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/>
  </bookViews>
  <sheets>
    <sheet name="خطة المدرسة" sheetId="6" r:id="rId1"/>
    <sheet name="جدول المدرسة" sheetId="1" r:id="rId2"/>
    <sheet name="جدول المدرسين" sheetId="2" r:id="rId3"/>
    <sheet name="جدول الفصول" sheetId="4" r:id="rId4"/>
    <sheet name="عام فصول" sheetId="5" state="hidden" r:id="rId5"/>
    <sheet name="الاشراف" sheetId="3" r:id="rId6"/>
    <sheet name="مواد" sheetId="7" state="hidden" r:id="rId7"/>
    <sheet name="مواد1" sheetId="8" state="hidden" r:id="rId8"/>
  </sheets>
  <definedNames>
    <definedName name="فصول">'جدول المدرسة'!$CC$3:$CC$32</definedName>
    <definedName name="مدرسون">'خطة المدرسة'!$B$6:$B$155</definedName>
    <definedName name="مسلسل">'جدول المدرسة'!$CG$3:$CG$32</definedName>
    <definedName name="مواد">'جدول المدرسة'!$CE$3:$CE$20</definedName>
    <definedName name="موادى">'جدول المدرسة'!$CF$3:$CF$20</definedName>
  </definedNames>
  <calcPr calcId="144525"/>
</workbook>
</file>

<file path=xl/calcChain.xml><?xml version="1.0" encoding="utf-8"?>
<calcChain xmlns="http://schemas.openxmlformats.org/spreadsheetml/2006/main">
  <c r="C5" i="7" l="1"/>
  <c r="D5" i="7"/>
  <c r="E5" i="7"/>
  <c r="F5" i="7"/>
  <c r="G5" i="7"/>
  <c r="H5" i="7"/>
  <c r="I5" i="7"/>
  <c r="J5" i="7"/>
  <c r="K5" i="7"/>
  <c r="L5" i="7"/>
  <c r="M5" i="7"/>
  <c r="P5" i="7"/>
  <c r="Q5" i="7"/>
  <c r="R5" i="7"/>
  <c r="S5" i="7"/>
  <c r="T5" i="7"/>
  <c r="V5" i="7"/>
  <c r="W5" i="7"/>
  <c r="X5" i="7"/>
  <c r="Z5" i="7"/>
  <c r="AA5" i="7"/>
  <c r="AB5" i="7"/>
  <c r="AC5" i="7"/>
  <c r="AD5" i="7"/>
  <c r="AE5" i="7"/>
  <c r="AF5" i="7"/>
  <c r="AG5" i="7"/>
  <c r="AH5" i="7"/>
  <c r="AI5" i="7"/>
  <c r="AJ5" i="7"/>
  <c r="AK5" i="7"/>
  <c r="AL5" i="7"/>
  <c r="AM5" i="7"/>
  <c r="AN5" i="7"/>
  <c r="AO5" i="7"/>
  <c r="AP5" i="7"/>
  <c r="AQ5" i="7"/>
  <c r="AR5" i="7"/>
  <c r="C6" i="7"/>
  <c r="D6" i="7"/>
  <c r="E6" i="7"/>
  <c r="F6" i="7"/>
  <c r="G6" i="7"/>
  <c r="H6" i="7"/>
  <c r="I6" i="7"/>
  <c r="J6" i="7"/>
  <c r="K6" i="7"/>
  <c r="L6" i="7"/>
  <c r="M6" i="7"/>
  <c r="N6" i="7"/>
  <c r="O6" i="7"/>
  <c r="P6" i="7"/>
  <c r="Q6" i="7"/>
  <c r="R6" i="7"/>
  <c r="S6" i="7"/>
  <c r="T6" i="7"/>
  <c r="U6" i="7"/>
  <c r="V6" i="7"/>
  <c r="W6" i="7"/>
  <c r="X6" i="7"/>
  <c r="Y6" i="7"/>
  <c r="Z6" i="7"/>
  <c r="AA6" i="7"/>
  <c r="AB6" i="7"/>
  <c r="AC6" i="7"/>
  <c r="AD6" i="7"/>
  <c r="AE6" i="7"/>
  <c r="AF6" i="7"/>
  <c r="AG6" i="7"/>
  <c r="AH6" i="7"/>
  <c r="AI6" i="7"/>
  <c r="AJ6" i="7"/>
  <c r="AK6" i="7"/>
  <c r="AL6" i="7"/>
  <c r="AM6" i="7"/>
  <c r="AN6" i="7"/>
  <c r="AO6" i="7"/>
  <c r="AP6" i="7"/>
  <c r="AQ6" i="7"/>
  <c r="AR6" i="7"/>
  <c r="C7" i="7"/>
  <c r="D7" i="7"/>
  <c r="E7" i="7"/>
  <c r="F7" i="7"/>
  <c r="G7" i="7"/>
  <c r="H7" i="7"/>
  <c r="I7" i="7"/>
  <c r="J7" i="7"/>
  <c r="K7" i="7"/>
  <c r="L7" i="7"/>
  <c r="M7" i="7"/>
  <c r="N7" i="7"/>
  <c r="O7" i="7"/>
  <c r="P7" i="7"/>
  <c r="Q7" i="7"/>
  <c r="R7" i="7"/>
  <c r="S7" i="7"/>
  <c r="T7" i="7"/>
  <c r="U7" i="7"/>
  <c r="V7" i="7"/>
  <c r="W7" i="7"/>
  <c r="X7" i="7"/>
  <c r="Y7" i="7"/>
  <c r="Z7" i="7"/>
  <c r="AA7" i="7"/>
  <c r="AB7" i="7"/>
  <c r="AC7" i="7"/>
  <c r="AD7" i="7"/>
  <c r="AE7" i="7"/>
  <c r="AF7" i="7"/>
  <c r="AG7" i="7"/>
  <c r="AH7" i="7"/>
  <c r="AI7" i="7"/>
  <c r="AJ7" i="7"/>
  <c r="AK7" i="7"/>
  <c r="AL7" i="7"/>
  <c r="AM7" i="7"/>
  <c r="AN7" i="7"/>
  <c r="AO7" i="7"/>
  <c r="AP7" i="7"/>
  <c r="AQ7" i="7"/>
  <c r="AR7" i="7"/>
  <c r="C8" i="7"/>
  <c r="D8" i="7"/>
  <c r="E8" i="7"/>
  <c r="F8" i="7"/>
  <c r="G8" i="7"/>
  <c r="H8" i="7"/>
  <c r="I8" i="7"/>
  <c r="J8" i="7"/>
  <c r="K8" i="7"/>
  <c r="L8" i="7"/>
  <c r="M8" i="7"/>
  <c r="N8" i="7"/>
  <c r="O8" i="7"/>
  <c r="P8" i="7"/>
  <c r="Q8" i="7"/>
  <c r="R8" i="7"/>
  <c r="S8" i="7"/>
  <c r="T8" i="7"/>
  <c r="U8" i="7"/>
  <c r="V8" i="7"/>
  <c r="W8" i="7"/>
  <c r="X8" i="7"/>
  <c r="Y8" i="7"/>
  <c r="Z8" i="7"/>
  <c r="AA8" i="7"/>
  <c r="AB8" i="7"/>
  <c r="AC8" i="7"/>
  <c r="AD8" i="7"/>
  <c r="AE8" i="7"/>
  <c r="AF8" i="7"/>
  <c r="AG8" i="7"/>
  <c r="AH8" i="7"/>
  <c r="AI8" i="7"/>
  <c r="AJ8" i="7"/>
  <c r="AK8" i="7"/>
  <c r="AL8" i="7"/>
  <c r="AM8" i="7"/>
  <c r="AN8" i="7"/>
  <c r="AO8" i="7"/>
  <c r="AP8" i="7"/>
  <c r="AQ8" i="7"/>
  <c r="AR8" i="7"/>
  <c r="C9" i="7"/>
  <c r="D9" i="7"/>
  <c r="E9" i="7"/>
  <c r="F9" i="7"/>
  <c r="G9" i="7"/>
  <c r="H9" i="7"/>
  <c r="I9" i="7"/>
  <c r="J9" i="7"/>
  <c r="K9" i="7"/>
  <c r="L9" i="7"/>
  <c r="M9" i="7"/>
  <c r="N9" i="7"/>
  <c r="O9" i="7"/>
  <c r="P9" i="7"/>
  <c r="Q9" i="7"/>
  <c r="R9" i="7"/>
  <c r="S9" i="7"/>
  <c r="T9" i="7"/>
  <c r="U9" i="7"/>
  <c r="V9" i="7"/>
  <c r="W9" i="7"/>
  <c r="X9" i="7"/>
  <c r="Y9" i="7"/>
  <c r="Z9" i="7"/>
  <c r="AA9" i="7"/>
  <c r="AB9" i="7"/>
  <c r="AC9" i="7"/>
  <c r="AD9" i="7"/>
  <c r="AE9" i="7"/>
  <c r="AF9" i="7"/>
  <c r="AG9" i="7"/>
  <c r="AH9" i="7"/>
  <c r="AI9" i="7"/>
  <c r="AJ9" i="7"/>
  <c r="AK9" i="7"/>
  <c r="AL9" i="7"/>
  <c r="AM9" i="7"/>
  <c r="AN9" i="7"/>
  <c r="AO9" i="7"/>
  <c r="AP9" i="7"/>
  <c r="AQ9" i="7"/>
  <c r="AR9" i="7"/>
  <c r="C10" i="7"/>
  <c r="D10" i="7"/>
  <c r="E10" i="7"/>
  <c r="F10" i="7"/>
  <c r="G10" i="7"/>
  <c r="H10" i="7"/>
  <c r="I10" i="7"/>
  <c r="J10" i="7"/>
  <c r="K10" i="7"/>
  <c r="L10" i="7"/>
  <c r="M10" i="7"/>
  <c r="N10" i="7"/>
  <c r="O10" i="7"/>
  <c r="P10" i="7"/>
  <c r="Q10" i="7"/>
  <c r="R10" i="7"/>
  <c r="S10" i="7"/>
  <c r="T10" i="7"/>
  <c r="U10" i="7"/>
  <c r="V10" i="7"/>
  <c r="W10" i="7"/>
  <c r="X10" i="7"/>
  <c r="Y10" i="7"/>
  <c r="Z10" i="7"/>
  <c r="AA10" i="7"/>
  <c r="AB10" i="7"/>
  <c r="AC10" i="7"/>
  <c r="AD10" i="7"/>
  <c r="AE10" i="7"/>
  <c r="AF10" i="7"/>
  <c r="AG10" i="7"/>
  <c r="AH10" i="7"/>
  <c r="AI10" i="7"/>
  <c r="AJ10" i="7"/>
  <c r="AK10" i="7"/>
  <c r="AL10" i="7"/>
  <c r="AM10" i="7"/>
  <c r="AN10" i="7"/>
  <c r="AO10" i="7"/>
  <c r="AP10" i="7"/>
  <c r="AQ10" i="7"/>
  <c r="AR10" i="7"/>
  <c r="C11" i="7"/>
  <c r="D11" i="7"/>
  <c r="E11" i="7"/>
  <c r="F11" i="7"/>
  <c r="G11" i="7"/>
  <c r="H11" i="7"/>
  <c r="I11" i="7"/>
  <c r="J11" i="7"/>
  <c r="K11" i="7"/>
  <c r="L11" i="7"/>
  <c r="M11" i="7"/>
  <c r="N11" i="7"/>
  <c r="O11" i="7"/>
  <c r="P11" i="7"/>
  <c r="Q11" i="7"/>
  <c r="R11" i="7"/>
  <c r="S11" i="7"/>
  <c r="T11" i="7"/>
  <c r="U11" i="7"/>
  <c r="V11" i="7"/>
  <c r="W11" i="7"/>
  <c r="X11" i="7"/>
  <c r="Y11" i="7"/>
  <c r="Z11" i="7"/>
  <c r="AA11" i="7"/>
  <c r="AB11" i="7"/>
  <c r="AC11" i="7"/>
  <c r="AD11" i="7"/>
  <c r="AE11" i="7"/>
  <c r="AF11" i="7"/>
  <c r="AG11" i="7"/>
  <c r="AH11" i="7"/>
  <c r="AI11" i="7"/>
  <c r="AJ11" i="7"/>
  <c r="AK11" i="7"/>
  <c r="AL11" i="7"/>
  <c r="AM11" i="7"/>
  <c r="AN11" i="7"/>
  <c r="AO11" i="7"/>
  <c r="AP11" i="7"/>
  <c r="AQ11" i="7"/>
  <c r="AR11" i="7"/>
  <c r="C12" i="7"/>
  <c r="D12" i="7"/>
  <c r="E12" i="7"/>
  <c r="F12" i="7"/>
  <c r="G12" i="7"/>
  <c r="H12" i="7"/>
  <c r="I12" i="7"/>
  <c r="J12" i="7"/>
  <c r="K12" i="7"/>
  <c r="L12" i="7"/>
  <c r="M12" i="7"/>
  <c r="N12" i="7"/>
  <c r="O12" i="7"/>
  <c r="P12" i="7"/>
  <c r="Q12" i="7"/>
  <c r="R12" i="7"/>
  <c r="S12" i="7"/>
  <c r="T12" i="7"/>
  <c r="U12" i="7"/>
  <c r="V12" i="7"/>
  <c r="W12" i="7"/>
  <c r="X12" i="7"/>
  <c r="Y12" i="7"/>
  <c r="Z12" i="7"/>
  <c r="AA12" i="7"/>
  <c r="AB12" i="7"/>
  <c r="AC12" i="7"/>
  <c r="AD12" i="7"/>
  <c r="AE12" i="7"/>
  <c r="AF12" i="7"/>
  <c r="AG12" i="7"/>
  <c r="AH12" i="7"/>
  <c r="AI12" i="7"/>
  <c r="AJ12" i="7"/>
  <c r="AK12" i="7"/>
  <c r="AL12" i="7"/>
  <c r="AM12" i="7"/>
  <c r="AN12" i="7"/>
  <c r="AO12" i="7"/>
  <c r="AP12" i="7"/>
  <c r="AQ12" i="7"/>
  <c r="AR12" i="7"/>
  <c r="C13" i="7"/>
  <c r="D13" i="7"/>
  <c r="E13" i="7"/>
  <c r="F13" i="7"/>
  <c r="G13" i="7"/>
  <c r="H13" i="7"/>
  <c r="I13" i="7"/>
  <c r="J13" i="7"/>
  <c r="K13" i="7"/>
  <c r="L13" i="7"/>
  <c r="M13" i="7"/>
  <c r="N13" i="7"/>
  <c r="O13" i="7"/>
  <c r="P13" i="7"/>
  <c r="Q13" i="7"/>
  <c r="R13" i="7"/>
  <c r="S13" i="7"/>
  <c r="T13" i="7"/>
  <c r="U13" i="7"/>
  <c r="V13" i="7"/>
  <c r="W13" i="7"/>
  <c r="X13" i="7"/>
  <c r="Y13" i="7"/>
  <c r="Z13" i="7"/>
  <c r="AA13" i="7"/>
  <c r="AB13" i="7"/>
  <c r="AC13" i="7"/>
  <c r="AD13" i="7"/>
  <c r="AE13" i="7"/>
  <c r="AF13" i="7"/>
  <c r="AG13" i="7"/>
  <c r="AH13" i="7"/>
  <c r="AI13" i="7"/>
  <c r="AJ13" i="7"/>
  <c r="AK13" i="7"/>
  <c r="AL13" i="7"/>
  <c r="AM13" i="7"/>
  <c r="AN13" i="7"/>
  <c r="AO13" i="7"/>
  <c r="AP13" i="7"/>
  <c r="AQ13" i="7"/>
  <c r="AR13" i="7"/>
  <c r="G14" i="7"/>
  <c r="H14" i="7"/>
  <c r="I14" i="7"/>
  <c r="J14" i="7"/>
  <c r="K14" i="7"/>
  <c r="L14" i="7"/>
  <c r="M14" i="7"/>
  <c r="N14" i="7"/>
  <c r="O14" i="7"/>
  <c r="P14" i="7"/>
  <c r="Q14" i="7"/>
  <c r="R14" i="7"/>
  <c r="S14" i="7"/>
  <c r="T14" i="7"/>
  <c r="U14" i="7"/>
  <c r="V14" i="7"/>
  <c r="W14" i="7"/>
  <c r="X14" i="7"/>
  <c r="Y14" i="7"/>
  <c r="Z14" i="7"/>
  <c r="AA14" i="7"/>
  <c r="AB14" i="7"/>
  <c r="AC14" i="7"/>
  <c r="AD14" i="7"/>
  <c r="AE14" i="7"/>
  <c r="AF14" i="7"/>
  <c r="AG14" i="7"/>
  <c r="AH14" i="7"/>
  <c r="AI14" i="7"/>
  <c r="AJ14" i="7"/>
  <c r="AK14" i="7"/>
  <c r="AL14" i="7"/>
  <c r="AM14" i="7"/>
  <c r="AN14" i="7"/>
  <c r="AO14" i="7"/>
  <c r="AP14" i="7"/>
  <c r="AQ14" i="7"/>
  <c r="AR14" i="7"/>
  <c r="C15" i="7"/>
  <c r="D15" i="7"/>
  <c r="E15" i="7"/>
  <c r="F15" i="7"/>
  <c r="G15" i="7"/>
  <c r="H15" i="7"/>
  <c r="I15" i="7"/>
  <c r="J15" i="7"/>
  <c r="K15" i="7"/>
  <c r="L15" i="7"/>
  <c r="O15" i="7"/>
  <c r="P15" i="7"/>
  <c r="Q15" i="7"/>
  <c r="R15" i="7"/>
  <c r="S15" i="7"/>
  <c r="T15" i="7"/>
  <c r="U15" i="7"/>
  <c r="V15" i="7"/>
  <c r="W15" i="7"/>
  <c r="X15" i="7"/>
  <c r="Y15" i="7"/>
  <c r="Z15" i="7"/>
  <c r="AA15" i="7"/>
  <c r="AB15" i="7"/>
  <c r="AC15" i="7"/>
  <c r="AD15" i="7"/>
  <c r="AE15" i="7"/>
  <c r="AF15" i="7"/>
  <c r="AG15" i="7"/>
  <c r="AH15" i="7"/>
  <c r="AI15" i="7"/>
  <c r="AJ15" i="7"/>
  <c r="AK15" i="7"/>
  <c r="AL15" i="7"/>
  <c r="AM15" i="7"/>
  <c r="AN15" i="7"/>
  <c r="AO15" i="7"/>
  <c r="AP15" i="7"/>
  <c r="AQ15" i="7"/>
  <c r="AR15" i="7"/>
  <c r="C16" i="7"/>
  <c r="D16" i="7"/>
  <c r="E16" i="7"/>
  <c r="F16" i="7"/>
  <c r="G16" i="7"/>
  <c r="H16" i="7"/>
  <c r="I16" i="7"/>
  <c r="J16" i="7"/>
  <c r="K16" i="7"/>
  <c r="L16" i="7"/>
  <c r="M16" i="7"/>
  <c r="N16" i="7"/>
  <c r="O16" i="7"/>
  <c r="P16" i="7"/>
  <c r="Q16" i="7"/>
  <c r="R16" i="7"/>
  <c r="S16" i="7"/>
  <c r="T16" i="7"/>
  <c r="U16" i="7"/>
  <c r="V16" i="7"/>
  <c r="W16" i="7"/>
  <c r="X16" i="7"/>
  <c r="Y16" i="7"/>
  <c r="Z16" i="7"/>
  <c r="AA16" i="7"/>
  <c r="AB16" i="7"/>
  <c r="AC16" i="7"/>
  <c r="AD16" i="7"/>
  <c r="AE16" i="7"/>
  <c r="AF16" i="7"/>
  <c r="AG16" i="7"/>
  <c r="AH16" i="7"/>
  <c r="AI16" i="7"/>
  <c r="AJ16" i="7"/>
  <c r="AK16" i="7"/>
  <c r="AL16" i="7"/>
  <c r="AM16" i="7"/>
  <c r="AN16" i="7"/>
  <c r="AO16" i="7"/>
  <c r="AP16" i="7"/>
  <c r="AQ16" i="7"/>
  <c r="AR16" i="7"/>
  <c r="C17" i="7"/>
  <c r="D17" i="7"/>
  <c r="F17" i="7"/>
  <c r="G17" i="7"/>
  <c r="H17" i="7"/>
  <c r="I17" i="7"/>
  <c r="J17" i="7"/>
  <c r="K17" i="7"/>
  <c r="L17" i="7"/>
  <c r="M17" i="7"/>
  <c r="N17" i="7"/>
  <c r="O17" i="7"/>
  <c r="P17" i="7"/>
  <c r="Q17" i="7"/>
  <c r="R17" i="7"/>
  <c r="T17" i="7"/>
  <c r="U17" i="7"/>
  <c r="V17" i="7"/>
  <c r="W17" i="7"/>
  <c r="X17" i="7"/>
  <c r="Y17" i="7"/>
  <c r="Z17" i="7"/>
  <c r="AA17" i="7"/>
  <c r="AB17" i="7"/>
  <c r="AC17" i="7"/>
  <c r="AD17" i="7"/>
  <c r="AE17" i="7"/>
  <c r="AF17" i="7"/>
  <c r="AG17" i="7"/>
  <c r="AH17" i="7"/>
  <c r="AI17" i="7"/>
  <c r="AJ17" i="7"/>
  <c r="AK17" i="7"/>
  <c r="AL17" i="7"/>
  <c r="AM17" i="7"/>
  <c r="AN17" i="7"/>
  <c r="AO17" i="7"/>
  <c r="AP17" i="7"/>
  <c r="AQ17" i="7"/>
  <c r="AR17" i="7"/>
  <c r="C18" i="7"/>
  <c r="D18" i="7"/>
  <c r="E18" i="7"/>
  <c r="F18" i="7"/>
  <c r="G18" i="7"/>
  <c r="H18" i="7"/>
  <c r="I18" i="7"/>
  <c r="J18" i="7"/>
  <c r="K18" i="7"/>
  <c r="M18" i="7"/>
  <c r="N18" i="7"/>
  <c r="O18" i="7"/>
  <c r="P18" i="7"/>
  <c r="Q18" i="7"/>
  <c r="R18" i="7"/>
  <c r="S18" i="7"/>
  <c r="U18" i="7"/>
  <c r="V18" i="7"/>
  <c r="W18" i="7"/>
  <c r="X18" i="7"/>
  <c r="Y18" i="7"/>
  <c r="Z18" i="7"/>
  <c r="AA18" i="7"/>
  <c r="AB18" i="7"/>
  <c r="AC18" i="7"/>
  <c r="AD18" i="7"/>
  <c r="AE18" i="7"/>
  <c r="AF18" i="7"/>
  <c r="AG18" i="7"/>
  <c r="AH18" i="7"/>
  <c r="AI18" i="7"/>
  <c r="AJ18" i="7"/>
  <c r="AK18" i="7"/>
  <c r="AL18" i="7"/>
  <c r="AM18" i="7"/>
  <c r="AN18" i="7"/>
  <c r="AO18" i="7"/>
  <c r="AP18" i="7"/>
  <c r="AQ18" i="7"/>
  <c r="AR18" i="7"/>
  <c r="C19" i="7"/>
  <c r="D19" i="7"/>
  <c r="E19" i="7"/>
  <c r="F19" i="7"/>
  <c r="G19" i="7"/>
  <c r="H19" i="7"/>
  <c r="I19" i="7"/>
  <c r="J19" i="7"/>
  <c r="K19" i="7"/>
  <c r="L19" i="7"/>
  <c r="M19" i="7"/>
  <c r="N19" i="7"/>
  <c r="O19" i="7"/>
  <c r="P19" i="7"/>
  <c r="Q19" i="7"/>
  <c r="R19" i="7"/>
  <c r="S19" i="7"/>
  <c r="T19" i="7"/>
  <c r="U19" i="7"/>
  <c r="V19" i="7"/>
  <c r="W19" i="7"/>
  <c r="X19" i="7"/>
  <c r="Y19" i="7"/>
  <c r="Z19" i="7"/>
  <c r="AA19" i="7"/>
  <c r="AB19" i="7"/>
  <c r="AC19" i="7"/>
  <c r="AD19" i="7"/>
  <c r="AE19" i="7"/>
  <c r="AF19" i="7"/>
  <c r="AG19" i="7"/>
  <c r="AH19" i="7"/>
  <c r="AI19" i="7"/>
  <c r="AJ19" i="7"/>
  <c r="AK19" i="7"/>
  <c r="AL19" i="7"/>
  <c r="AM19" i="7"/>
  <c r="AN19" i="7"/>
  <c r="AO19" i="7"/>
  <c r="AP19" i="7"/>
  <c r="AQ19" i="7"/>
  <c r="AR19" i="7"/>
  <c r="C20" i="7"/>
  <c r="D20" i="7"/>
  <c r="E20" i="7"/>
  <c r="F20" i="7"/>
  <c r="G20" i="7"/>
  <c r="H20" i="7"/>
  <c r="I20" i="7"/>
  <c r="J20" i="7"/>
  <c r="K20" i="7"/>
  <c r="L20" i="7"/>
  <c r="M20" i="7"/>
  <c r="N20" i="7"/>
  <c r="O20" i="7"/>
  <c r="P20" i="7"/>
  <c r="Q20" i="7"/>
  <c r="R20" i="7"/>
  <c r="S20" i="7"/>
  <c r="T20" i="7"/>
  <c r="U20" i="7"/>
  <c r="V20" i="7"/>
  <c r="W20" i="7"/>
  <c r="X20" i="7"/>
  <c r="Y20" i="7"/>
  <c r="Z20" i="7"/>
  <c r="AA20" i="7"/>
  <c r="AB20" i="7"/>
  <c r="AC20" i="7"/>
  <c r="AD20" i="7"/>
  <c r="AE20" i="7"/>
  <c r="AF20" i="7"/>
  <c r="AG20" i="7"/>
  <c r="AH20" i="7"/>
  <c r="AI20" i="7"/>
  <c r="AJ20" i="7"/>
  <c r="AK20" i="7"/>
  <c r="AL20" i="7"/>
  <c r="AM20" i="7"/>
  <c r="AN20" i="7"/>
  <c r="AO20" i="7"/>
  <c r="AP20" i="7"/>
  <c r="AQ20" i="7"/>
  <c r="AR20" i="7"/>
  <c r="C21" i="7"/>
  <c r="D21" i="7"/>
  <c r="E21" i="7"/>
  <c r="F21" i="7"/>
  <c r="G21" i="7"/>
  <c r="H21" i="7"/>
  <c r="I21" i="7"/>
  <c r="J21" i="7"/>
  <c r="K21" i="7"/>
  <c r="L21" i="7"/>
  <c r="M21" i="7"/>
  <c r="N21" i="7"/>
  <c r="O21" i="7"/>
  <c r="P21" i="7"/>
  <c r="Q21" i="7"/>
  <c r="R21" i="7"/>
  <c r="S21" i="7"/>
  <c r="T21" i="7"/>
  <c r="U21" i="7"/>
  <c r="V21" i="7"/>
  <c r="W21" i="7"/>
  <c r="X21" i="7"/>
  <c r="Y21" i="7"/>
  <c r="Z21" i="7"/>
  <c r="AA21" i="7"/>
  <c r="AB21" i="7"/>
  <c r="AC21" i="7"/>
  <c r="AD21" i="7"/>
  <c r="AE21" i="7"/>
  <c r="AF21" i="7"/>
  <c r="AG21" i="7"/>
  <c r="AH21" i="7"/>
  <c r="AI21" i="7"/>
  <c r="AJ21" i="7"/>
  <c r="AK21" i="7"/>
  <c r="AL21" i="7"/>
  <c r="AM21" i="7"/>
  <c r="AN21" i="7"/>
  <c r="AO21" i="7"/>
  <c r="AP21" i="7"/>
  <c r="AQ21" i="7"/>
  <c r="AR21" i="7"/>
  <c r="C22" i="7"/>
  <c r="D22" i="7"/>
  <c r="E22" i="7"/>
  <c r="F22" i="7"/>
  <c r="G22" i="7"/>
  <c r="H22" i="7"/>
  <c r="I22" i="7"/>
  <c r="J22" i="7"/>
  <c r="K22" i="7"/>
  <c r="L22" i="7"/>
  <c r="M22" i="7"/>
  <c r="N22" i="7"/>
  <c r="O22" i="7"/>
  <c r="P22" i="7"/>
  <c r="Q22" i="7"/>
  <c r="R22" i="7"/>
  <c r="S22" i="7"/>
  <c r="T22" i="7"/>
  <c r="U22" i="7"/>
  <c r="V22" i="7"/>
  <c r="W22" i="7"/>
  <c r="X22" i="7"/>
  <c r="Y22" i="7"/>
  <c r="Z22" i="7"/>
  <c r="AA22" i="7"/>
  <c r="AB22" i="7"/>
  <c r="AC22" i="7"/>
  <c r="AD22" i="7"/>
  <c r="AE22" i="7"/>
  <c r="AF22" i="7"/>
  <c r="AG22" i="7"/>
  <c r="AH22" i="7"/>
  <c r="AI22" i="7"/>
  <c r="AJ22" i="7"/>
  <c r="AK22" i="7"/>
  <c r="AL22" i="7"/>
  <c r="AM22" i="7"/>
  <c r="AN22" i="7"/>
  <c r="AO22" i="7"/>
  <c r="AP22" i="7"/>
  <c r="AQ22" i="7"/>
  <c r="AR22" i="7"/>
  <c r="C23" i="7"/>
  <c r="D23" i="7"/>
  <c r="E23" i="7"/>
  <c r="F23" i="7"/>
  <c r="G23" i="7"/>
  <c r="H23" i="7"/>
  <c r="I23" i="7"/>
  <c r="J23" i="7"/>
  <c r="K23" i="7"/>
  <c r="L23" i="7"/>
  <c r="M23" i="7"/>
  <c r="N23" i="7"/>
  <c r="O23" i="7"/>
  <c r="P23" i="7"/>
  <c r="Q23" i="7"/>
  <c r="R23" i="7"/>
  <c r="S23" i="7"/>
  <c r="T23" i="7"/>
  <c r="U23" i="7"/>
  <c r="V23" i="7"/>
  <c r="W23" i="7"/>
  <c r="X23" i="7"/>
  <c r="Y23" i="7"/>
  <c r="Z23" i="7"/>
  <c r="AA23" i="7"/>
  <c r="AB23" i="7"/>
  <c r="AC23" i="7"/>
  <c r="AD23" i="7"/>
  <c r="AE23" i="7"/>
  <c r="AF23" i="7"/>
  <c r="AG23" i="7"/>
  <c r="AH23" i="7"/>
  <c r="AI23" i="7"/>
  <c r="AJ23" i="7"/>
  <c r="AK23" i="7"/>
  <c r="AL23" i="7"/>
  <c r="AM23" i="7"/>
  <c r="AN23" i="7"/>
  <c r="AO23" i="7"/>
  <c r="AP23" i="7"/>
  <c r="AQ23" i="7"/>
  <c r="AR23" i="7"/>
  <c r="D24" i="7"/>
  <c r="E24" i="7"/>
  <c r="F24" i="7"/>
  <c r="G24" i="7"/>
  <c r="H24" i="7"/>
  <c r="I24" i="7"/>
  <c r="J24" i="7"/>
  <c r="K24" i="7"/>
  <c r="L24" i="7"/>
  <c r="M24" i="7"/>
  <c r="N24" i="7"/>
  <c r="O24" i="7"/>
  <c r="P24" i="7"/>
  <c r="R24" i="7"/>
  <c r="S24" i="7"/>
  <c r="T24" i="7"/>
  <c r="U24" i="7"/>
  <c r="V24" i="7"/>
  <c r="W24" i="7"/>
  <c r="X24" i="7"/>
  <c r="Y24" i="7"/>
  <c r="Z24" i="7"/>
  <c r="AA24" i="7"/>
  <c r="AD24" i="7"/>
  <c r="AE24" i="7"/>
  <c r="AF24" i="7"/>
  <c r="AG24" i="7"/>
  <c r="AH24" i="7"/>
  <c r="AI24" i="7"/>
  <c r="AJ24" i="7"/>
  <c r="AK24" i="7"/>
  <c r="AL24" i="7"/>
  <c r="AM24" i="7"/>
  <c r="AN24" i="7"/>
  <c r="AO24" i="7"/>
  <c r="AP24" i="7"/>
  <c r="AQ24" i="7"/>
  <c r="AR24" i="7"/>
  <c r="C25" i="7"/>
  <c r="E25" i="7"/>
  <c r="F25" i="7"/>
  <c r="G25" i="7"/>
  <c r="H25" i="7"/>
  <c r="I25" i="7"/>
  <c r="J25" i="7"/>
  <c r="K25" i="7"/>
  <c r="L25" i="7"/>
  <c r="N25" i="7"/>
  <c r="O25" i="7"/>
  <c r="P25" i="7"/>
  <c r="Q25" i="7"/>
  <c r="R25" i="7"/>
  <c r="S25" i="7"/>
  <c r="T25" i="7"/>
  <c r="U25" i="7"/>
  <c r="V25" i="7"/>
  <c r="W25" i="7"/>
  <c r="X25" i="7"/>
  <c r="Y25" i="7"/>
  <c r="Z25" i="7"/>
  <c r="AA25" i="7"/>
  <c r="AB25" i="7"/>
  <c r="AC25" i="7"/>
  <c r="AD25" i="7"/>
  <c r="AE25" i="7"/>
  <c r="AF25" i="7"/>
  <c r="AI25" i="7"/>
  <c r="AJ25" i="7"/>
  <c r="AK25" i="7"/>
  <c r="AL25" i="7"/>
  <c r="AM25" i="7"/>
  <c r="AN25" i="7"/>
  <c r="AO25" i="7"/>
  <c r="AP25" i="7"/>
  <c r="AQ25" i="7"/>
  <c r="AR25" i="7"/>
  <c r="C26" i="7"/>
  <c r="D26" i="7"/>
  <c r="E26" i="7"/>
  <c r="F26" i="7"/>
  <c r="G26" i="7"/>
  <c r="H26" i="7"/>
  <c r="I26" i="7"/>
  <c r="J26" i="7"/>
  <c r="K26" i="7"/>
  <c r="L26" i="7"/>
  <c r="M26" i="7"/>
  <c r="N26" i="7"/>
  <c r="O26" i="7"/>
  <c r="P26" i="7"/>
  <c r="Q26" i="7"/>
  <c r="S26" i="7"/>
  <c r="T26" i="7"/>
  <c r="U26" i="7"/>
  <c r="V26" i="7"/>
  <c r="W26" i="7"/>
  <c r="X26" i="7"/>
  <c r="Y26" i="7"/>
  <c r="Z26" i="7"/>
  <c r="AA26" i="7"/>
  <c r="AB26" i="7"/>
  <c r="AC26" i="7"/>
  <c r="AE26" i="7"/>
  <c r="AF26" i="7"/>
  <c r="AG26" i="7"/>
  <c r="AH26" i="7"/>
  <c r="AK26" i="7"/>
  <c r="AL26" i="7"/>
  <c r="AM26" i="7"/>
  <c r="AN26" i="7"/>
  <c r="AO26" i="7"/>
  <c r="AP26" i="7"/>
  <c r="AQ26" i="7"/>
  <c r="AR26" i="7"/>
  <c r="E27" i="7"/>
  <c r="F27" i="7"/>
  <c r="G27" i="7"/>
  <c r="H27" i="7"/>
  <c r="I27" i="7"/>
  <c r="J27" i="7"/>
  <c r="K27" i="7"/>
  <c r="L27" i="7"/>
  <c r="M27" i="7"/>
  <c r="N27" i="7"/>
  <c r="O27" i="7"/>
  <c r="P27" i="7"/>
  <c r="Q27" i="7"/>
  <c r="R27" i="7"/>
  <c r="S27" i="7"/>
  <c r="T27" i="7"/>
  <c r="U27" i="7"/>
  <c r="V27" i="7"/>
  <c r="W27" i="7"/>
  <c r="X27" i="7"/>
  <c r="Y27" i="7"/>
  <c r="Z27" i="7"/>
  <c r="AA27" i="7"/>
  <c r="AB27" i="7"/>
  <c r="AC27" i="7"/>
  <c r="AD27" i="7"/>
  <c r="AE27" i="7"/>
  <c r="AF27" i="7"/>
  <c r="AG27" i="7"/>
  <c r="AH27" i="7"/>
  <c r="AI27" i="7"/>
  <c r="AJ27" i="7"/>
  <c r="AK27" i="7"/>
  <c r="AL27" i="7"/>
  <c r="AM27" i="7"/>
  <c r="AN27" i="7"/>
  <c r="AO27" i="7"/>
  <c r="AP27" i="7"/>
  <c r="AQ27" i="7"/>
  <c r="AR27" i="7"/>
  <c r="C28" i="7"/>
  <c r="D28" i="7"/>
  <c r="E28" i="7"/>
  <c r="F28" i="7"/>
  <c r="G28" i="7"/>
  <c r="H28" i="7"/>
  <c r="I28" i="7"/>
  <c r="J28" i="7"/>
  <c r="K28" i="7"/>
  <c r="L28" i="7"/>
  <c r="M28" i="7"/>
  <c r="N28" i="7"/>
  <c r="O28" i="7"/>
  <c r="P28" i="7"/>
  <c r="Q28" i="7"/>
  <c r="R28" i="7"/>
  <c r="S28" i="7"/>
  <c r="T28" i="7"/>
  <c r="U28" i="7"/>
  <c r="V28" i="7"/>
  <c r="W28" i="7"/>
  <c r="X28" i="7"/>
  <c r="Y28" i="7"/>
  <c r="Z28" i="7"/>
  <c r="AA28" i="7"/>
  <c r="AB28" i="7"/>
  <c r="AC28" i="7"/>
  <c r="AD28" i="7"/>
  <c r="AE28" i="7"/>
  <c r="AF28" i="7"/>
  <c r="AG28" i="7"/>
  <c r="AH28" i="7"/>
  <c r="AI28" i="7"/>
  <c r="AJ28" i="7"/>
  <c r="AK28" i="7"/>
  <c r="AL28" i="7"/>
  <c r="AM28" i="7"/>
  <c r="AN28" i="7"/>
  <c r="AO28" i="7"/>
  <c r="AP28" i="7"/>
  <c r="AQ28" i="7"/>
  <c r="AR28" i="7"/>
  <c r="E29" i="7"/>
  <c r="F29" i="7"/>
  <c r="G29" i="7"/>
  <c r="H29" i="7"/>
  <c r="I29" i="7"/>
  <c r="J29" i="7"/>
  <c r="K29" i="7"/>
  <c r="L29" i="7"/>
  <c r="M29" i="7"/>
  <c r="N29" i="7"/>
  <c r="O29" i="7"/>
  <c r="P29" i="7"/>
  <c r="Q29" i="7"/>
  <c r="R29" i="7"/>
  <c r="S29" i="7"/>
  <c r="T29" i="7"/>
  <c r="U29" i="7"/>
  <c r="V29" i="7"/>
  <c r="W29" i="7"/>
  <c r="X29" i="7"/>
  <c r="Y29" i="7"/>
  <c r="AB29" i="7"/>
  <c r="AC29" i="7"/>
  <c r="AD29" i="7"/>
  <c r="AE29" i="7"/>
  <c r="AF29" i="7"/>
  <c r="AG29" i="7"/>
  <c r="AH29" i="7"/>
  <c r="AI29" i="7"/>
  <c r="AJ29" i="7"/>
  <c r="AK29" i="7"/>
  <c r="AL29" i="7"/>
  <c r="AM29" i="7"/>
  <c r="AN29" i="7"/>
  <c r="AO29" i="7"/>
  <c r="AP29" i="7"/>
  <c r="AQ29" i="7"/>
  <c r="AR29" i="7"/>
  <c r="C30" i="7"/>
  <c r="D30" i="7"/>
  <c r="E30" i="7"/>
  <c r="F30" i="7"/>
  <c r="G30" i="7"/>
  <c r="H30" i="7"/>
  <c r="I30" i="7"/>
  <c r="J30" i="7"/>
  <c r="K30" i="7"/>
  <c r="N30" i="7"/>
  <c r="O30" i="7"/>
  <c r="P30" i="7"/>
  <c r="Q30" i="7"/>
  <c r="R30" i="7"/>
  <c r="S30" i="7"/>
  <c r="T30" i="7"/>
  <c r="U30" i="7"/>
  <c r="V30" i="7"/>
  <c r="W30" i="7"/>
  <c r="X30" i="7"/>
  <c r="Y30" i="7"/>
  <c r="Z30" i="7"/>
  <c r="AA30" i="7"/>
  <c r="AB30" i="7"/>
  <c r="AC30" i="7"/>
  <c r="AD30" i="7"/>
  <c r="AE30" i="7"/>
  <c r="AF30" i="7"/>
  <c r="AG30" i="7"/>
  <c r="AH30" i="7"/>
  <c r="AI30" i="7"/>
  <c r="AJ30" i="7"/>
  <c r="AK30" i="7"/>
  <c r="AL30" i="7"/>
  <c r="AM30" i="7"/>
  <c r="AN30" i="7"/>
  <c r="AO30" i="7"/>
  <c r="AR30" i="7"/>
  <c r="C31" i="7"/>
  <c r="D31" i="7"/>
  <c r="E31" i="7"/>
  <c r="F31" i="7"/>
  <c r="G31" i="7"/>
  <c r="H31" i="7"/>
  <c r="I31" i="7"/>
  <c r="J31" i="7"/>
  <c r="K31" i="7"/>
  <c r="L31" i="7"/>
  <c r="M31" i="7"/>
  <c r="N31" i="7"/>
  <c r="Q31" i="7"/>
  <c r="R31" i="7"/>
  <c r="S31" i="7"/>
  <c r="T31" i="7"/>
  <c r="U31" i="7"/>
  <c r="V31" i="7"/>
  <c r="W31" i="7"/>
  <c r="X31" i="7"/>
  <c r="Y31" i="7"/>
  <c r="Z31" i="7"/>
  <c r="AA31" i="7"/>
  <c r="AB31" i="7"/>
  <c r="AC31" i="7"/>
  <c r="AD31" i="7"/>
  <c r="AE31" i="7"/>
  <c r="AF31" i="7"/>
  <c r="AG31" i="7"/>
  <c r="AH31" i="7"/>
  <c r="AI31" i="7"/>
  <c r="AJ31" i="7"/>
  <c r="AK31" i="7"/>
  <c r="AL31" i="7"/>
  <c r="AM31" i="7"/>
  <c r="AN31" i="7"/>
  <c r="AO31" i="7"/>
  <c r="AP31" i="7"/>
  <c r="AQ31" i="7"/>
  <c r="AR31" i="7"/>
  <c r="C32" i="7"/>
  <c r="D32" i="7"/>
  <c r="F32" i="7"/>
  <c r="G32" i="7"/>
  <c r="H32" i="7"/>
  <c r="I32" i="7"/>
  <c r="J32" i="7"/>
  <c r="K32" i="7"/>
  <c r="L32" i="7"/>
  <c r="M32" i="7"/>
  <c r="N32" i="7"/>
  <c r="O32" i="7"/>
  <c r="P32" i="7"/>
  <c r="Q32" i="7"/>
  <c r="R32" i="7"/>
  <c r="S32" i="7"/>
  <c r="T32" i="7"/>
  <c r="U32" i="7"/>
  <c r="V32" i="7"/>
  <c r="W32" i="7"/>
  <c r="X32" i="7"/>
  <c r="Y32" i="7"/>
  <c r="Z32" i="7"/>
  <c r="AA32" i="7"/>
  <c r="AB32" i="7"/>
  <c r="AC32" i="7"/>
  <c r="AD32" i="7"/>
  <c r="AE32" i="7"/>
  <c r="AF32" i="7"/>
  <c r="AG32" i="7"/>
  <c r="AH32" i="7"/>
  <c r="AI32" i="7"/>
  <c r="AJ32" i="7"/>
  <c r="AK32" i="7"/>
  <c r="AL32" i="7"/>
  <c r="AM32" i="7"/>
  <c r="AN32" i="7"/>
  <c r="AO32" i="7"/>
  <c r="AP32" i="7"/>
  <c r="AQ32" i="7"/>
  <c r="AR32" i="7"/>
  <c r="C33" i="7"/>
  <c r="D33" i="7"/>
  <c r="E33" i="7"/>
  <c r="G33" i="7"/>
  <c r="H33" i="7"/>
  <c r="I33" i="7"/>
  <c r="J33" i="7"/>
  <c r="K33" i="7"/>
  <c r="L33" i="7"/>
  <c r="M33" i="7"/>
  <c r="N33" i="7"/>
  <c r="O33" i="7"/>
  <c r="P33" i="7"/>
  <c r="Q33" i="7"/>
  <c r="R33" i="7"/>
  <c r="S33" i="7"/>
  <c r="T33" i="7"/>
  <c r="U33" i="7"/>
  <c r="V33" i="7"/>
  <c r="W33" i="7"/>
  <c r="X33" i="7"/>
  <c r="Y33" i="7"/>
  <c r="Z33" i="7"/>
  <c r="AA33" i="7"/>
  <c r="AB33" i="7"/>
  <c r="AC33" i="7"/>
  <c r="AD33" i="7"/>
  <c r="AE33" i="7"/>
  <c r="AF33" i="7"/>
  <c r="AG33" i="7"/>
  <c r="AH33" i="7"/>
  <c r="AI33" i="7"/>
  <c r="AJ33" i="7"/>
  <c r="AK33" i="7"/>
  <c r="AL33" i="7"/>
  <c r="AM33" i="7"/>
  <c r="AN33" i="7"/>
  <c r="AO33" i="7"/>
  <c r="AP33" i="7"/>
  <c r="AQ33" i="7"/>
  <c r="AR33" i="7"/>
  <c r="C34" i="7"/>
  <c r="D34" i="7"/>
  <c r="E34" i="7"/>
  <c r="F34" i="7"/>
  <c r="G34" i="7"/>
  <c r="H34" i="7"/>
  <c r="I34" i="7"/>
  <c r="J34" i="7"/>
  <c r="K34" i="7"/>
  <c r="L34" i="7"/>
  <c r="M34" i="7"/>
  <c r="N34" i="7"/>
  <c r="O34" i="7"/>
  <c r="P34" i="7"/>
  <c r="Q34" i="7"/>
  <c r="R34" i="7"/>
  <c r="S34" i="7"/>
  <c r="T34" i="7"/>
  <c r="U34" i="7"/>
  <c r="V34" i="7"/>
  <c r="W34" i="7"/>
  <c r="X34" i="7"/>
  <c r="Y34" i="7"/>
  <c r="Z34" i="7"/>
  <c r="AA34" i="7"/>
  <c r="AB34" i="7"/>
  <c r="AC34" i="7"/>
  <c r="AD34" i="7"/>
  <c r="AE34" i="7"/>
  <c r="AF34" i="7"/>
  <c r="AG34" i="7"/>
  <c r="AH34" i="7"/>
  <c r="AI34" i="7"/>
  <c r="AJ34" i="7"/>
  <c r="AK34" i="7"/>
  <c r="AL34" i="7"/>
  <c r="AM34" i="7"/>
  <c r="AN34" i="7"/>
  <c r="AO34" i="7"/>
  <c r="AP34" i="7"/>
  <c r="AQ34" i="7"/>
  <c r="AR34" i="7"/>
  <c r="C35" i="7"/>
  <c r="D35" i="7"/>
  <c r="E35" i="7"/>
  <c r="F35" i="7"/>
  <c r="G35" i="7"/>
  <c r="H35" i="7"/>
  <c r="I35" i="7"/>
  <c r="J35" i="7"/>
  <c r="K35" i="7"/>
  <c r="L35" i="7"/>
  <c r="M35" i="7"/>
  <c r="N35" i="7"/>
  <c r="O35" i="7"/>
  <c r="P35" i="7"/>
  <c r="Q35" i="7"/>
  <c r="R35" i="7"/>
  <c r="S35" i="7"/>
  <c r="T35" i="7"/>
  <c r="U35" i="7"/>
  <c r="V35" i="7"/>
  <c r="W35" i="7"/>
  <c r="X35" i="7"/>
  <c r="Y35" i="7"/>
  <c r="Z35" i="7"/>
  <c r="AA35" i="7"/>
  <c r="AB35" i="7"/>
  <c r="AC35" i="7"/>
  <c r="AD35" i="7"/>
  <c r="AE35" i="7"/>
  <c r="AF35" i="7"/>
  <c r="AG35" i="7"/>
  <c r="AH35" i="7"/>
  <c r="AI35" i="7"/>
  <c r="AJ35" i="7"/>
  <c r="AK35" i="7"/>
  <c r="AL35" i="7"/>
  <c r="AM35" i="7"/>
  <c r="AN35" i="7"/>
  <c r="AO35" i="7"/>
  <c r="AP35" i="7"/>
  <c r="AQ35" i="7"/>
  <c r="AR35" i="7"/>
  <c r="C36" i="7"/>
  <c r="D36" i="7"/>
  <c r="E36" i="7"/>
  <c r="F36" i="7"/>
  <c r="G36" i="7"/>
  <c r="H36" i="7"/>
  <c r="I36" i="7"/>
  <c r="J36" i="7"/>
  <c r="K36" i="7"/>
  <c r="L36" i="7"/>
  <c r="M36" i="7"/>
  <c r="N36" i="7"/>
  <c r="O36" i="7"/>
  <c r="P36" i="7"/>
  <c r="Q36" i="7"/>
  <c r="R36" i="7"/>
  <c r="S36" i="7"/>
  <c r="T36" i="7"/>
  <c r="U36" i="7"/>
  <c r="V36" i="7"/>
  <c r="W36" i="7"/>
  <c r="X36" i="7"/>
  <c r="Y36" i="7"/>
  <c r="Z36" i="7"/>
  <c r="AA36" i="7"/>
  <c r="AB36" i="7"/>
  <c r="AC36" i="7"/>
  <c r="AD36" i="7"/>
  <c r="AE36" i="7"/>
  <c r="AF36" i="7"/>
  <c r="AG36" i="7"/>
  <c r="AH36" i="7"/>
  <c r="AI36" i="7"/>
  <c r="AJ36" i="7"/>
  <c r="AK36" i="7"/>
  <c r="AL36" i="7"/>
  <c r="AM36" i="7"/>
  <c r="AN36" i="7"/>
  <c r="AO36" i="7"/>
  <c r="AP36" i="7"/>
  <c r="AQ36" i="7"/>
  <c r="AR36" i="7"/>
  <c r="C37" i="7"/>
  <c r="D37" i="7"/>
  <c r="E37" i="7"/>
  <c r="F37" i="7"/>
  <c r="G37" i="7"/>
  <c r="H37" i="7"/>
  <c r="I37" i="7"/>
  <c r="J37" i="7"/>
  <c r="K37" i="7"/>
  <c r="L37" i="7"/>
  <c r="M37" i="7"/>
  <c r="N37" i="7"/>
  <c r="O37" i="7"/>
  <c r="P37" i="7"/>
  <c r="Q37" i="7"/>
  <c r="R37" i="7"/>
  <c r="S37" i="7"/>
  <c r="T37" i="7"/>
  <c r="U37" i="7"/>
  <c r="V37" i="7"/>
  <c r="W37" i="7"/>
  <c r="X37" i="7"/>
  <c r="Y37" i="7"/>
  <c r="Z37" i="7"/>
  <c r="AA37" i="7"/>
  <c r="AB37" i="7"/>
  <c r="AC37" i="7"/>
  <c r="AD37" i="7"/>
  <c r="AE37" i="7"/>
  <c r="AF37" i="7"/>
  <c r="AG37" i="7"/>
  <c r="AH37" i="7"/>
  <c r="AI37" i="7"/>
  <c r="AJ37" i="7"/>
  <c r="AK37" i="7"/>
  <c r="AL37" i="7"/>
  <c r="AM37" i="7"/>
  <c r="AN37" i="7"/>
  <c r="AO37" i="7"/>
  <c r="AP37" i="7"/>
  <c r="AQ37" i="7"/>
  <c r="AR37" i="7"/>
  <c r="D4" i="7"/>
  <c r="F4" i="7"/>
  <c r="G4" i="7"/>
  <c r="H4" i="7"/>
  <c r="I4" i="7"/>
  <c r="J4" i="7"/>
  <c r="K4" i="7"/>
  <c r="L4" i="7"/>
  <c r="M4" i="7"/>
  <c r="N4" i="7"/>
  <c r="O4" i="7"/>
  <c r="P4" i="7"/>
  <c r="Q4" i="7"/>
  <c r="R4" i="7"/>
  <c r="U4" i="7"/>
  <c r="V4" i="7"/>
  <c r="W4" i="7"/>
  <c r="Y4" i="7"/>
  <c r="Z4" i="7"/>
  <c r="AA4" i="7"/>
  <c r="AB4" i="7"/>
  <c r="AC4" i="7"/>
  <c r="AD4" i="7"/>
  <c r="AE4" i="7"/>
  <c r="AF4" i="7"/>
  <c r="AG4" i="7"/>
  <c r="AH4" i="7"/>
  <c r="AI4" i="7"/>
  <c r="AJ4" i="7"/>
  <c r="AK4" i="7"/>
  <c r="AL4" i="7"/>
  <c r="AM4" i="7"/>
  <c r="AN4" i="7"/>
  <c r="AO4" i="7"/>
  <c r="AP4" i="7"/>
  <c r="AQ4" i="7"/>
  <c r="AR4" i="7"/>
  <c r="C4" i="7"/>
  <c r="H6" i="8" l="1" a="1"/>
  <c r="H6" i="8" s="1"/>
  <c r="C27" i="7" s="1"/>
  <c r="I6" i="8" a="1"/>
  <c r="I6" i="8" s="1"/>
  <c r="D27" i="7" s="1"/>
  <c r="J6" i="8" a="1"/>
  <c r="J6" i="8" s="1"/>
  <c r="E14" i="7" s="1"/>
  <c r="K6" i="8" a="1"/>
  <c r="K6" i="8" s="1"/>
  <c r="F14" i="7" s="1"/>
  <c r="L6" i="8" a="1"/>
  <c r="L6" i="8" s="1"/>
  <c r="M6" i="8" a="1"/>
  <c r="M6" i="8" s="1"/>
  <c r="N6" i="8" a="1"/>
  <c r="N6" i="8" s="1"/>
  <c r="O6" i="8" a="1"/>
  <c r="O6" i="8" s="1"/>
  <c r="P6" i="8" a="1"/>
  <c r="P6" i="8" s="1"/>
  <c r="Q6" i="8" a="1"/>
  <c r="Q6" i="8" s="1"/>
  <c r="R6" i="8" a="1"/>
  <c r="R6" i="8" s="1"/>
  <c r="S6" i="8" a="1"/>
  <c r="S6" i="8" s="1"/>
  <c r="T6" i="8" a="1"/>
  <c r="T6" i="8" s="1"/>
  <c r="U6" i="8" a="1"/>
  <c r="U6" i="8" s="1"/>
  <c r="V6" i="8" a="1"/>
  <c r="V6" i="8" s="1"/>
  <c r="W6" i="8" a="1"/>
  <c r="W6" i="8" s="1"/>
  <c r="X6" i="8" a="1"/>
  <c r="X6" i="8" s="1"/>
  <c r="Y6" i="8" a="1"/>
  <c r="Y6" i="8" s="1"/>
  <c r="Z6" i="8" a="1"/>
  <c r="Z6" i="8" s="1"/>
  <c r="AA6" i="8" a="1"/>
  <c r="AA6" i="8" s="1"/>
  <c r="AB6" i="8" a="1"/>
  <c r="AB6" i="8" s="1"/>
  <c r="AC6" i="8" a="1"/>
  <c r="AC6" i="8" s="1"/>
  <c r="AD6" i="8" a="1"/>
  <c r="AD6" i="8" s="1"/>
  <c r="AE6" i="8" a="1"/>
  <c r="AE6" i="8" s="1"/>
  <c r="AF6" i="8" a="1"/>
  <c r="AF6" i="8" s="1"/>
  <c r="AG6" i="8" a="1"/>
  <c r="AG6" i="8" s="1"/>
  <c r="AH6" i="8" a="1"/>
  <c r="AH6" i="8" s="1"/>
  <c r="AI6" i="8" a="1"/>
  <c r="AI6" i="8" s="1"/>
  <c r="AJ6" i="8" a="1"/>
  <c r="AJ6" i="8" s="1"/>
  <c r="AK6" i="8" a="1"/>
  <c r="AK6" i="8" s="1"/>
  <c r="AL6" i="8" a="1"/>
  <c r="AL6" i="8" s="1"/>
  <c r="AM6" i="8" a="1"/>
  <c r="AM6" i="8" s="1"/>
  <c r="AN6" i="8" a="1"/>
  <c r="AN6" i="8" s="1"/>
  <c r="AO6" i="8" a="1"/>
  <c r="AO6" i="8" s="1"/>
  <c r="AP6" i="8" a="1"/>
  <c r="AP6" i="8" s="1"/>
  <c r="AQ6" i="8" a="1"/>
  <c r="AQ6" i="8" s="1"/>
  <c r="AR6" i="8" a="1"/>
  <c r="AR6" i="8" s="1"/>
  <c r="AS6" i="8" a="1"/>
  <c r="AS6" i="8" s="1"/>
  <c r="AT6" i="8" a="1"/>
  <c r="AT6" i="8" s="1"/>
  <c r="AU6" i="8" a="1"/>
  <c r="AU6" i="8" s="1"/>
  <c r="AV6" i="8" a="1"/>
  <c r="AV6" i="8" s="1"/>
  <c r="AW6" i="8" a="1"/>
  <c r="AW6" i="8" s="1"/>
  <c r="H7" i="8" a="1"/>
  <c r="H7" i="8" s="1"/>
  <c r="I7" i="8" a="1"/>
  <c r="I7" i="8" s="1"/>
  <c r="J7" i="8" a="1"/>
  <c r="J7" i="8" s="1"/>
  <c r="K7" i="8" a="1"/>
  <c r="K7" i="8" s="1"/>
  <c r="L7" i="8" a="1"/>
  <c r="L7" i="8" s="1"/>
  <c r="M7" i="8" a="1"/>
  <c r="M7" i="8" s="1"/>
  <c r="N7" i="8" a="1"/>
  <c r="N7" i="8" s="1"/>
  <c r="O7" i="8" a="1"/>
  <c r="O7" i="8" s="1"/>
  <c r="P7" i="8" a="1"/>
  <c r="P7" i="8" s="1"/>
  <c r="Q7" i="8" a="1"/>
  <c r="Q7" i="8" s="1"/>
  <c r="R7" i="8" a="1"/>
  <c r="R7" i="8" s="1"/>
  <c r="S7" i="8" a="1"/>
  <c r="S7" i="8" s="1"/>
  <c r="T7" i="8" a="1"/>
  <c r="T7" i="8" s="1"/>
  <c r="U7" i="8" a="1"/>
  <c r="U7" i="8" s="1"/>
  <c r="V7" i="8" a="1"/>
  <c r="V7" i="8" s="1"/>
  <c r="W7" i="8" a="1"/>
  <c r="W7" i="8" s="1"/>
  <c r="X7" i="8" a="1"/>
  <c r="X7" i="8" s="1"/>
  <c r="Y7" i="8" a="1"/>
  <c r="Y7" i="8" s="1"/>
  <c r="Z7" i="8" a="1"/>
  <c r="Z7" i="8" s="1"/>
  <c r="AA7" i="8" a="1"/>
  <c r="AA7" i="8" s="1"/>
  <c r="AB7" i="8" a="1"/>
  <c r="AB7" i="8" s="1"/>
  <c r="AC7" i="8" a="1"/>
  <c r="AC7" i="8" s="1"/>
  <c r="AD7" i="8" a="1"/>
  <c r="AD7" i="8" s="1"/>
  <c r="AE7" i="8" a="1"/>
  <c r="AE7" i="8" s="1"/>
  <c r="AF7" i="8" a="1"/>
  <c r="AF7" i="8" s="1"/>
  <c r="AG7" i="8" a="1"/>
  <c r="AG7" i="8" s="1"/>
  <c r="AH7" i="8" a="1"/>
  <c r="AH7" i="8" s="1"/>
  <c r="AI7" i="8" a="1"/>
  <c r="AI7" i="8" s="1"/>
  <c r="AJ7" i="8" a="1"/>
  <c r="AJ7" i="8" s="1"/>
  <c r="AK7" i="8" a="1"/>
  <c r="AK7" i="8" s="1"/>
  <c r="AL7" i="8" a="1"/>
  <c r="AL7" i="8" s="1"/>
  <c r="AM7" i="8" a="1"/>
  <c r="AM7" i="8" s="1"/>
  <c r="AN7" i="8" a="1"/>
  <c r="AN7" i="8" s="1"/>
  <c r="AO7" i="8" a="1"/>
  <c r="AO7" i="8" s="1"/>
  <c r="AP7" i="8" a="1"/>
  <c r="AP7" i="8" s="1"/>
  <c r="AQ7" i="8" a="1"/>
  <c r="AQ7" i="8" s="1"/>
  <c r="AR7" i="8" a="1"/>
  <c r="AR7" i="8" s="1"/>
  <c r="AS7" i="8" a="1"/>
  <c r="AS7" i="8" s="1"/>
  <c r="AT7" i="8" a="1"/>
  <c r="AT7" i="8" s="1"/>
  <c r="AU7" i="8" a="1"/>
  <c r="AU7" i="8" s="1"/>
  <c r="AV7" i="8" a="1"/>
  <c r="AV7" i="8" s="1"/>
  <c r="AW7" i="8" a="1"/>
  <c r="AW7" i="8" s="1"/>
  <c r="H8" i="8" a="1"/>
  <c r="H8" i="8" s="1"/>
  <c r="I8" i="8" a="1"/>
  <c r="I8" i="8" s="1"/>
  <c r="J8" i="8" a="1"/>
  <c r="J8" i="8" s="1"/>
  <c r="K8" i="8" a="1"/>
  <c r="K8" i="8" s="1"/>
  <c r="L8" i="8" a="1"/>
  <c r="L8" i="8" s="1"/>
  <c r="M8" i="8" a="1"/>
  <c r="M8" i="8" s="1"/>
  <c r="N8" i="8" a="1"/>
  <c r="N8" i="8" s="1"/>
  <c r="O8" i="8" a="1"/>
  <c r="O8" i="8" s="1"/>
  <c r="P8" i="8" a="1"/>
  <c r="P8" i="8" s="1"/>
  <c r="Q8" i="8" a="1"/>
  <c r="Q8" i="8" s="1"/>
  <c r="R8" i="8" a="1"/>
  <c r="R8" i="8" s="1"/>
  <c r="S8" i="8" a="1"/>
  <c r="S8" i="8" s="1"/>
  <c r="T8" i="8" a="1"/>
  <c r="T8" i="8" s="1"/>
  <c r="U8" i="8" a="1"/>
  <c r="U8" i="8" s="1"/>
  <c r="V8" i="8" a="1"/>
  <c r="V8" i="8" s="1"/>
  <c r="W8" i="8" a="1"/>
  <c r="W8" i="8" s="1"/>
  <c r="X8" i="8" a="1"/>
  <c r="X8" i="8" s="1"/>
  <c r="Y8" i="8" a="1"/>
  <c r="Y8" i="8" s="1"/>
  <c r="Z8" i="8" a="1"/>
  <c r="Z8" i="8" s="1"/>
  <c r="AA8" i="8" a="1"/>
  <c r="AA8" i="8" s="1"/>
  <c r="AB8" i="8" a="1"/>
  <c r="AB8" i="8" s="1"/>
  <c r="AC8" i="8" a="1"/>
  <c r="AC8" i="8" s="1"/>
  <c r="AD8" i="8" a="1"/>
  <c r="AD8" i="8" s="1"/>
  <c r="AE8" i="8" a="1"/>
  <c r="AE8" i="8" s="1"/>
  <c r="AF8" i="8" a="1"/>
  <c r="AF8" i="8" s="1"/>
  <c r="AG8" i="8" a="1"/>
  <c r="AG8" i="8" s="1"/>
  <c r="AH8" i="8" a="1"/>
  <c r="AH8" i="8" s="1"/>
  <c r="AI8" i="8" a="1"/>
  <c r="AI8" i="8" s="1"/>
  <c r="AJ8" i="8" a="1"/>
  <c r="AJ8" i="8" s="1"/>
  <c r="AK8" i="8" a="1"/>
  <c r="AK8" i="8" s="1"/>
  <c r="AL8" i="8" a="1"/>
  <c r="AL8" i="8" s="1"/>
  <c r="AM8" i="8" a="1"/>
  <c r="AM8" i="8" s="1"/>
  <c r="AN8" i="8" a="1"/>
  <c r="AN8" i="8" s="1"/>
  <c r="AO8" i="8" a="1"/>
  <c r="AO8" i="8" s="1"/>
  <c r="AP8" i="8" a="1"/>
  <c r="AP8" i="8" s="1"/>
  <c r="AQ8" i="8" a="1"/>
  <c r="AQ8" i="8" s="1"/>
  <c r="AR8" i="8" a="1"/>
  <c r="AR8" i="8" s="1"/>
  <c r="AS8" i="8" a="1"/>
  <c r="AS8" i="8" s="1"/>
  <c r="AT8" i="8" a="1"/>
  <c r="AT8" i="8" s="1"/>
  <c r="AU8" i="8" a="1"/>
  <c r="AU8" i="8" s="1"/>
  <c r="AV8" i="8" a="1"/>
  <c r="AV8" i="8" s="1"/>
  <c r="AW8" i="8" a="1"/>
  <c r="AW8" i="8" s="1"/>
  <c r="H9" i="8" a="1"/>
  <c r="H9" i="8" s="1"/>
  <c r="I9" i="8" a="1"/>
  <c r="I9" i="8" s="1"/>
  <c r="J9" i="8" a="1"/>
  <c r="J9" i="8" s="1"/>
  <c r="K9" i="8" a="1"/>
  <c r="K9" i="8" s="1"/>
  <c r="L9" i="8" a="1"/>
  <c r="L9" i="8" s="1"/>
  <c r="M9" i="8" a="1"/>
  <c r="M9" i="8" s="1"/>
  <c r="N9" i="8" a="1"/>
  <c r="N9" i="8" s="1"/>
  <c r="O9" i="8" a="1"/>
  <c r="O9" i="8" s="1"/>
  <c r="P9" i="8" a="1"/>
  <c r="P9" i="8" s="1"/>
  <c r="Q9" i="8" a="1"/>
  <c r="Q9" i="8" s="1"/>
  <c r="R9" i="8" a="1"/>
  <c r="R9" i="8" s="1"/>
  <c r="S9" i="8" a="1"/>
  <c r="S9" i="8" s="1"/>
  <c r="T9" i="8" a="1"/>
  <c r="T9" i="8" s="1"/>
  <c r="U9" i="8" a="1"/>
  <c r="U9" i="8" s="1"/>
  <c r="V9" i="8" a="1"/>
  <c r="V9" i="8" s="1"/>
  <c r="W9" i="8" a="1"/>
  <c r="W9" i="8" s="1"/>
  <c r="X9" i="8" a="1"/>
  <c r="X9" i="8" s="1"/>
  <c r="Y9" i="8" a="1"/>
  <c r="Y9" i="8" s="1"/>
  <c r="Z9" i="8" a="1"/>
  <c r="Z9" i="8" s="1"/>
  <c r="AA9" i="8" a="1"/>
  <c r="AA9" i="8" s="1"/>
  <c r="AB9" i="8" a="1"/>
  <c r="AB9" i="8" s="1"/>
  <c r="AC9" i="8" a="1"/>
  <c r="AC9" i="8" s="1"/>
  <c r="AD9" i="8" a="1"/>
  <c r="AD9" i="8" s="1"/>
  <c r="AE9" i="8" a="1"/>
  <c r="AE9" i="8" s="1"/>
  <c r="AF9" i="8" a="1"/>
  <c r="AF9" i="8" s="1"/>
  <c r="AG9" i="8" a="1"/>
  <c r="AG9" i="8" s="1"/>
  <c r="AH9" i="8" a="1"/>
  <c r="AH9" i="8" s="1"/>
  <c r="AI9" i="8" a="1"/>
  <c r="AI9" i="8" s="1"/>
  <c r="AJ9" i="8" a="1"/>
  <c r="AJ9" i="8" s="1"/>
  <c r="AK9" i="8" a="1"/>
  <c r="AK9" i="8" s="1"/>
  <c r="AL9" i="8" a="1"/>
  <c r="AL9" i="8" s="1"/>
  <c r="AM9" i="8" a="1"/>
  <c r="AM9" i="8" s="1"/>
  <c r="AN9" i="8" a="1"/>
  <c r="AN9" i="8" s="1"/>
  <c r="AO9" i="8" a="1"/>
  <c r="AO9" i="8" s="1"/>
  <c r="AP9" i="8" a="1"/>
  <c r="AP9" i="8" s="1"/>
  <c r="AQ9" i="8" a="1"/>
  <c r="AQ9" i="8" s="1"/>
  <c r="AR9" i="8" a="1"/>
  <c r="AR9" i="8" s="1"/>
  <c r="AS9" i="8" a="1"/>
  <c r="AS9" i="8" s="1"/>
  <c r="AT9" i="8" a="1"/>
  <c r="AT9" i="8" s="1"/>
  <c r="AU9" i="8" a="1"/>
  <c r="AU9" i="8" s="1"/>
  <c r="AV9" i="8" a="1"/>
  <c r="AV9" i="8" s="1"/>
  <c r="AW9" i="8" a="1"/>
  <c r="AW9" i="8" s="1"/>
  <c r="H10" i="8" a="1"/>
  <c r="H10" i="8" s="1"/>
  <c r="I10" i="8" a="1"/>
  <c r="I10" i="8" s="1"/>
  <c r="J10" i="8" a="1"/>
  <c r="J10" i="8" s="1"/>
  <c r="K10" i="8" a="1"/>
  <c r="K10" i="8" s="1"/>
  <c r="L10" i="8" a="1"/>
  <c r="L10" i="8" s="1"/>
  <c r="M10" i="8" a="1"/>
  <c r="M10" i="8" s="1"/>
  <c r="N10" i="8" a="1"/>
  <c r="N10" i="8" s="1"/>
  <c r="O10" i="8" a="1"/>
  <c r="O10" i="8" s="1"/>
  <c r="P10" i="8" a="1"/>
  <c r="P10" i="8" s="1"/>
  <c r="Q10" i="8" a="1"/>
  <c r="Q10" i="8" s="1"/>
  <c r="R10" i="8" a="1"/>
  <c r="R10" i="8" s="1"/>
  <c r="S10" i="8" a="1"/>
  <c r="S10" i="8" s="1"/>
  <c r="T10" i="8" a="1"/>
  <c r="T10" i="8" s="1"/>
  <c r="U10" i="8" a="1"/>
  <c r="U10" i="8" s="1"/>
  <c r="V10" i="8" a="1"/>
  <c r="V10" i="8" s="1"/>
  <c r="W10" i="8" a="1"/>
  <c r="W10" i="8" s="1"/>
  <c r="X10" i="8" a="1"/>
  <c r="X10" i="8" s="1"/>
  <c r="Y10" i="8" a="1"/>
  <c r="Y10" i="8" s="1"/>
  <c r="Z10" i="8" a="1"/>
  <c r="Z10" i="8" s="1"/>
  <c r="AA10" i="8" a="1"/>
  <c r="AA10" i="8" s="1"/>
  <c r="AB10" i="8" a="1"/>
  <c r="AB10" i="8" s="1"/>
  <c r="AC10" i="8" a="1"/>
  <c r="AC10" i="8" s="1"/>
  <c r="AD10" i="8" a="1"/>
  <c r="AD10" i="8" s="1"/>
  <c r="AE10" i="8" a="1"/>
  <c r="AE10" i="8" s="1"/>
  <c r="AF10" i="8" a="1"/>
  <c r="AF10" i="8" s="1"/>
  <c r="AG10" i="8" a="1"/>
  <c r="AG10" i="8" s="1"/>
  <c r="AH10" i="8" a="1"/>
  <c r="AH10" i="8" s="1"/>
  <c r="AI10" i="8" a="1"/>
  <c r="AI10" i="8" s="1"/>
  <c r="AJ10" i="8" a="1"/>
  <c r="AJ10" i="8" s="1"/>
  <c r="AK10" i="8" a="1"/>
  <c r="AK10" i="8" s="1"/>
  <c r="AL10" i="8" a="1"/>
  <c r="AL10" i="8" s="1"/>
  <c r="AM10" i="8" a="1"/>
  <c r="AM10" i="8" s="1"/>
  <c r="AN10" i="8" a="1"/>
  <c r="AN10" i="8" s="1"/>
  <c r="AO10" i="8" a="1"/>
  <c r="AO10" i="8" s="1"/>
  <c r="AP10" i="8" a="1"/>
  <c r="AP10" i="8" s="1"/>
  <c r="AQ10" i="8" a="1"/>
  <c r="AQ10" i="8" s="1"/>
  <c r="AR10" i="8" a="1"/>
  <c r="AR10" i="8" s="1"/>
  <c r="AS10" i="8" a="1"/>
  <c r="AS10" i="8" s="1"/>
  <c r="AT10" i="8" a="1"/>
  <c r="AT10" i="8" s="1"/>
  <c r="AU10" i="8" a="1"/>
  <c r="AU10" i="8" s="1"/>
  <c r="AV10" i="8" a="1"/>
  <c r="AV10" i="8" s="1"/>
  <c r="AW10" i="8" a="1"/>
  <c r="AW10" i="8" s="1"/>
  <c r="H11" i="8" a="1"/>
  <c r="H11" i="8" s="1"/>
  <c r="I11" i="8" a="1"/>
  <c r="I11" i="8" s="1"/>
  <c r="J11" i="8" a="1"/>
  <c r="J11" i="8" s="1"/>
  <c r="K11" i="8" a="1"/>
  <c r="K11" i="8" s="1"/>
  <c r="L11" i="8" a="1"/>
  <c r="L11" i="8" s="1"/>
  <c r="M11" i="8" a="1"/>
  <c r="M11" i="8" s="1"/>
  <c r="N11" i="8" a="1"/>
  <c r="N11" i="8" s="1"/>
  <c r="O11" i="8" a="1"/>
  <c r="O11" i="8" s="1"/>
  <c r="P11" i="8" a="1"/>
  <c r="P11" i="8" s="1"/>
  <c r="Q11" i="8" a="1"/>
  <c r="Q11" i="8" s="1"/>
  <c r="R11" i="8" a="1"/>
  <c r="R11" i="8" s="1"/>
  <c r="S11" i="8" a="1"/>
  <c r="S11" i="8" s="1"/>
  <c r="T11" i="8" a="1"/>
  <c r="T11" i="8" s="1"/>
  <c r="U11" i="8" a="1"/>
  <c r="U11" i="8" s="1"/>
  <c r="V11" i="8" a="1"/>
  <c r="V11" i="8" s="1"/>
  <c r="W11" i="8" a="1"/>
  <c r="W11" i="8" s="1"/>
  <c r="X11" i="8" a="1"/>
  <c r="X11" i="8" s="1"/>
  <c r="Y11" i="8" a="1"/>
  <c r="Y11" i="8" s="1"/>
  <c r="Z11" i="8" a="1"/>
  <c r="Z11" i="8" s="1"/>
  <c r="AA11" i="8" a="1"/>
  <c r="AA11" i="8" s="1"/>
  <c r="AB11" i="8" a="1"/>
  <c r="AB11" i="8" s="1"/>
  <c r="AC11" i="8" a="1"/>
  <c r="AC11" i="8" s="1"/>
  <c r="AD11" i="8" a="1"/>
  <c r="AD11" i="8" s="1"/>
  <c r="AE11" i="8" a="1"/>
  <c r="AE11" i="8" s="1"/>
  <c r="AF11" i="8" a="1"/>
  <c r="AF11" i="8" s="1"/>
  <c r="AG11" i="8" a="1"/>
  <c r="AG11" i="8" s="1"/>
  <c r="AH11" i="8" a="1"/>
  <c r="AH11" i="8" s="1"/>
  <c r="AI11" i="8" a="1"/>
  <c r="AI11" i="8" s="1"/>
  <c r="AJ11" i="8" a="1"/>
  <c r="AJ11" i="8" s="1"/>
  <c r="AK11" i="8" a="1"/>
  <c r="AK11" i="8" s="1"/>
  <c r="AL11" i="8" a="1"/>
  <c r="AL11" i="8" s="1"/>
  <c r="AM11" i="8" a="1"/>
  <c r="AM11" i="8" s="1"/>
  <c r="AN11" i="8" a="1"/>
  <c r="AN11" i="8" s="1"/>
  <c r="AO11" i="8" a="1"/>
  <c r="AO11" i="8" s="1"/>
  <c r="AP11" i="8" a="1"/>
  <c r="AP11" i="8" s="1"/>
  <c r="AQ11" i="8" a="1"/>
  <c r="AQ11" i="8" s="1"/>
  <c r="AR11" i="8" a="1"/>
  <c r="AR11" i="8" s="1"/>
  <c r="AS11" i="8" a="1"/>
  <c r="AS11" i="8" s="1"/>
  <c r="AT11" i="8" a="1"/>
  <c r="AT11" i="8" s="1"/>
  <c r="AU11" i="8" a="1"/>
  <c r="AU11" i="8" s="1"/>
  <c r="AV11" i="8" a="1"/>
  <c r="AV11" i="8" s="1"/>
  <c r="AW11" i="8" a="1"/>
  <c r="AW11" i="8" s="1"/>
  <c r="H12" i="8" a="1"/>
  <c r="H12" i="8" s="1"/>
  <c r="I12" i="8" a="1"/>
  <c r="I12" i="8" s="1"/>
  <c r="J12" i="8" a="1"/>
  <c r="J12" i="8" s="1"/>
  <c r="K12" i="8" a="1"/>
  <c r="K12" i="8" s="1"/>
  <c r="L12" i="8" a="1"/>
  <c r="L12" i="8" s="1"/>
  <c r="M12" i="8" a="1"/>
  <c r="M12" i="8" s="1"/>
  <c r="N12" i="8" a="1"/>
  <c r="N12" i="8" s="1"/>
  <c r="O12" i="8" a="1"/>
  <c r="O12" i="8" s="1"/>
  <c r="P12" i="8" a="1"/>
  <c r="P12" i="8" s="1"/>
  <c r="Q12" i="8" a="1"/>
  <c r="Q12" i="8" s="1"/>
  <c r="R12" i="8" a="1"/>
  <c r="R12" i="8" s="1"/>
  <c r="S12" i="8" a="1"/>
  <c r="S12" i="8" s="1"/>
  <c r="T12" i="8" a="1"/>
  <c r="T12" i="8" s="1"/>
  <c r="U12" i="8" a="1"/>
  <c r="U12" i="8" s="1"/>
  <c r="V12" i="8" a="1"/>
  <c r="V12" i="8" s="1"/>
  <c r="W12" i="8" a="1"/>
  <c r="W12" i="8" s="1"/>
  <c r="X12" i="8" a="1"/>
  <c r="X12" i="8" s="1"/>
  <c r="Y12" i="8" a="1"/>
  <c r="Y12" i="8" s="1"/>
  <c r="Z12" i="8" a="1"/>
  <c r="Z12" i="8" s="1"/>
  <c r="AA12" i="8" a="1"/>
  <c r="AA12" i="8" s="1"/>
  <c r="AB12" i="8" a="1"/>
  <c r="AB12" i="8" s="1"/>
  <c r="AC12" i="8" a="1"/>
  <c r="AC12" i="8" s="1"/>
  <c r="AD12" i="8" a="1"/>
  <c r="AD12" i="8" s="1"/>
  <c r="AE12" i="8" a="1"/>
  <c r="AE12" i="8" s="1"/>
  <c r="AF12" i="8" a="1"/>
  <c r="AF12" i="8" s="1"/>
  <c r="AG12" i="8" a="1"/>
  <c r="AG12" i="8" s="1"/>
  <c r="AH12" i="8" a="1"/>
  <c r="AH12" i="8" s="1"/>
  <c r="AI12" i="8" a="1"/>
  <c r="AI12" i="8" s="1"/>
  <c r="AJ12" i="8" a="1"/>
  <c r="AJ12" i="8" s="1"/>
  <c r="AK12" i="8" a="1"/>
  <c r="AK12" i="8" s="1"/>
  <c r="AL12" i="8" a="1"/>
  <c r="AL12" i="8" s="1"/>
  <c r="AM12" i="8" a="1"/>
  <c r="AM12" i="8" s="1"/>
  <c r="AN12" i="8" a="1"/>
  <c r="AN12" i="8" s="1"/>
  <c r="AO12" i="8" a="1"/>
  <c r="AO12" i="8" s="1"/>
  <c r="AP12" i="8" a="1"/>
  <c r="AP12" i="8" s="1"/>
  <c r="AQ12" i="8" a="1"/>
  <c r="AQ12" i="8" s="1"/>
  <c r="AR12" i="8" a="1"/>
  <c r="AR12" i="8" s="1"/>
  <c r="AS12" i="8" a="1"/>
  <c r="AS12" i="8" s="1"/>
  <c r="AT12" i="8" a="1"/>
  <c r="AT12" i="8" s="1"/>
  <c r="AU12" i="8" a="1"/>
  <c r="AU12" i="8" s="1"/>
  <c r="AV12" i="8" a="1"/>
  <c r="AV12" i="8" s="1"/>
  <c r="AW12" i="8" a="1"/>
  <c r="AW12" i="8" s="1"/>
  <c r="H13" i="8" a="1"/>
  <c r="H13" i="8" s="1"/>
  <c r="I13" i="8" a="1"/>
  <c r="I13" i="8" s="1"/>
  <c r="J13" i="8" a="1"/>
  <c r="J13" i="8" s="1"/>
  <c r="K13" i="8" a="1"/>
  <c r="K13" i="8" s="1"/>
  <c r="L13" i="8" a="1"/>
  <c r="L13" i="8" s="1"/>
  <c r="M13" i="8" a="1"/>
  <c r="M13" i="8" s="1"/>
  <c r="N13" i="8" a="1"/>
  <c r="N13" i="8" s="1"/>
  <c r="O13" i="8" a="1"/>
  <c r="O13" i="8" s="1"/>
  <c r="P13" i="8" a="1"/>
  <c r="P13" i="8" s="1"/>
  <c r="Q13" i="8" a="1"/>
  <c r="Q13" i="8" s="1"/>
  <c r="R13" i="8" a="1"/>
  <c r="R13" i="8" s="1"/>
  <c r="S13" i="8" a="1"/>
  <c r="S13" i="8" s="1"/>
  <c r="T13" i="8" a="1"/>
  <c r="T13" i="8" s="1"/>
  <c r="U13" i="8" a="1"/>
  <c r="U13" i="8" s="1"/>
  <c r="V13" i="8" a="1"/>
  <c r="V13" i="8" s="1"/>
  <c r="W13" i="8" a="1"/>
  <c r="W13" i="8" s="1"/>
  <c r="X13" i="8" a="1"/>
  <c r="X13" i="8" s="1"/>
  <c r="Y13" i="8" a="1"/>
  <c r="Y13" i="8" s="1"/>
  <c r="Z13" i="8" a="1"/>
  <c r="Z13" i="8" s="1"/>
  <c r="AA13" i="8" a="1"/>
  <c r="AA13" i="8" s="1"/>
  <c r="AB13" i="8" a="1"/>
  <c r="AB13" i="8" s="1"/>
  <c r="AC13" i="8" a="1"/>
  <c r="AC13" i="8" s="1"/>
  <c r="AD13" i="8" a="1"/>
  <c r="AD13" i="8" s="1"/>
  <c r="AE13" i="8" a="1"/>
  <c r="AE13" i="8" s="1"/>
  <c r="AF13" i="8" a="1"/>
  <c r="AF13" i="8" s="1"/>
  <c r="AG13" i="8" a="1"/>
  <c r="AG13" i="8" s="1"/>
  <c r="AH13" i="8" a="1"/>
  <c r="AH13" i="8" s="1"/>
  <c r="AI13" i="8" a="1"/>
  <c r="AI13" i="8" s="1"/>
  <c r="AJ13" i="8" a="1"/>
  <c r="AJ13" i="8" s="1"/>
  <c r="AK13" i="8" a="1"/>
  <c r="AK13" i="8" s="1"/>
  <c r="AL13" i="8" a="1"/>
  <c r="AL13" i="8" s="1"/>
  <c r="AM13" i="8" a="1"/>
  <c r="AM13" i="8" s="1"/>
  <c r="AN13" i="8" a="1"/>
  <c r="AN13" i="8" s="1"/>
  <c r="AO13" i="8" a="1"/>
  <c r="AO13" i="8" s="1"/>
  <c r="AP13" i="8" a="1"/>
  <c r="AP13" i="8" s="1"/>
  <c r="AQ13" i="8" a="1"/>
  <c r="AQ13" i="8" s="1"/>
  <c r="AR13" i="8" a="1"/>
  <c r="AR13" i="8" s="1"/>
  <c r="AS13" i="8" a="1"/>
  <c r="AS13" i="8" s="1"/>
  <c r="AT13" i="8" a="1"/>
  <c r="AT13" i="8" s="1"/>
  <c r="AU13" i="8" a="1"/>
  <c r="AU13" i="8" s="1"/>
  <c r="AV13" i="8" a="1"/>
  <c r="AV13" i="8" s="1"/>
  <c r="AW13" i="8" a="1"/>
  <c r="AW13" i="8" s="1"/>
  <c r="H14" i="8" a="1"/>
  <c r="H14" i="8" s="1"/>
  <c r="I14" i="8" a="1"/>
  <c r="I14" i="8" s="1"/>
  <c r="J14" i="8" a="1"/>
  <c r="J14" i="8" s="1"/>
  <c r="K14" i="8" a="1"/>
  <c r="K14" i="8" s="1"/>
  <c r="L14" i="8" a="1"/>
  <c r="L14" i="8" s="1"/>
  <c r="M14" i="8" a="1"/>
  <c r="M14" i="8" s="1"/>
  <c r="N14" i="8" a="1"/>
  <c r="N14" i="8" s="1"/>
  <c r="O14" i="8" a="1"/>
  <c r="O14" i="8" s="1"/>
  <c r="P14" i="8" a="1"/>
  <c r="P14" i="8" s="1"/>
  <c r="Q14" i="8" a="1"/>
  <c r="Q14" i="8" s="1"/>
  <c r="R14" i="8" a="1"/>
  <c r="R14" i="8" s="1"/>
  <c r="S14" i="8" a="1"/>
  <c r="S14" i="8" s="1"/>
  <c r="T14" i="8" a="1"/>
  <c r="T14" i="8" s="1"/>
  <c r="U14" i="8" a="1"/>
  <c r="U14" i="8" s="1"/>
  <c r="V14" i="8" a="1"/>
  <c r="V14" i="8" s="1"/>
  <c r="W14" i="8" a="1"/>
  <c r="W14" i="8" s="1"/>
  <c r="X14" i="8" a="1"/>
  <c r="X14" i="8" s="1"/>
  <c r="Y14" i="8" a="1"/>
  <c r="Y14" i="8" s="1"/>
  <c r="Z14" i="8" a="1"/>
  <c r="Z14" i="8" s="1"/>
  <c r="AA14" i="8" a="1"/>
  <c r="AA14" i="8" s="1"/>
  <c r="AB14" i="8" a="1"/>
  <c r="AB14" i="8" s="1"/>
  <c r="AC14" i="8" a="1"/>
  <c r="AC14" i="8" s="1"/>
  <c r="AD14" i="8" a="1"/>
  <c r="AD14" i="8" s="1"/>
  <c r="AE14" i="8" a="1"/>
  <c r="AE14" i="8" s="1"/>
  <c r="AF14" i="8" a="1"/>
  <c r="AF14" i="8" s="1"/>
  <c r="AG14" i="8" a="1"/>
  <c r="AG14" i="8" s="1"/>
  <c r="AH14" i="8" a="1"/>
  <c r="AH14" i="8" s="1"/>
  <c r="AI14" i="8" a="1"/>
  <c r="AI14" i="8" s="1"/>
  <c r="AJ14" i="8" a="1"/>
  <c r="AJ14" i="8" s="1"/>
  <c r="AK14" i="8" a="1"/>
  <c r="AK14" i="8" s="1"/>
  <c r="AL14" i="8" a="1"/>
  <c r="AL14" i="8" s="1"/>
  <c r="AM14" i="8" a="1"/>
  <c r="AM14" i="8" s="1"/>
  <c r="AN14" i="8" a="1"/>
  <c r="AN14" i="8" s="1"/>
  <c r="AO14" i="8" a="1"/>
  <c r="AO14" i="8" s="1"/>
  <c r="AP14" i="8" a="1"/>
  <c r="AP14" i="8" s="1"/>
  <c r="AQ14" i="8" a="1"/>
  <c r="AQ14" i="8" s="1"/>
  <c r="AR14" i="8" a="1"/>
  <c r="AR14" i="8" s="1"/>
  <c r="AS14" i="8" a="1"/>
  <c r="AS14" i="8" s="1"/>
  <c r="AT14" i="8" a="1"/>
  <c r="AT14" i="8" s="1"/>
  <c r="AU14" i="8" a="1"/>
  <c r="AU14" i="8" s="1"/>
  <c r="AV14" i="8" a="1"/>
  <c r="AV14" i="8" s="1"/>
  <c r="AW14" i="8" a="1"/>
  <c r="AW14" i="8" s="1"/>
  <c r="H15" i="8" a="1"/>
  <c r="H15" i="8" s="1"/>
  <c r="C29" i="7" s="1"/>
  <c r="I15" i="8" a="1"/>
  <c r="I15" i="8" s="1"/>
  <c r="D29" i="7" s="1"/>
  <c r="J15" i="8" a="1"/>
  <c r="J15" i="8" s="1"/>
  <c r="E4" i="7" s="1"/>
  <c r="K15" i="8" a="1"/>
  <c r="K15" i="8" s="1"/>
  <c r="L15" i="8" a="1"/>
  <c r="L15" i="8" s="1"/>
  <c r="M15" i="8" a="1"/>
  <c r="M15" i="8" s="1"/>
  <c r="N15" i="8" a="1"/>
  <c r="N15" i="8" s="1"/>
  <c r="O15" i="8" a="1"/>
  <c r="O15" i="8" s="1"/>
  <c r="P15" i="8" a="1"/>
  <c r="P15" i="8" s="1"/>
  <c r="Q15" i="8" a="1"/>
  <c r="Q15" i="8" s="1"/>
  <c r="L30" i="7" s="1"/>
  <c r="R15" i="8" a="1"/>
  <c r="R15" i="8" s="1"/>
  <c r="M30" i="7" s="1"/>
  <c r="S15" i="8" a="1"/>
  <c r="S15" i="8" s="1"/>
  <c r="N5" i="7" s="1"/>
  <c r="T15" i="8" a="1"/>
  <c r="T15" i="8" s="1"/>
  <c r="O5" i="7" s="1"/>
  <c r="U15" i="8" a="1"/>
  <c r="U15" i="8" s="1"/>
  <c r="V15" i="8" a="1"/>
  <c r="V15" i="8" s="1"/>
  <c r="W15" i="8" a="1"/>
  <c r="W15" i="8" s="1"/>
  <c r="X15" i="8" a="1"/>
  <c r="X15" i="8" s="1"/>
  <c r="S4" i="7" s="1"/>
  <c r="Y15" i="8" a="1"/>
  <c r="Y15" i="8" s="1"/>
  <c r="T4" i="7" s="1"/>
  <c r="Z15" i="8" a="1"/>
  <c r="Z15" i="8" s="1"/>
  <c r="U5" i="7" s="1"/>
  <c r="AA15" i="8" a="1"/>
  <c r="AA15" i="8" s="1"/>
  <c r="AB15" i="8" a="1"/>
  <c r="AB15" i="8" s="1"/>
  <c r="AC15" i="8" a="1"/>
  <c r="AC15" i="8" s="1"/>
  <c r="X4" i="7" s="1"/>
  <c r="AD15" i="8" a="1"/>
  <c r="AD15" i="8" s="1"/>
  <c r="Y5" i="7" s="1"/>
  <c r="AE15" i="8" a="1"/>
  <c r="AE15" i="8" s="1"/>
  <c r="Z29" i="7" s="1"/>
  <c r="AF15" i="8" a="1"/>
  <c r="AF15" i="8" s="1"/>
  <c r="AA29" i="7" s="1"/>
  <c r="AG15" i="8" a="1"/>
  <c r="AG15" i="8" s="1"/>
  <c r="AH15" i="8" a="1"/>
  <c r="AH15" i="8" s="1"/>
  <c r="AI15" i="8" a="1"/>
  <c r="AI15" i="8" s="1"/>
  <c r="AJ15" i="8" a="1"/>
  <c r="AJ15" i="8" s="1"/>
  <c r="AK15" i="8" a="1"/>
  <c r="AK15" i="8" s="1"/>
  <c r="AL15" i="8" a="1"/>
  <c r="AL15" i="8" s="1"/>
  <c r="AM15" i="8" a="1"/>
  <c r="AM15" i="8" s="1"/>
  <c r="AN15" i="8" a="1"/>
  <c r="AN15" i="8" s="1"/>
  <c r="AO15" i="8" a="1"/>
  <c r="AO15" i="8" s="1"/>
  <c r="AP15" i="8" a="1"/>
  <c r="AP15" i="8" s="1"/>
  <c r="AQ15" i="8" a="1"/>
  <c r="AQ15" i="8" s="1"/>
  <c r="AR15" i="8" a="1"/>
  <c r="AR15" i="8" s="1"/>
  <c r="AS15" i="8" a="1"/>
  <c r="AS15" i="8" s="1"/>
  <c r="AT15" i="8" a="1"/>
  <c r="AT15" i="8" s="1"/>
  <c r="AU15" i="8" a="1"/>
  <c r="AU15" i="8" s="1"/>
  <c r="AP30" i="7" s="1"/>
  <c r="AV15" i="8" a="1"/>
  <c r="AV15" i="8" s="1"/>
  <c r="AQ30" i="7" s="1"/>
  <c r="AW15" i="8" a="1"/>
  <c r="AW15" i="8" s="1"/>
  <c r="H16" i="8" a="1"/>
  <c r="H16" i="8" s="1"/>
  <c r="C14" i="7" s="1"/>
  <c r="I16" i="8" a="1"/>
  <c r="I16" i="8" s="1"/>
  <c r="D14" i="7" s="1"/>
  <c r="J16" i="8" a="1"/>
  <c r="J16" i="8" s="1"/>
  <c r="E32" i="7" s="1"/>
  <c r="K16" i="8" a="1"/>
  <c r="K16" i="8" s="1"/>
  <c r="F33" i="7" s="1"/>
  <c r="L16" i="8" a="1"/>
  <c r="L16" i="8" s="1"/>
  <c r="M16" i="8" a="1"/>
  <c r="M16" i="8" s="1"/>
  <c r="N16" i="8" a="1"/>
  <c r="N16" i="8" s="1"/>
  <c r="O16" i="8" a="1"/>
  <c r="O16" i="8" s="1"/>
  <c r="P16" i="8" a="1"/>
  <c r="P16" i="8" s="1"/>
  <c r="Q16" i="8" a="1"/>
  <c r="Q16" i="8" s="1"/>
  <c r="R16" i="8" a="1"/>
  <c r="R16" i="8" s="1"/>
  <c r="M15" i="7" s="1"/>
  <c r="S16" i="8" a="1"/>
  <c r="S16" i="8" s="1"/>
  <c r="N15" i="7" s="1"/>
  <c r="T16" i="8" a="1"/>
  <c r="T16" i="8" s="1"/>
  <c r="O31" i="7" s="1"/>
  <c r="U16" i="8" a="1"/>
  <c r="U16" i="8" s="1"/>
  <c r="P31" i="7" s="1"/>
  <c r="V16" i="8" a="1"/>
  <c r="V16" i="8" s="1"/>
  <c r="W16" i="8" a="1"/>
  <c r="W16" i="8" s="1"/>
  <c r="X16" i="8" a="1"/>
  <c r="X16" i="8" s="1"/>
  <c r="Y16" i="8" a="1"/>
  <c r="Y16" i="8" s="1"/>
  <c r="Z16" i="8" a="1"/>
  <c r="Z16" i="8" s="1"/>
  <c r="AA16" i="8" a="1"/>
  <c r="AA16" i="8" s="1"/>
  <c r="AB16" i="8" a="1"/>
  <c r="AB16" i="8" s="1"/>
  <c r="AC16" i="8" a="1"/>
  <c r="AC16" i="8" s="1"/>
  <c r="AD16" i="8" a="1"/>
  <c r="AD16" i="8" s="1"/>
  <c r="AE16" i="8" a="1"/>
  <c r="AE16" i="8" s="1"/>
  <c r="AF16" i="8" a="1"/>
  <c r="AF16" i="8" s="1"/>
  <c r="AG16" i="8" a="1"/>
  <c r="AG16" i="8" s="1"/>
  <c r="AH16" i="8" a="1"/>
  <c r="AH16" i="8" s="1"/>
  <c r="AI16" i="8" a="1"/>
  <c r="AI16" i="8" s="1"/>
  <c r="AJ16" i="8" a="1"/>
  <c r="AJ16" i="8" s="1"/>
  <c r="AK16" i="8" a="1"/>
  <c r="AK16" i="8" s="1"/>
  <c r="AL16" i="8" a="1"/>
  <c r="AL16" i="8" s="1"/>
  <c r="AM16" i="8" a="1"/>
  <c r="AM16" i="8" s="1"/>
  <c r="AN16" i="8" a="1"/>
  <c r="AN16" i="8" s="1"/>
  <c r="AO16" i="8" a="1"/>
  <c r="AO16" i="8" s="1"/>
  <c r="AP16" i="8" a="1"/>
  <c r="AP16" i="8" s="1"/>
  <c r="AQ16" i="8" a="1"/>
  <c r="AQ16" i="8" s="1"/>
  <c r="AR16" i="8" a="1"/>
  <c r="AR16" i="8" s="1"/>
  <c r="AS16" i="8" a="1"/>
  <c r="AS16" i="8" s="1"/>
  <c r="AT16" i="8" a="1"/>
  <c r="AT16" i="8" s="1"/>
  <c r="AU16" i="8" a="1"/>
  <c r="AU16" i="8" s="1"/>
  <c r="AV16" i="8" a="1"/>
  <c r="AV16" i="8" s="1"/>
  <c r="AW16" i="8" a="1"/>
  <c r="AW16" i="8" s="1"/>
  <c r="H17" i="8" a="1"/>
  <c r="H17" i="8" s="1"/>
  <c r="I17" i="8" a="1"/>
  <c r="I17" i="8" s="1"/>
  <c r="J17" i="8" a="1"/>
  <c r="J17" i="8" s="1"/>
  <c r="K17" i="8" a="1"/>
  <c r="K17" i="8" s="1"/>
  <c r="L17" i="8" a="1"/>
  <c r="L17" i="8" s="1"/>
  <c r="M17" i="8" a="1"/>
  <c r="M17" i="8" s="1"/>
  <c r="N17" i="8" a="1"/>
  <c r="N17" i="8" s="1"/>
  <c r="O17" i="8" a="1"/>
  <c r="O17" i="8" s="1"/>
  <c r="P17" i="8" a="1"/>
  <c r="P17" i="8" s="1"/>
  <c r="Q17" i="8" a="1"/>
  <c r="Q17" i="8" s="1"/>
  <c r="R17" i="8" a="1"/>
  <c r="R17" i="8" s="1"/>
  <c r="S17" i="8" a="1"/>
  <c r="S17" i="8" s="1"/>
  <c r="T17" i="8" a="1"/>
  <c r="T17" i="8" s="1"/>
  <c r="U17" i="8" a="1"/>
  <c r="U17" i="8" s="1"/>
  <c r="V17" i="8" a="1"/>
  <c r="V17" i="8" s="1"/>
  <c r="W17" i="8" a="1"/>
  <c r="W17" i="8" s="1"/>
  <c r="X17" i="8" a="1"/>
  <c r="X17" i="8" s="1"/>
  <c r="Y17" i="8" a="1"/>
  <c r="Y17" i="8" s="1"/>
  <c r="Z17" i="8" a="1"/>
  <c r="Z17" i="8" s="1"/>
  <c r="AA17" i="8" a="1"/>
  <c r="AA17" i="8" s="1"/>
  <c r="AB17" i="8" a="1"/>
  <c r="AB17" i="8" s="1"/>
  <c r="AC17" i="8" a="1"/>
  <c r="AC17" i="8" s="1"/>
  <c r="AD17" i="8" a="1"/>
  <c r="AD17" i="8" s="1"/>
  <c r="AE17" i="8" a="1"/>
  <c r="AE17" i="8" s="1"/>
  <c r="AF17" i="8" a="1"/>
  <c r="AF17" i="8" s="1"/>
  <c r="AG17" i="8" a="1"/>
  <c r="AG17" i="8" s="1"/>
  <c r="AH17" i="8" a="1"/>
  <c r="AH17" i="8" s="1"/>
  <c r="AI17" i="8" a="1"/>
  <c r="AI17" i="8" s="1"/>
  <c r="AJ17" i="8" a="1"/>
  <c r="AJ17" i="8" s="1"/>
  <c r="AK17" i="8" a="1"/>
  <c r="AK17" i="8" s="1"/>
  <c r="AL17" i="8" a="1"/>
  <c r="AL17" i="8" s="1"/>
  <c r="AM17" i="8" a="1"/>
  <c r="AM17" i="8" s="1"/>
  <c r="AN17" i="8" a="1"/>
  <c r="AN17" i="8" s="1"/>
  <c r="AO17" i="8" a="1"/>
  <c r="AO17" i="8" s="1"/>
  <c r="AP17" i="8" a="1"/>
  <c r="AP17" i="8" s="1"/>
  <c r="AQ17" i="8" a="1"/>
  <c r="AQ17" i="8" s="1"/>
  <c r="AR17" i="8" a="1"/>
  <c r="AR17" i="8" s="1"/>
  <c r="AS17" i="8" a="1"/>
  <c r="AS17" i="8" s="1"/>
  <c r="AT17" i="8" a="1"/>
  <c r="AT17" i="8" s="1"/>
  <c r="AU17" i="8" a="1"/>
  <c r="AU17" i="8" s="1"/>
  <c r="AV17" i="8" a="1"/>
  <c r="AV17" i="8" s="1"/>
  <c r="AW17" i="8" a="1"/>
  <c r="AW17" i="8" s="1"/>
  <c r="H18" i="8" a="1"/>
  <c r="H18" i="8" s="1"/>
  <c r="I18" i="8" a="1"/>
  <c r="I18" i="8" s="1"/>
  <c r="J18" i="8" a="1"/>
  <c r="J18" i="8" s="1"/>
  <c r="K18" i="8" a="1"/>
  <c r="K18" i="8" s="1"/>
  <c r="L18" i="8" a="1"/>
  <c r="L18" i="8" s="1"/>
  <c r="M18" i="8" a="1"/>
  <c r="M18" i="8" s="1"/>
  <c r="N18" i="8" a="1"/>
  <c r="N18" i="8" s="1"/>
  <c r="O18" i="8" a="1"/>
  <c r="O18" i="8" s="1"/>
  <c r="P18" i="8" a="1"/>
  <c r="P18" i="8" s="1"/>
  <c r="Q18" i="8" a="1"/>
  <c r="Q18" i="8" s="1"/>
  <c r="R18" i="8" a="1"/>
  <c r="R18" i="8" s="1"/>
  <c r="S18" i="8" a="1"/>
  <c r="S18" i="8" s="1"/>
  <c r="T18" i="8" a="1"/>
  <c r="T18" i="8" s="1"/>
  <c r="U18" i="8" a="1"/>
  <c r="U18" i="8" s="1"/>
  <c r="V18" i="8" a="1"/>
  <c r="V18" i="8" s="1"/>
  <c r="W18" i="8" a="1"/>
  <c r="W18" i="8" s="1"/>
  <c r="X18" i="8" a="1"/>
  <c r="X18" i="8" s="1"/>
  <c r="Y18" i="8" a="1"/>
  <c r="Y18" i="8" s="1"/>
  <c r="Z18" i="8" a="1"/>
  <c r="Z18" i="8" s="1"/>
  <c r="AA18" i="8" a="1"/>
  <c r="AA18" i="8" s="1"/>
  <c r="AB18" i="8" a="1"/>
  <c r="AB18" i="8" s="1"/>
  <c r="AC18" i="8" a="1"/>
  <c r="AC18" i="8" s="1"/>
  <c r="AD18" i="8" a="1"/>
  <c r="AD18" i="8" s="1"/>
  <c r="AE18" i="8" a="1"/>
  <c r="AE18" i="8" s="1"/>
  <c r="AF18" i="8" a="1"/>
  <c r="AF18" i="8" s="1"/>
  <c r="AG18" i="8" a="1"/>
  <c r="AG18" i="8" s="1"/>
  <c r="AH18" i="8" a="1"/>
  <c r="AH18" i="8" s="1"/>
  <c r="AI18" i="8" a="1"/>
  <c r="AI18" i="8" s="1"/>
  <c r="AJ18" i="8" a="1"/>
  <c r="AJ18" i="8" s="1"/>
  <c r="AK18" i="8" a="1"/>
  <c r="AK18" i="8" s="1"/>
  <c r="AL18" i="8" a="1"/>
  <c r="AL18" i="8" s="1"/>
  <c r="AM18" i="8" a="1"/>
  <c r="AM18" i="8" s="1"/>
  <c r="AN18" i="8" a="1"/>
  <c r="AN18" i="8" s="1"/>
  <c r="AO18" i="8" a="1"/>
  <c r="AO18" i="8" s="1"/>
  <c r="AP18" i="8" a="1"/>
  <c r="AP18" i="8" s="1"/>
  <c r="AQ18" i="8" a="1"/>
  <c r="AQ18" i="8" s="1"/>
  <c r="AR18" i="8" a="1"/>
  <c r="AR18" i="8" s="1"/>
  <c r="AS18" i="8" a="1"/>
  <c r="AS18" i="8" s="1"/>
  <c r="AT18" i="8" a="1"/>
  <c r="AT18" i="8" s="1"/>
  <c r="AU18" i="8" a="1"/>
  <c r="AU18" i="8" s="1"/>
  <c r="AV18" i="8" a="1"/>
  <c r="AV18" i="8" s="1"/>
  <c r="AW18" i="8" a="1"/>
  <c r="AW18" i="8" s="1"/>
  <c r="H19" i="8" a="1"/>
  <c r="H19" i="8" s="1"/>
  <c r="I19" i="8" a="1"/>
  <c r="I19" i="8" s="1"/>
  <c r="J19" i="8" a="1"/>
  <c r="J19" i="8" s="1"/>
  <c r="K19" i="8" a="1"/>
  <c r="K19" i="8" s="1"/>
  <c r="L19" i="8" a="1"/>
  <c r="L19" i="8" s="1"/>
  <c r="M19" i="8" a="1"/>
  <c r="M19" i="8" s="1"/>
  <c r="N19" i="8" a="1"/>
  <c r="N19" i="8" s="1"/>
  <c r="O19" i="8" a="1"/>
  <c r="O19" i="8" s="1"/>
  <c r="P19" i="8" a="1"/>
  <c r="P19" i="8" s="1"/>
  <c r="Q19" i="8" a="1"/>
  <c r="Q19" i="8" s="1"/>
  <c r="R19" i="8" a="1"/>
  <c r="R19" i="8" s="1"/>
  <c r="S19" i="8" a="1"/>
  <c r="S19" i="8" s="1"/>
  <c r="T19" i="8" a="1"/>
  <c r="T19" i="8" s="1"/>
  <c r="U19" i="8" a="1"/>
  <c r="U19" i="8" s="1"/>
  <c r="V19" i="8" a="1"/>
  <c r="V19" i="8" s="1"/>
  <c r="W19" i="8" a="1"/>
  <c r="W19" i="8" s="1"/>
  <c r="X19" i="8" a="1"/>
  <c r="X19" i="8" s="1"/>
  <c r="Y19" i="8" a="1"/>
  <c r="Y19" i="8" s="1"/>
  <c r="Z19" i="8" a="1"/>
  <c r="Z19" i="8" s="1"/>
  <c r="AA19" i="8" a="1"/>
  <c r="AA19" i="8" s="1"/>
  <c r="AB19" i="8" a="1"/>
  <c r="AB19" i="8" s="1"/>
  <c r="AC19" i="8" a="1"/>
  <c r="AC19" i="8" s="1"/>
  <c r="AD19" i="8" a="1"/>
  <c r="AD19" i="8" s="1"/>
  <c r="AE19" i="8" a="1"/>
  <c r="AE19" i="8" s="1"/>
  <c r="AF19" i="8" a="1"/>
  <c r="AF19" i="8" s="1"/>
  <c r="AG19" i="8" a="1"/>
  <c r="AG19" i="8" s="1"/>
  <c r="AH19" i="8" a="1"/>
  <c r="AH19" i="8" s="1"/>
  <c r="AI19" i="8" a="1"/>
  <c r="AI19" i="8" s="1"/>
  <c r="AJ19" i="8" a="1"/>
  <c r="AJ19" i="8" s="1"/>
  <c r="AK19" i="8" a="1"/>
  <c r="AK19" i="8" s="1"/>
  <c r="AL19" i="8" a="1"/>
  <c r="AL19" i="8" s="1"/>
  <c r="AM19" i="8" a="1"/>
  <c r="AM19" i="8" s="1"/>
  <c r="AN19" i="8" a="1"/>
  <c r="AN19" i="8" s="1"/>
  <c r="AO19" i="8" a="1"/>
  <c r="AO19" i="8" s="1"/>
  <c r="AP19" i="8" a="1"/>
  <c r="AP19" i="8" s="1"/>
  <c r="AQ19" i="8" a="1"/>
  <c r="AQ19" i="8" s="1"/>
  <c r="AR19" i="8" a="1"/>
  <c r="AR19" i="8" s="1"/>
  <c r="AS19" i="8" a="1"/>
  <c r="AS19" i="8" s="1"/>
  <c r="AT19" i="8" a="1"/>
  <c r="AT19" i="8" s="1"/>
  <c r="AU19" i="8" a="1"/>
  <c r="AU19" i="8" s="1"/>
  <c r="AV19" i="8" a="1"/>
  <c r="AV19" i="8" s="1"/>
  <c r="AW19" i="8" a="1"/>
  <c r="AW19" i="8" s="1"/>
  <c r="H20" i="8" a="1"/>
  <c r="H20" i="8" s="1"/>
  <c r="I20" i="8" a="1"/>
  <c r="I20" i="8" s="1"/>
  <c r="J20" i="8" a="1"/>
  <c r="J20" i="8" s="1"/>
  <c r="K20" i="8" a="1"/>
  <c r="K20" i="8" s="1"/>
  <c r="L20" i="8" a="1"/>
  <c r="L20" i="8" s="1"/>
  <c r="M20" i="8" a="1"/>
  <c r="M20" i="8" s="1"/>
  <c r="N20" i="8" a="1"/>
  <c r="N20" i="8" s="1"/>
  <c r="O20" i="8" a="1"/>
  <c r="O20" i="8" s="1"/>
  <c r="P20" i="8" a="1"/>
  <c r="P20" i="8" s="1"/>
  <c r="Q20" i="8" a="1"/>
  <c r="Q20" i="8" s="1"/>
  <c r="R20" i="8" a="1"/>
  <c r="R20" i="8" s="1"/>
  <c r="S20" i="8" a="1"/>
  <c r="S20" i="8" s="1"/>
  <c r="T20" i="8" a="1"/>
  <c r="T20" i="8" s="1"/>
  <c r="U20" i="8" a="1"/>
  <c r="U20" i="8" s="1"/>
  <c r="V20" i="8" a="1"/>
  <c r="V20" i="8" s="1"/>
  <c r="W20" i="8" a="1"/>
  <c r="W20" i="8" s="1"/>
  <c r="X20" i="8" a="1"/>
  <c r="X20" i="8" s="1"/>
  <c r="Y20" i="8" a="1"/>
  <c r="Y20" i="8" s="1"/>
  <c r="Z20" i="8" a="1"/>
  <c r="Z20" i="8" s="1"/>
  <c r="AA20" i="8" a="1"/>
  <c r="AA20" i="8" s="1"/>
  <c r="AB20" i="8" a="1"/>
  <c r="AB20" i="8" s="1"/>
  <c r="AC20" i="8" a="1"/>
  <c r="AC20" i="8" s="1"/>
  <c r="AD20" i="8" a="1"/>
  <c r="AD20" i="8" s="1"/>
  <c r="AE20" i="8" a="1"/>
  <c r="AE20" i="8" s="1"/>
  <c r="AF20" i="8" a="1"/>
  <c r="AF20" i="8" s="1"/>
  <c r="AG20" i="8" a="1"/>
  <c r="AG20" i="8" s="1"/>
  <c r="AH20" i="8" a="1"/>
  <c r="AH20" i="8" s="1"/>
  <c r="AI20" i="8" a="1"/>
  <c r="AI20" i="8" s="1"/>
  <c r="AJ20" i="8" a="1"/>
  <c r="AJ20" i="8" s="1"/>
  <c r="AK20" i="8" a="1"/>
  <c r="AK20" i="8" s="1"/>
  <c r="AL20" i="8" a="1"/>
  <c r="AL20" i="8" s="1"/>
  <c r="AM20" i="8" a="1"/>
  <c r="AM20" i="8" s="1"/>
  <c r="AN20" i="8" a="1"/>
  <c r="AN20" i="8" s="1"/>
  <c r="AO20" i="8" a="1"/>
  <c r="AO20" i="8" s="1"/>
  <c r="AP20" i="8" a="1"/>
  <c r="AP20" i="8" s="1"/>
  <c r="AQ20" i="8" a="1"/>
  <c r="AQ20" i="8" s="1"/>
  <c r="AR20" i="8" a="1"/>
  <c r="AR20" i="8" s="1"/>
  <c r="AS20" i="8" a="1"/>
  <c r="AS20" i="8" s="1"/>
  <c r="AT20" i="8" a="1"/>
  <c r="AT20" i="8" s="1"/>
  <c r="AU20" i="8" a="1"/>
  <c r="AU20" i="8" s="1"/>
  <c r="AV20" i="8" a="1"/>
  <c r="AV20" i="8" s="1"/>
  <c r="AW20" i="8" a="1"/>
  <c r="AW20" i="8" s="1"/>
  <c r="H21" i="8" a="1"/>
  <c r="H21" i="8" s="1"/>
  <c r="I21" i="8" a="1"/>
  <c r="I21" i="8" s="1"/>
  <c r="J21" i="8" a="1"/>
  <c r="J21" i="8" s="1"/>
  <c r="K21" i="8" a="1"/>
  <c r="K21" i="8" s="1"/>
  <c r="L21" i="8" a="1"/>
  <c r="L21" i="8" s="1"/>
  <c r="M21" i="8" a="1"/>
  <c r="M21" i="8" s="1"/>
  <c r="N21" i="8" a="1"/>
  <c r="N21" i="8" s="1"/>
  <c r="O21" i="8" a="1"/>
  <c r="O21" i="8" s="1"/>
  <c r="P21" i="8" a="1"/>
  <c r="P21" i="8" s="1"/>
  <c r="Q21" i="8" a="1"/>
  <c r="Q21" i="8" s="1"/>
  <c r="R21" i="8" a="1"/>
  <c r="R21" i="8" s="1"/>
  <c r="S21" i="8" a="1"/>
  <c r="S21" i="8" s="1"/>
  <c r="T21" i="8" a="1"/>
  <c r="T21" i="8" s="1"/>
  <c r="U21" i="8" a="1"/>
  <c r="U21" i="8" s="1"/>
  <c r="V21" i="8" a="1"/>
  <c r="V21" i="8" s="1"/>
  <c r="W21" i="8" a="1"/>
  <c r="W21" i="8" s="1"/>
  <c r="X21" i="8" a="1"/>
  <c r="X21" i="8" s="1"/>
  <c r="Y21" i="8" a="1"/>
  <c r="Y21" i="8" s="1"/>
  <c r="Z21" i="8" a="1"/>
  <c r="Z21" i="8" s="1"/>
  <c r="AA21" i="8" a="1"/>
  <c r="AA21" i="8" s="1"/>
  <c r="AB21" i="8" a="1"/>
  <c r="AB21" i="8" s="1"/>
  <c r="AC21" i="8" a="1"/>
  <c r="AC21" i="8" s="1"/>
  <c r="AD21" i="8" a="1"/>
  <c r="AD21" i="8" s="1"/>
  <c r="AE21" i="8" a="1"/>
  <c r="AE21" i="8" s="1"/>
  <c r="AF21" i="8" a="1"/>
  <c r="AF21" i="8" s="1"/>
  <c r="AG21" i="8" a="1"/>
  <c r="AG21" i="8" s="1"/>
  <c r="AH21" i="8" a="1"/>
  <c r="AH21" i="8" s="1"/>
  <c r="AI21" i="8" a="1"/>
  <c r="AI21" i="8" s="1"/>
  <c r="AJ21" i="8" a="1"/>
  <c r="AJ21" i="8" s="1"/>
  <c r="AK21" i="8" a="1"/>
  <c r="AK21" i="8" s="1"/>
  <c r="AL21" i="8" a="1"/>
  <c r="AL21" i="8" s="1"/>
  <c r="AM21" i="8" a="1"/>
  <c r="AM21" i="8" s="1"/>
  <c r="AN21" i="8" a="1"/>
  <c r="AN21" i="8" s="1"/>
  <c r="AO21" i="8" a="1"/>
  <c r="AO21" i="8" s="1"/>
  <c r="AP21" i="8" a="1"/>
  <c r="AP21" i="8" s="1"/>
  <c r="AQ21" i="8" a="1"/>
  <c r="AQ21" i="8" s="1"/>
  <c r="AR21" i="8" a="1"/>
  <c r="AR21" i="8" s="1"/>
  <c r="AS21" i="8" a="1"/>
  <c r="AS21" i="8" s="1"/>
  <c r="AT21" i="8" a="1"/>
  <c r="AT21" i="8" s="1"/>
  <c r="AU21" i="8" a="1"/>
  <c r="AU21" i="8" s="1"/>
  <c r="AV21" i="8" a="1"/>
  <c r="AV21" i="8" s="1"/>
  <c r="AW21" i="8" a="1"/>
  <c r="AW21" i="8" s="1"/>
  <c r="H22" i="8" a="1"/>
  <c r="H22" i="8" s="1"/>
  <c r="I22" i="8" a="1"/>
  <c r="I22" i="8" s="1"/>
  <c r="J22" i="8" a="1"/>
  <c r="J22" i="8" s="1"/>
  <c r="K22" i="8" a="1"/>
  <c r="K22" i="8" s="1"/>
  <c r="L22" i="8" a="1"/>
  <c r="L22" i="8" s="1"/>
  <c r="M22" i="8" a="1"/>
  <c r="M22" i="8" s="1"/>
  <c r="N22" i="8" a="1"/>
  <c r="N22" i="8" s="1"/>
  <c r="O22" i="8" a="1"/>
  <c r="O22" i="8" s="1"/>
  <c r="P22" i="8" a="1"/>
  <c r="P22" i="8" s="1"/>
  <c r="Q22" i="8" a="1"/>
  <c r="Q22" i="8" s="1"/>
  <c r="R22" i="8" a="1"/>
  <c r="R22" i="8" s="1"/>
  <c r="S22" i="8" a="1"/>
  <c r="S22" i="8" s="1"/>
  <c r="T22" i="8" a="1"/>
  <c r="T22" i="8" s="1"/>
  <c r="U22" i="8" a="1"/>
  <c r="U22" i="8" s="1"/>
  <c r="V22" i="8" a="1"/>
  <c r="V22" i="8" s="1"/>
  <c r="W22" i="8" a="1"/>
  <c r="W22" i="8" s="1"/>
  <c r="X22" i="8" a="1"/>
  <c r="X22" i="8" s="1"/>
  <c r="Y22" i="8" a="1"/>
  <c r="Y22" i="8" s="1"/>
  <c r="Z22" i="8" a="1"/>
  <c r="Z22" i="8" s="1"/>
  <c r="AA22" i="8" a="1"/>
  <c r="AA22" i="8" s="1"/>
  <c r="AB22" i="8" a="1"/>
  <c r="AB22" i="8" s="1"/>
  <c r="AC22" i="8" a="1"/>
  <c r="AC22" i="8" s="1"/>
  <c r="AD22" i="8" a="1"/>
  <c r="AD22" i="8" s="1"/>
  <c r="AE22" i="8" a="1"/>
  <c r="AE22" i="8" s="1"/>
  <c r="AF22" i="8" a="1"/>
  <c r="AF22" i="8" s="1"/>
  <c r="AG22" i="8" a="1"/>
  <c r="AG22" i="8" s="1"/>
  <c r="AH22" i="8" a="1"/>
  <c r="AH22" i="8" s="1"/>
  <c r="AI22" i="8" a="1"/>
  <c r="AI22" i="8" s="1"/>
  <c r="AJ22" i="8" a="1"/>
  <c r="AJ22" i="8" s="1"/>
  <c r="AK22" i="8" a="1"/>
  <c r="AK22" i="8" s="1"/>
  <c r="AL22" i="8" a="1"/>
  <c r="AL22" i="8" s="1"/>
  <c r="AM22" i="8" a="1"/>
  <c r="AM22" i="8" s="1"/>
  <c r="AN22" i="8" a="1"/>
  <c r="AN22" i="8" s="1"/>
  <c r="AO22" i="8" a="1"/>
  <c r="AO22" i="8" s="1"/>
  <c r="AP22" i="8" a="1"/>
  <c r="AP22" i="8" s="1"/>
  <c r="AQ22" i="8" a="1"/>
  <c r="AQ22" i="8" s="1"/>
  <c r="AR22" i="8" a="1"/>
  <c r="AR22" i="8" s="1"/>
  <c r="AS22" i="8" a="1"/>
  <c r="AS22" i="8" s="1"/>
  <c r="AT22" i="8" a="1"/>
  <c r="AT22" i="8" s="1"/>
  <c r="AU22" i="8" a="1"/>
  <c r="AU22" i="8" s="1"/>
  <c r="AV22" i="8" a="1"/>
  <c r="AV22" i="8" s="1"/>
  <c r="AW22" i="8" a="1"/>
  <c r="AW22" i="8" s="1"/>
  <c r="H23" i="8" a="1"/>
  <c r="H23" i="8" s="1"/>
  <c r="I23" i="8" a="1"/>
  <c r="I23" i="8" s="1"/>
  <c r="J23" i="8" a="1"/>
  <c r="J23" i="8" s="1"/>
  <c r="K23" i="8" a="1"/>
  <c r="K23" i="8" s="1"/>
  <c r="L23" i="8" a="1"/>
  <c r="L23" i="8" s="1"/>
  <c r="M23" i="8" a="1"/>
  <c r="M23" i="8" s="1"/>
  <c r="N23" i="8" a="1"/>
  <c r="N23" i="8" s="1"/>
  <c r="O23" i="8" a="1"/>
  <c r="O23" i="8" s="1"/>
  <c r="P23" i="8" a="1"/>
  <c r="P23" i="8" s="1"/>
  <c r="Q23" i="8" a="1"/>
  <c r="Q23" i="8" s="1"/>
  <c r="R23" i="8" a="1"/>
  <c r="R23" i="8" s="1"/>
  <c r="S23" i="8" a="1"/>
  <c r="S23" i="8" s="1"/>
  <c r="T23" i="8" a="1"/>
  <c r="T23" i="8" s="1"/>
  <c r="U23" i="8" a="1"/>
  <c r="U23" i="8" s="1"/>
  <c r="V23" i="8" a="1"/>
  <c r="V23" i="8" s="1"/>
  <c r="W23" i="8" a="1"/>
  <c r="W23" i="8" s="1"/>
  <c r="X23" i="8" a="1"/>
  <c r="X23" i="8" s="1"/>
  <c r="Y23" i="8" a="1"/>
  <c r="Y23" i="8" s="1"/>
  <c r="Z23" i="8" a="1"/>
  <c r="Z23" i="8" s="1"/>
  <c r="AA23" i="8" a="1"/>
  <c r="AA23" i="8" s="1"/>
  <c r="AB23" i="8" a="1"/>
  <c r="AB23" i="8" s="1"/>
  <c r="AC23" i="8" a="1"/>
  <c r="AC23" i="8" s="1"/>
  <c r="AD23" i="8" a="1"/>
  <c r="AD23" i="8" s="1"/>
  <c r="AE23" i="8" a="1"/>
  <c r="AE23" i="8" s="1"/>
  <c r="AF23" i="8" a="1"/>
  <c r="AF23" i="8" s="1"/>
  <c r="AG23" i="8" a="1"/>
  <c r="AG23" i="8" s="1"/>
  <c r="AH23" i="8" a="1"/>
  <c r="AH23" i="8" s="1"/>
  <c r="AI23" i="8" a="1"/>
  <c r="AI23" i="8" s="1"/>
  <c r="AJ23" i="8" a="1"/>
  <c r="AJ23" i="8" s="1"/>
  <c r="AK23" i="8" a="1"/>
  <c r="AK23" i="8" s="1"/>
  <c r="AL23" i="8" a="1"/>
  <c r="AL23" i="8" s="1"/>
  <c r="AM23" i="8" a="1"/>
  <c r="AM23" i="8" s="1"/>
  <c r="AN23" i="8" a="1"/>
  <c r="AN23" i="8" s="1"/>
  <c r="AO23" i="8" a="1"/>
  <c r="AO23" i="8" s="1"/>
  <c r="AP23" i="8" a="1"/>
  <c r="AP23" i="8" s="1"/>
  <c r="AQ23" i="8" a="1"/>
  <c r="AQ23" i="8" s="1"/>
  <c r="AR23" i="8" a="1"/>
  <c r="AR23" i="8" s="1"/>
  <c r="AS23" i="8" a="1"/>
  <c r="AS23" i="8" s="1"/>
  <c r="AT23" i="8" a="1"/>
  <c r="AT23" i="8" s="1"/>
  <c r="AU23" i="8" a="1"/>
  <c r="AU23" i="8" s="1"/>
  <c r="AV23" i="8" a="1"/>
  <c r="AV23" i="8" s="1"/>
  <c r="AW23" i="8" a="1"/>
  <c r="AW23" i="8" s="1"/>
  <c r="H24" i="8" a="1"/>
  <c r="H24" i="8" s="1"/>
  <c r="I24" i="8" a="1"/>
  <c r="I24" i="8" s="1"/>
  <c r="J24" i="8" a="1"/>
  <c r="J24" i="8" s="1"/>
  <c r="K24" i="8" a="1"/>
  <c r="K24" i="8" s="1"/>
  <c r="L24" i="8" a="1"/>
  <c r="L24" i="8" s="1"/>
  <c r="M24" i="8" a="1"/>
  <c r="M24" i="8" s="1"/>
  <c r="N24" i="8" a="1"/>
  <c r="N24" i="8" s="1"/>
  <c r="O24" i="8" a="1"/>
  <c r="O24" i="8" s="1"/>
  <c r="P24" i="8" a="1"/>
  <c r="P24" i="8" s="1"/>
  <c r="Q24" i="8" a="1"/>
  <c r="Q24" i="8" s="1"/>
  <c r="R24" i="8" a="1"/>
  <c r="R24" i="8" s="1"/>
  <c r="S24" i="8" a="1"/>
  <c r="S24" i="8" s="1"/>
  <c r="T24" i="8" a="1"/>
  <c r="T24" i="8" s="1"/>
  <c r="U24" i="8" a="1"/>
  <c r="U24" i="8" s="1"/>
  <c r="V24" i="8" a="1"/>
  <c r="V24" i="8" s="1"/>
  <c r="W24" i="8" a="1"/>
  <c r="W24" i="8" s="1"/>
  <c r="X24" i="8" a="1"/>
  <c r="X24" i="8" s="1"/>
  <c r="Y24" i="8" a="1"/>
  <c r="Y24" i="8" s="1"/>
  <c r="Z24" i="8" a="1"/>
  <c r="Z24" i="8" s="1"/>
  <c r="AA24" i="8" a="1"/>
  <c r="AA24" i="8" s="1"/>
  <c r="AB24" i="8" a="1"/>
  <c r="AB24" i="8" s="1"/>
  <c r="AC24" i="8" a="1"/>
  <c r="AC24" i="8" s="1"/>
  <c r="AD24" i="8" a="1"/>
  <c r="AD24" i="8" s="1"/>
  <c r="AE24" i="8" a="1"/>
  <c r="AE24" i="8" s="1"/>
  <c r="AF24" i="8" a="1"/>
  <c r="AF24" i="8" s="1"/>
  <c r="AG24" i="8" a="1"/>
  <c r="AG24" i="8" s="1"/>
  <c r="AH24" i="8" a="1"/>
  <c r="AH24" i="8" s="1"/>
  <c r="AI24" i="8" a="1"/>
  <c r="AI24" i="8" s="1"/>
  <c r="AJ24" i="8" a="1"/>
  <c r="AJ24" i="8" s="1"/>
  <c r="AK24" i="8" a="1"/>
  <c r="AK24" i="8" s="1"/>
  <c r="AL24" i="8" a="1"/>
  <c r="AL24" i="8" s="1"/>
  <c r="AM24" i="8" a="1"/>
  <c r="AM24" i="8" s="1"/>
  <c r="AN24" i="8" a="1"/>
  <c r="AN24" i="8" s="1"/>
  <c r="AO24" i="8" a="1"/>
  <c r="AO24" i="8" s="1"/>
  <c r="AP24" i="8" a="1"/>
  <c r="AP24" i="8" s="1"/>
  <c r="AQ24" i="8" a="1"/>
  <c r="AQ24" i="8" s="1"/>
  <c r="AR24" i="8" a="1"/>
  <c r="AR24" i="8" s="1"/>
  <c r="AS24" i="8" a="1"/>
  <c r="AS24" i="8" s="1"/>
  <c r="AT24" i="8" a="1"/>
  <c r="AT24" i="8" s="1"/>
  <c r="AU24" i="8" a="1"/>
  <c r="AU24" i="8" s="1"/>
  <c r="AV24" i="8" a="1"/>
  <c r="AV24" i="8" s="1"/>
  <c r="AW24" i="8" a="1"/>
  <c r="AW24" i="8" s="1"/>
  <c r="H25" i="8" a="1"/>
  <c r="H25" i="8" s="1"/>
  <c r="I25" i="8" a="1"/>
  <c r="I25" i="8" s="1"/>
  <c r="J25" i="8" a="1"/>
  <c r="J25" i="8" s="1"/>
  <c r="K25" i="8" a="1"/>
  <c r="K25" i="8" s="1"/>
  <c r="L25" i="8" a="1"/>
  <c r="L25" i="8" s="1"/>
  <c r="M25" i="8" a="1"/>
  <c r="M25" i="8" s="1"/>
  <c r="N25" i="8" a="1"/>
  <c r="N25" i="8" s="1"/>
  <c r="O25" i="8" a="1"/>
  <c r="O25" i="8" s="1"/>
  <c r="P25" i="8" a="1"/>
  <c r="P25" i="8" s="1"/>
  <c r="Q25" i="8" a="1"/>
  <c r="Q25" i="8" s="1"/>
  <c r="R25" i="8" a="1"/>
  <c r="R25" i="8" s="1"/>
  <c r="S25" i="8" a="1"/>
  <c r="S25" i="8" s="1"/>
  <c r="T25" i="8" a="1"/>
  <c r="T25" i="8" s="1"/>
  <c r="U25" i="8" a="1"/>
  <c r="U25" i="8" s="1"/>
  <c r="V25" i="8" a="1"/>
  <c r="V25" i="8" s="1"/>
  <c r="W25" i="8" a="1"/>
  <c r="W25" i="8" s="1"/>
  <c r="X25" i="8" a="1"/>
  <c r="X25" i="8" s="1"/>
  <c r="Y25" i="8" a="1"/>
  <c r="Y25" i="8" s="1"/>
  <c r="Z25" i="8" a="1"/>
  <c r="Z25" i="8" s="1"/>
  <c r="AA25" i="8" a="1"/>
  <c r="AA25" i="8" s="1"/>
  <c r="AB25" i="8" a="1"/>
  <c r="AB25" i="8" s="1"/>
  <c r="AC25" i="8" a="1"/>
  <c r="AC25" i="8" s="1"/>
  <c r="AD25" i="8" a="1"/>
  <c r="AD25" i="8" s="1"/>
  <c r="AE25" i="8" a="1"/>
  <c r="AE25" i="8" s="1"/>
  <c r="AF25" i="8" a="1"/>
  <c r="AF25" i="8" s="1"/>
  <c r="AG25" i="8" a="1"/>
  <c r="AG25" i="8" s="1"/>
  <c r="AH25" i="8" a="1"/>
  <c r="AH25" i="8" s="1"/>
  <c r="AI25" i="8" a="1"/>
  <c r="AI25" i="8" s="1"/>
  <c r="AJ25" i="8" a="1"/>
  <c r="AJ25" i="8" s="1"/>
  <c r="AK25" i="8" a="1"/>
  <c r="AK25" i="8" s="1"/>
  <c r="AL25" i="8" a="1"/>
  <c r="AL25" i="8" s="1"/>
  <c r="AM25" i="8" a="1"/>
  <c r="AM25" i="8" s="1"/>
  <c r="AN25" i="8" a="1"/>
  <c r="AN25" i="8" s="1"/>
  <c r="AO25" i="8" a="1"/>
  <c r="AO25" i="8" s="1"/>
  <c r="AP25" i="8" a="1"/>
  <c r="AP25" i="8" s="1"/>
  <c r="AQ25" i="8" a="1"/>
  <c r="AQ25" i="8" s="1"/>
  <c r="AR25" i="8" a="1"/>
  <c r="AR25" i="8" s="1"/>
  <c r="AS25" i="8" a="1"/>
  <c r="AS25" i="8" s="1"/>
  <c r="AT25" i="8" a="1"/>
  <c r="AT25" i="8" s="1"/>
  <c r="AU25" i="8" a="1"/>
  <c r="AU25" i="8" s="1"/>
  <c r="AV25" i="8" a="1"/>
  <c r="AV25" i="8" s="1"/>
  <c r="AW25" i="8" a="1"/>
  <c r="AW25" i="8" s="1"/>
  <c r="H26" i="8" a="1"/>
  <c r="H26" i="8" s="1"/>
  <c r="I26" i="8" a="1"/>
  <c r="I26" i="8" s="1"/>
  <c r="J26" i="8" a="1"/>
  <c r="J26" i="8" s="1"/>
  <c r="K26" i="8" a="1"/>
  <c r="K26" i="8" s="1"/>
  <c r="L26" i="8" a="1"/>
  <c r="L26" i="8" s="1"/>
  <c r="M26" i="8" a="1"/>
  <c r="M26" i="8" s="1"/>
  <c r="N26" i="8" a="1"/>
  <c r="N26" i="8" s="1"/>
  <c r="O26" i="8" a="1"/>
  <c r="O26" i="8" s="1"/>
  <c r="P26" i="8" a="1"/>
  <c r="P26" i="8" s="1"/>
  <c r="Q26" i="8" a="1"/>
  <c r="Q26" i="8" s="1"/>
  <c r="R26" i="8" a="1"/>
  <c r="R26" i="8" s="1"/>
  <c r="S26" i="8" a="1"/>
  <c r="S26" i="8" s="1"/>
  <c r="T26" i="8" a="1"/>
  <c r="T26" i="8" s="1"/>
  <c r="U26" i="8" a="1"/>
  <c r="U26" i="8" s="1"/>
  <c r="V26" i="8" a="1"/>
  <c r="V26" i="8" s="1"/>
  <c r="W26" i="8" a="1"/>
  <c r="W26" i="8" s="1"/>
  <c r="X26" i="8" a="1"/>
  <c r="X26" i="8" s="1"/>
  <c r="Y26" i="8" a="1"/>
  <c r="Y26" i="8" s="1"/>
  <c r="Z26" i="8" a="1"/>
  <c r="Z26" i="8" s="1"/>
  <c r="AA26" i="8" a="1"/>
  <c r="AA26" i="8" s="1"/>
  <c r="AB26" i="8" a="1"/>
  <c r="AB26" i="8" s="1"/>
  <c r="AC26" i="8" a="1"/>
  <c r="AC26" i="8" s="1"/>
  <c r="AD26" i="8" a="1"/>
  <c r="AD26" i="8" s="1"/>
  <c r="AE26" i="8" a="1"/>
  <c r="AE26" i="8" s="1"/>
  <c r="AF26" i="8" a="1"/>
  <c r="AF26" i="8" s="1"/>
  <c r="AG26" i="8" a="1"/>
  <c r="AG26" i="8" s="1"/>
  <c r="AH26" i="8" a="1"/>
  <c r="AH26" i="8" s="1"/>
  <c r="AI26" i="8" a="1"/>
  <c r="AI26" i="8" s="1"/>
  <c r="AJ26" i="8" a="1"/>
  <c r="AJ26" i="8" s="1"/>
  <c r="AK26" i="8" a="1"/>
  <c r="AK26" i="8" s="1"/>
  <c r="AL26" i="8" a="1"/>
  <c r="AL26" i="8" s="1"/>
  <c r="AM26" i="8" a="1"/>
  <c r="AM26" i="8" s="1"/>
  <c r="AN26" i="8" a="1"/>
  <c r="AN26" i="8" s="1"/>
  <c r="AO26" i="8" a="1"/>
  <c r="AO26" i="8" s="1"/>
  <c r="AP26" i="8" a="1"/>
  <c r="AP26" i="8" s="1"/>
  <c r="AQ26" i="8" a="1"/>
  <c r="AQ26" i="8" s="1"/>
  <c r="AR26" i="8" a="1"/>
  <c r="AR26" i="8" s="1"/>
  <c r="AS26" i="8" a="1"/>
  <c r="AS26" i="8" s="1"/>
  <c r="AT26" i="8" a="1"/>
  <c r="AT26" i="8" s="1"/>
  <c r="AU26" i="8" a="1"/>
  <c r="AU26" i="8" s="1"/>
  <c r="AV26" i="8" a="1"/>
  <c r="AV26" i="8" s="1"/>
  <c r="AW26" i="8" a="1"/>
  <c r="AW26" i="8" s="1"/>
  <c r="H27" i="8" a="1"/>
  <c r="H27" i="8" s="1"/>
  <c r="I27" i="8" a="1"/>
  <c r="I27" i="8" s="1"/>
  <c r="J27" i="8" a="1"/>
  <c r="J27" i="8" s="1"/>
  <c r="K27" i="8" a="1"/>
  <c r="K27" i="8" s="1"/>
  <c r="L27" i="8" a="1"/>
  <c r="L27" i="8" s="1"/>
  <c r="M27" i="8" a="1"/>
  <c r="M27" i="8" s="1"/>
  <c r="N27" i="8" a="1"/>
  <c r="N27" i="8" s="1"/>
  <c r="O27" i="8" a="1"/>
  <c r="O27" i="8" s="1"/>
  <c r="P27" i="8" a="1"/>
  <c r="P27" i="8" s="1"/>
  <c r="Q27" i="8" a="1"/>
  <c r="Q27" i="8" s="1"/>
  <c r="R27" i="8" a="1"/>
  <c r="R27" i="8" s="1"/>
  <c r="S27" i="8" a="1"/>
  <c r="S27" i="8" s="1"/>
  <c r="T27" i="8" a="1"/>
  <c r="T27" i="8" s="1"/>
  <c r="U27" i="8" a="1"/>
  <c r="U27" i="8" s="1"/>
  <c r="V27" i="8" a="1"/>
  <c r="V27" i="8" s="1"/>
  <c r="W27" i="8" a="1"/>
  <c r="W27" i="8" s="1"/>
  <c r="X27" i="8" a="1"/>
  <c r="X27" i="8" s="1"/>
  <c r="Y27" i="8" a="1"/>
  <c r="Y27" i="8" s="1"/>
  <c r="Z27" i="8" a="1"/>
  <c r="Z27" i="8" s="1"/>
  <c r="AA27" i="8" a="1"/>
  <c r="AA27" i="8" s="1"/>
  <c r="AB27" i="8" a="1"/>
  <c r="AB27" i="8" s="1"/>
  <c r="AC27" i="8" a="1"/>
  <c r="AC27" i="8" s="1"/>
  <c r="AD27" i="8" a="1"/>
  <c r="AD27" i="8" s="1"/>
  <c r="AE27" i="8" a="1"/>
  <c r="AE27" i="8" s="1"/>
  <c r="AF27" i="8" a="1"/>
  <c r="AF27" i="8" s="1"/>
  <c r="AG27" i="8" a="1"/>
  <c r="AG27" i="8" s="1"/>
  <c r="AH27" i="8" a="1"/>
  <c r="AH27" i="8" s="1"/>
  <c r="AI27" i="8" a="1"/>
  <c r="AI27" i="8" s="1"/>
  <c r="AJ27" i="8" a="1"/>
  <c r="AJ27" i="8" s="1"/>
  <c r="AK27" i="8" a="1"/>
  <c r="AK27" i="8" s="1"/>
  <c r="AL27" i="8" a="1"/>
  <c r="AL27" i="8" s="1"/>
  <c r="AM27" i="8" a="1"/>
  <c r="AM27" i="8" s="1"/>
  <c r="AN27" i="8" a="1"/>
  <c r="AN27" i="8" s="1"/>
  <c r="AO27" i="8" a="1"/>
  <c r="AO27" i="8" s="1"/>
  <c r="AP27" i="8" a="1"/>
  <c r="AP27" i="8" s="1"/>
  <c r="AQ27" i="8" a="1"/>
  <c r="AQ27" i="8" s="1"/>
  <c r="AR27" i="8" a="1"/>
  <c r="AR27" i="8" s="1"/>
  <c r="AS27" i="8" a="1"/>
  <c r="AS27" i="8" s="1"/>
  <c r="AT27" i="8" a="1"/>
  <c r="AT27" i="8" s="1"/>
  <c r="AU27" i="8" a="1"/>
  <c r="AU27" i="8" s="1"/>
  <c r="AV27" i="8" a="1"/>
  <c r="AV27" i="8" s="1"/>
  <c r="AW27" i="8" a="1"/>
  <c r="AW27" i="8" s="1"/>
  <c r="H28" i="8" a="1"/>
  <c r="H28" i="8" s="1"/>
  <c r="I28" i="8" a="1"/>
  <c r="I28" i="8" s="1"/>
  <c r="J28" i="8" a="1"/>
  <c r="J28" i="8" s="1"/>
  <c r="K28" i="8" a="1"/>
  <c r="K28" i="8" s="1"/>
  <c r="L28" i="8" a="1"/>
  <c r="L28" i="8" s="1"/>
  <c r="M28" i="8" a="1"/>
  <c r="M28" i="8" s="1"/>
  <c r="N28" i="8" a="1"/>
  <c r="N28" i="8" s="1"/>
  <c r="O28" i="8" a="1"/>
  <c r="O28" i="8" s="1"/>
  <c r="P28" i="8" a="1"/>
  <c r="P28" i="8" s="1"/>
  <c r="Q28" i="8" a="1"/>
  <c r="Q28" i="8" s="1"/>
  <c r="R28" i="8" a="1"/>
  <c r="R28" i="8" s="1"/>
  <c r="S28" i="8" a="1"/>
  <c r="S28" i="8" s="1"/>
  <c r="T28" i="8" a="1"/>
  <c r="T28" i="8" s="1"/>
  <c r="U28" i="8" a="1"/>
  <c r="U28" i="8" s="1"/>
  <c r="V28" i="8" a="1"/>
  <c r="V28" i="8" s="1"/>
  <c r="W28" i="8" a="1"/>
  <c r="W28" i="8" s="1"/>
  <c r="X28" i="8" a="1"/>
  <c r="X28" i="8" s="1"/>
  <c r="Y28" i="8" a="1"/>
  <c r="Y28" i="8" s="1"/>
  <c r="Z28" i="8" a="1"/>
  <c r="Z28" i="8" s="1"/>
  <c r="AA28" i="8" a="1"/>
  <c r="AA28" i="8" s="1"/>
  <c r="AB28" i="8" a="1"/>
  <c r="AB28" i="8" s="1"/>
  <c r="AC28" i="8" a="1"/>
  <c r="AC28" i="8" s="1"/>
  <c r="AD28" i="8" a="1"/>
  <c r="AD28" i="8" s="1"/>
  <c r="AE28" i="8" a="1"/>
  <c r="AE28" i="8" s="1"/>
  <c r="AF28" i="8" a="1"/>
  <c r="AF28" i="8" s="1"/>
  <c r="AG28" i="8" a="1"/>
  <c r="AG28" i="8" s="1"/>
  <c r="AH28" i="8" a="1"/>
  <c r="AH28" i="8" s="1"/>
  <c r="AI28" i="8" a="1"/>
  <c r="AI28" i="8" s="1"/>
  <c r="AJ28" i="8" a="1"/>
  <c r="AJ28" i="8" s="1"/>
  <c r="AK28" i="8" a="1"/>
  <c r="AK28" i="8" s="1"/>
  <c r="AL28" i="8" a="1"/>
  <c r="AL28" i="8" s="1"/>
  <c r="AM28" i="8" a="1"/>
  <c r="AM28" i="8" s="1"/>
  <c r="AN28" i="8" a="1"/>
  <c r="AN28" i="8" s="1"/>
  <c r="AO28" i="8" a="1"/>
  <c r="AO28" i="8" s="1"/>
  <c r="AP28" i="8" a="1"/>
  <c r="AP28" i="8" s="1"/>
  <c r="AQ28" i="8" a="1"/>
  <c r="AQ28" i="8" s="1"/>
  <c r="AR28" i="8" a="1"/>
  <c r="AR28" i="8" s="1"/>
  <c r="AS28" i="8" a="1"/>
  <c r="AS28" i="8" s="1"/>
  <c r="AT28" i="8" a="1"/>
  <c r="AT28" i="8" s="1"/>
  <c r="AU28" i="8" a="1"/>
  <c r="AU28" i="8" s="1"/>
  <c r="AV28" i="8" a="1"/>
  <c r="AV28" i="8" s="1"/>
  <c r="AW28" i="8" a="1"/>
  <c r="AW28" i="8" s="1"/>
  <c r="H29" i="8" a="1"/>
  <c r="H29" i="8" s="1"/>
  <c r="I29" i="8" a="1"/>
  <c r="I29" i="8" s="1"/>
  <c r="J29" i="8" a="1"/>
  <c r="J29" i="8" s="1"/>
  <c r="K29" i="8" a="1"/>
  <c r="K29" i="8" s="1"/>
  <c r="L29" i="8" a="1"/>
  <c r="L29" i="8" s="1"/>
  <c r="M29" i="8" a="1"/>
  <c r="M29" i="8" s="1"/>
  <c r="N29" i="8" a="1"/>
  <c r="N29" i="8" s="1"/>
  <c r="O29" i="8" a="1"/>
  <c r="O29" i="8" s="1"/>
  <c r="P29" i="8" a="1"/>
  <c r="P29" i="8" s="1"/>
  <c r="Q29" i="8" a="1"/>
  <c r="Q29" i="8" s="1"/>
  <c r="R29" i="8" a="1"/>
  <c r="R29" i="8" s="1"/>
  <c r="S29" i="8" a="1"/>
  <c r="S29" i="8" s="1"/>
  <c r="T29" i="8" a="1"/>
  <c r="T29" i="8" s="1"/>
  <c r="U29" i="8" a="1"/>
  <c r="U29" i="8" s="1"/>
  <c r="V29" i="8" a="1"/>
  <c r="V29" i="8" s="1"/>
  <c r="W29" i="8" a="1"/>
  <c r="W29" i="8" s="1"/>
  <c r="X29" i="8" a="1"/>
  <c r="X29" i="8" s="1"/>
  <c r="Y29" i="8" a="1"/>
  <c r="Y29" i="8" s="1"/>
  <c r="Z29" i="8" a="1"/>
  <c r="Z29" i="8" s="1"/>
  <c r="AA29" i="8" a="1"/>
  <c r="AA29" i="8" s="1"/>
  <c r="AB29" i="8" a="1"/>
  <c r="AB29" i="8" s="1"/>
  <c r="AC29" i="8" a="1"/>
  <c r="AC29" i="8" s="1"/>
  <c r="AD29" i="8" a="1"/>
  <c r="AD29" i="8" s="1"/>
  <c r="AE29" i="8" a="1"/>
  <c r="AE29" i="8" s="1"/>
  <c r="AF29" i="8" a="1"/>
  <c r="AF29" i="8" s="1"/>
  <c r="AG29" i="8" a="1"/>
  <c r="AG29" i="8" s="1"/>
  <c r="AH29" i="8" a="1"/>
  <c r="AH29" i="8" s="1"/>
  <c r="AI29" i="8" a="1"/>
  <c r="AI29" i="8" s="1"/>
  <c r="AJ29" i="8" a="1"/>
  <c r="AJ29" i="8" s="1"/>
  <c r="AK29" i="8" a="1"/>
  <c r="AK29" i="8" s="1"/>
  <c r="AL29" i="8" a="1"/>
  <c r="AL29" i="8" s="1"/>
  <c r="AM29" i="8" a="1"/>
  <c r="AM29" i="8" s="1"/>
  <c r="AN29" i="8" a="1"/>
  <c r="AN29" i="8" s="1"/>
  <c r="AO29" i="8" a="1"/>
  <c r="AO29" i="8" s="1"/>
  <c r="AP29" i="8" a="1"/>
  <c r="AP29" i="8" s="1"/>
  <c r="AQ29" i="8" a="1"/>
  <c r="AQ29" i="8" s="1"/>
  <c r="AR29" i="8" a="1"/>
  <c r="AR29" i="8" s="1"/>
  <c r="AS29" i="8" a="1"/>
  <c r="AS29" i="8" s="1"/>
  <c r="AT29" i="8" a="1"/>
  <c r="AT29" i="8" s="1"/>
  <c r="AU29" i="8" a="1"/>
  <c r="AU29" i="8" s="1"/>
  <c r="AV29" i="8" a="1"/>
  <c r="AV29" i="8" s="1"/>
  <c r="AW29" i="8" a="1"/>
  <c r="AW29" i="8" s="1"/>
  <c r="H30" i="8" a="1"/>
  <c r="H30" i="8" s="1"/>
  <c r="I30" i="8" a="1"/>
  <c r="I30" i="8" s="1"/>
  <c r="J30" i="8" a="1"/>
  <c r="J30" i="8" s="1"/>
  <c r="K30" i="8" a="1"/>
  <c r="K30" i="8" s="1"/>
  <c r="L30" i="8" a="1"/>
  <c r="L30" i="8" s="1"/>
  <c r="M30" i="8" a="1"/>
  <c r="M30" i="8" s="1"/>
  <c r="N30" i="8" a="1"/>
  <c r="N30" i="8" s="1"/>
  <c r="O30" i="8" a="1"/>
  <c r="O30" i="8" s="1"/>
  <c r="P30" i="8" a="1"/>
  <c r="P30" i="8" s="1"/>
  <c r="Q30" i="8" a="1"/>
  <c r="Q30" i="8" s="1"/>
  <c r="R30" i="8" a="1"/>
  <c r="R30" i="8" s="1"/>
  <c r="S30" i="8" a="1"/>
  <c r="S30" i="8" s="1"/>
  <c r="T30" i="8" a="1"/>
  <c r="T30" i="8" s="1"/>
  <c r="U30" i="8" a="1"/>
  <c r="U30" i="8" s="1"/>
  <c r="V30" i="8" a="1"/>
  <c r="V30" i="8" s="1"/>
  <c r="W30" i="8" a="1"/>
  <c r="W30" i="8" s="1"/>
  <c r="X30" i="8" a="1"/>
  <c r="X30" i="8" s="1"/>
  <c r="Y30" i="8" a="1"/>
  <c r="Y30" i="8" s="1"/>
  <c r="Z30" i="8" a="1"/>
  <c r="Z30" i="8" s="1"/>
  <c r="AA30" i="8" a="1"/>
  <c r="AA30" i="8" s="1"/>
  <c r="AB30" i="8" a="1"/>
  <c r="AB30" i="8" s="1"/>
  <c r="AC30" i="8" a="1"/>
  <c r="AC30" i="8" s="1"/>
  <c r="AD30" i="8" a="1"/>
  <c r="AD30" i="8" s="1"/>
  <c r="AE30" i="8" a="1"/>
  <c r="AE30" i="8" s="1"/>
  <c r="AF30" i="8" a="1"/>
  <c r="AF30" i="8" s="1"/>
  <c r="AG30" i="8" a="1"/>
  <c r="AG30" i="8" s="1"/>
  <c r="AH30" i="8" a="1"/>
  <c r="AH30" i="8" s="1"/>
  <c r="AI30" i="8" a="1"/>
  <c r="AI30" i="8" s="1"/>
  <c r="AJ30" i="8" a="1"/>
  <c r="AJ30" i="8" s="1"/>
  <c r="AK30" i="8" a="1"/>
  <c r="AK30" i="8" s="1"/>
  <c r="AL30" i="8" a="1"/>
  <c r="AL30" i="8" s="1"/>
  <c r="AM30" i="8" a="1"/>
  <c r="AM30" i="8" s="1"/>
  <c r="AN30" i="8" a="1"/>
  <c r="AN30" i="8" s="1"/>
  <c r="AO30" i="8" a="1"/>
  <c r="AO30" i="8" s="1"/>
  <c r="AP30" i="8" a="1"/>
  <c r="AP30" i="8" s="1"/>
  <c r="AQ30" i="8" a="1"/>
  <c r="AQ30" i="8" s="1"/>
  <c r="AR30" i="8" a="1"/>
  <c r="AR30" i="8" s="1"/>
  <c r="AS30" i="8" a="1"/>
  <c r="AS30" i="8" s="1"/>
  <c r="AT30" i="8" a="1"/>
  <c r="AT30" i="8" s="1"/>
  <c r="AU30" i="8" a="1"/>
  <c r="AU30" i="8" s="1"/>
  <c r="AV30" i="8" a="1"/>
  <c r="AV30" i="8" s="1"/>
  <c r="AW30" i="8" a="1"/>
  <c r="AW30" i="8" s="1"/>
  <c r="H31" i="8" a="1"/>
  <c r="H31" i="8" s="1"/>
  <c r="I31" i="8" a="1"/>
  <c r="I31" i="8" s="1"/>
  <c r="J31" i="8" a="1"/>
  <c r="J31" i="8" s="1"/>
  <c r="K31" i="8" a="1"/>
  <c r="K31" i="8" s="1"/>
  <c r="L31" i="8" a="1"/>
  <c r="L31" i="8" s="1"/>
  <c r="M31" i="8" a="1"/>
  <c r="M31" i="8" s="1"/>
  <c r="N31" i="8" a="1"/>
  <c r="N31" i="8" s="1"/>
  <c r="O31" i="8" a="1"/>
  <c r="O31" i="8" s="1"/>
  <c r="P31" i="8" a="1"/>
  <c r="P31" i="8" s="1"/>
  <c r="Q31" i="8" a="1"/>
  <c r="Q31" i="8" s="1"/>
  <c r="R31" i="8" a="1"/>
  <c r="R31" i="8" s="1"/>
  <c r="S31" i="8" a="1"/>
  <c r="S31" i="8" s="1"/>
  <c r="T31" i="8" a="1"/>
  <c r="T31" i="8" s="1"/>
  <c r="U31" i="8" a="1"/>
  <c r="U31" i="8" s="1"/>
  <c r="V31" i="8" a="1"/>
  <c r="V31" i="8" s="1"/>
  <c r="W31" i="8" a="1"/>
  <c r="W31" i="8" s="1"/>
  <c r="X31" i="8" a="1"/>
  <c r="X31" i="8" s="1"/>
  <c r="Y31" i="8" a="1"/>
  <c r="Y31" i="8" s="1"/>
  <c r="Z31" i="8" a="1"/>
  <c r="Z31" i="8" s="1"/>
  <c r="AA31" i="8" a="1"/>
  <c r="AA31" i="8" s="1"/>
  <c r="AB31" i="8" a="1"/>
  <c r="AB31" i="8" s="1"/>
  <c r="AC31" i="8" a="1"/>
  <c r="AC31" i="8" s="1"/>
  <c r="AD31" i="8" a="1"/>
  <c r="AD31" i="8" s="1"/>
  <c r="AE31" i="8" a="1"/>
  <c r="AE31" i="8" s="1"/>
  <c r="AF31" i="8" a="1"/>
  <c r="AF31" i="8" s="1"/>
  <c r="AG31" i="8" a="1"/>
  <c r="AG31" i="8" s="1"/>
  <c r="AH31" i="8" a="1"/>
  <c r="AH31" i="8" s="1"/>
  <c r="AI31" i="8" a="1"/>
  <c r="AI31" i="8" s="1"/>
  <c r="AJ31" i="8" a="1"/>
  <c r="AJ31" i="8" s="1"/>
  <c r="AK31" i="8" a="1"/>
  <c r="AK31" i="8" s="1"/>
  <c r="AL31" i="8" a="1"/>
  <c r="AL31" i="8" s="1"/>
  <c r="AM31" i="8" a="1"/>
  <c r="AM31" i="8" s="1"/>
  <c r="AN31" i="8" a="1"/>
  <c r="AN31" i="8" s="1"/>
  <c r="AO31" i="8" a="1"/>
  <c r="AO31" i="8" s="1"/>
  <c r="AP31" i="8" a="1"/>
  <c r="AP31" i="8" s="1"/>
  <c r="AQ31" i="8" a="1"/>
  <c r="AQ31" i="8" s="1"/>
  <c r="AR31" i="8" a="1"/>
  <c r="AR31" i="8" s="1"/>
  <c r="AS31" i="8" a="1"/>
  <c r="AS31" i="8" s="1"/>
  <c r="AT31" i="8" a="1"/>
  <c r="AT31" i="8" s="1"/>
  <c r="AU31" i="8" a="1"/>
  <c r="AU31" i="8" s="1"/>
  <c r="AV31" i="8" a="1"/>
  <c r="AV31" i="8" s="1"/>
  <c r="AW31" i="8" a="1"/>
  <c r="AW31" i="8" s="1"/>
  <c r="H32" i="8" a="1"/>
  <c r="H32" i="8" s="1"/>
  <c r="I32" i="8" a="1"/>
  <c r="I32" i="8" s="1"/>
  <c r="J32" i="8" a="1"/>
  <c r="J32" i="8" s="1"/>
  <c r="K32" i="8" a="1"/>
  <c r="K32" i="8" s="1"/>
  <c r="L32" i="8" a="1"/>
  <c r="L32" i="8" s="1"/>
  <c r="M32" i="8" a="1"/>
  <c r="M32" i="8" s="1"/>
  <c r="N32" i="8" a="1"/>
  <c r="N32" i="8" s="1"/>
  <c r="O32" i="8" a="1"/>
  <c r="O32" i="8" s="1"/>
  <c r="P32" i="8" a="1"/>
  <c r="P32" i="8" s="1"/>
  <c r="Q32" i="8" a="1"/>
  <c r="Q32" i="8" s="1"/>
  <c r="R32" i="8" a="1"/>
  <c r="R32" i="8" s="1"/>
  <c r="S32" i="8" a="1"/>
  <c r="S32" i="8" s="1"/>
  <c r="T32" i="8" a="1"/>
  <c r="T32" i="8" s="1"/>
  <c r="U32" i="8" a="1"/>
  <c r="U32" i="8" s="1"/>
  <c r="V32" i="8" a="1"/>
  <c r="V32" i="8" s="1"/>
  <c r="W32" i="8" a="1"/>
  <c r="W32" i="8" s="1"/>
  <c r="X32" i="8" a="1"/>
  <c r="X32" i="8" s="1"/>
  <c r="Y32" i="8" a="1"/>
  <c r="Y32" i="8" s="1"/>
  <c r="Z32" i="8" a="1"/>
  <c r="Z32" i="8" s="1"/>
  <c r="AA32" i="8" a="1"/>
  <c r="AA32" i="8" s="1"/>
  <c r="AB32" i="8" a="1"/>
  <c r="AB32" i="8" s="1"/>
  <c r="AC32" i="8" a="1"/>
  <c r="AC32" i="8" s="1"/>
  <c r="AD32" i="8" a="1"/>
  <c r="AD32" i="8" s="1"/>
  <c r="AE32" i="8" a="1"/>
  <c r="AE32" i="8" s="1"/>
  <c r="AF32" i="8" a="1"/>
  <c r="AF32" i="8" s="1"/>
  <c r="AG32" i="8" a="1"/>
  <c r="AG32" i="8" s="1"/>
  <c r="AH32" i="8" a="1"/>
  <c r="AH32" i="8" s="1"/>
  <c r="AI32" i="8" a="1"/>
  <c r="AI32" i="8" s="1"/>
  <c r="AJ32" i="8" a="1"/>
  <c r="AJ32" i="8" s="1"/>
  <c r="AK32" i="8" a="1"/>
  <c r="AK32" i="8" s="1"/>
  <c r="AL32" i="8" a="1"/>
  <c r="AL32" i="8" s="1"/>
  <c r="AM32" i="8" a="1"/>
  <c r="AM32" i="8" s="1"/>
  <c r="AN32" i="8" a="1"/>
  <c r="AN32" i="8" s="1"/>
  <c r="AO32" i="8" a="1"/>
  <c r="AO32" i="8" s="1"/>
  <c r="AP32" i="8" a="1"/>
  <c r="AP32" i="8" s="1"/>
  <c r="AQ32" i="8" a="1"/>
  <c r="AQ32" i="8" s="1"/>
  <c r="AR32" i="8" a="1"/>
  <c r="AR32" i="8" s="1"/>
  <c r="AS32" i="8" a="1"/>
  <c r="AS32" i="8" s="1"/>
  <c r="AT32" i="8" a="1"/>
  <c r="AT32" i="8" s="1"/>
  <c r="AU32" i="8" a="1"/>
  <c r="AU32" i="8" s="1"/>
  <c r="AV32" i="8" a="1"/>
  <c r="AV32" i="8" s="1"/>
  <c r="AW32" i="8" a="1"/>
  <c r="AW32" i="8" s="1"/>
  <c r="H33" i="8" a="1"/>
  <c r="H33" i="8" s="1"/>
  <c r="I33" i="8" a="1"/>
  <c r="I33" i="8" s="1"/>
  <c r="J33" i="8" a="1"/>
  <c r="J33" i="8" s="1"/>
  <c r="K33" i="8" a="1"/>
  <c r="K33" i="8" s="1"/>
  <c r="L33" i="8" a="1"/>
  <c r="L33" i="8" s="1"/>
  <c r="M33" i="8" a="1"/>
  <c r="M33" i="8" s="1"/>
  <c r="N33" i="8" a="1"/>
  <c r="N33" i="8" s="1"/>
  <c r="O33" i="8" a="1"/>
  <c r="O33" i="8" s="1"/>
  <c r="P33" i="8" a="1"/>
  <c r="P33" i="8" s="1"/>
  <c r="Q33" i="8" a="1"/>
  <c r="Q33" i="8" s="1"/>
  <c r="R33" i="8" a="1"/>
  <c r="R33" i="8" s="1"/>
  <c r="S33" i="8" a="1"/>
  <c r="S33" i="8" s="1"/>
  <c r="T33" i="8" a="1"/>
  <c r="T33" i="8" s="1"/>
  <c r="U33" i="8" a="1"/>
  <c r="U33" i="8" s="1"/>
  <c r="V33" i="8" a="1"/>
  <c r="V33" i="8" s="1"/>
  <c r="W33" i="8" a="1"/>
  <c r="W33" i="8" s="1"/>
  <c r="X33" i="8" a="1"/>
  <c r="X33" i="8" s="1"/>
  <c r="Y33" i="8" a="1"/>
  <c r="Y33" i="8" s="1"/>
  <c r="Z33" i="8" a="1"/>
  <c r="Z33" i="8" s="1"/>
  <c r="AA33" i="8" a="1"/>
  <c r="AA33" i="8" s="1"/>
  <c r="AB33" i="8" a="1"/>
  <c r="AB33" i="8" s="1"/>
  <c r="AC33" i="8" a="1"/>
  <c r="AC33" i="8" s="1"/>
  <c r="AD33" i="8" a="1"/>
  <c r="AD33" i="8" s="1"/>
  <c r="AE33" i="8" a="1"/>
  <c r="AE33" i="8" s="1"/>
  <c r="AF33" i="8" a="1"/>
  <c r="AF33" i="8" s="1"/>
  <c r="AG33" i="8" a="1"/>
  <c r="AG33" i="8" s="1"/>
  <c r="AH33" i="8" a="1"/>
  <c r="AH33" i="8" s="1"/>
  <c r="AI33" i="8" a="1"/>
  <c r="AI33" i="8" s="1"/>
  <c r="AJ33" i="8" a="1"/>
  <c r="AJ33" i="8" s="1"/>
  <c r="AK33" i="8" a="1"/>
  <c r="AK33" i="8" s="1"/>
  <c r="AL33" i="8" a="1"/>
  <c r="AL33" i="8" s="1"/>
  <c r="AM33" i="8" a="1"/>
  <c r="AM33" i="8" s="1"/>
  <c r="AN33" i="8" a="1"/>
  <c r="AN33" i="8" s="1"/>
  <c r="AO33" i="8" a="1"/>
  <c r="AO33" i="8" s="1"/>
  <c r="AP33" i="8" a="1"/>
  <c r="AP33" i="8" s="1"/>
  <c r="AQ33" i="8" a="1"/>
  <c r="AQ33" i="8" s="1"/>
  <c r="AR33" i="8" a="1"/>
  <c r="AR33" i="8" s="1"/>
  <c r="AS33" i="8" a="1"/>
  <c r="AS33" i="8" s="1"/>
  <c r="AT33" i="8" a="1"/>
  <c r="AT33" i="8" s="1"/>
  <c r="AU33" i="8" a="1"/>
  <c r="AU33" i="8" s="1"/>
  <c r="AV33" i="8" a="1"/>
  <c r="AV33" i="8" s="1"/>
  <c r="AW33" i="8" a="1"/>
  <c r="AW33" i="8" s="1"/>
  <c r="H34" i="8" a="1"/>
  <c r="H34" i="8" s="1"/>
  <c r="I34" i="8" a="1"/>
  <c r="I34" i="8" s="1"/>
  <c r="J34" i="8" a="1"/>
  <c r="J34" i="8" s="1"/>
  <c r="K34" i="8" a="1"/>
  <c r="K34" i="8" s="1"/>
  <c r="L34" i="8" a="1"/>
  <c r="L34" i="8" s="1"/>
  <c r="M34" i="8" a="1"/>
  <c r="M34" i="8" s="1"/>
  <c r="N34" i="8" a="1"/>
  <c r="N34" i="8" s="1"/>
  <c r="O34" i="8" a="1"/>
  <c r="O34" i="8" s="1"/>
  <c r="P34" i="8" a="1"/>
  <c r="P34" i="8" s="1"/>
  <c r="Q34" i="8" a="1"/>
  <c r="Q34" i="8" s="1"/>
  <c r="R34" i="8" a="1"/>
  <c r="R34" i="8" s="1"/>
  <c r="S34" i="8" a="1"/>
  <c r="S34" i="8" s="1"/>
  <c r="T34" i="8" a="1"/>
  <c r="T34" i="8" s="1"/>
  <c r="U34" i="8" a="1"/>
  <c r="U34" i="8" s="1"/>
  <c r="V34" i="8" a="1"/>
  <c r="V34" i="8" s="1"/>
  <c r="W34" i="8" a="1"/>
  <c r="W34" i="8" s="1"/>
  <c r="X34" i="8" a="1"/>
  <c r="X34" i="8" s="1"/>
  <c r="Y34" i="8" a="1"/>
  <c r="Y34" i="8" s="1"/>
  <c r="Z34" i="8" a="1"/>
  <c r="Z34" i="8" s="1"/>
  <c r="AA34" i="8" a="1"/>
  <c r="AA34" i="8" s="1"/>
  <c r="AB34" i="8" a="1"/>
  <c r="AB34" i="8" s="1"/>
  <c r="AC34" i="8" a="1"/>
  <c r="AC34" i="8" s="1"/>
  <c r="AD34" i="8" a="1"/>
  <c r="AD34" i="8" s="1"/>
  <c r="AE34" i="8" a="1"/>
  <c r="AE34" i="8" s="1"/>
  <c r="AF34" i="8" a="1"/>
  <c r="AF34" i="8" s="1"/>
  <c r="AG34" i="8" a="1"/>
  <c r="AG34" i="8" s="1"/>
  <c r="AH34" i="8" a="1"/>
  <c r="AH34" i="8" s="1"/>
  <c r="AI34" i="8" a="1"/>
  <c r="AI34" i="8" s="1"/>
  <c r="AJ34" i="8" a="1"/>
  <c r="AJ34" i="8" s="1"/>
  <c r="AK34" i="8" a="1"/>
  <c r="AK34" i="8" s="1"/>
  <c r="AL34" i="8" a="1"/>
  <c r="AL34" i="8" s="1"/>
  <c r="AM34" i="8" a="1"/>
  <c r="AM34" i="8" s="1"/>
  <c r="AN34" i="8" a="1"/>
  <c r="AN34" i="8" s="1"/>
  <c r="AO34" i="8" a="1"/>
  <c r="AO34" i="8" s="1"/>
  <c r="AP34" i="8" a="1"/>
  <c r="AP34" i="8" s="1"/>
  <c r="AQ34" i="8" a="1"/>
  <c r="AQ34" i="8" s="1"/>
  <c r="AR34" i="8" a="1"/>
  <c r="AR34" i="8" s="1"/>
  <c r="AS34" i="8" a="1"/>
  <c r="AS34" i="8" s="1"/>
  <c r="AT34" i="8" a="1"/>
  <c r="AT34" i="8" s="1"/>
  <c r="AU34" i="8" a="1"/>
  <c r="AU34" i="8" s="1"/>
  <c r="AV34" i="8" a="1"/>
  <c r="AV34" i="8" s="1"/>
  <c r="AW34" i="8" a="1"/>
  <c r="AW34" i="8" s="1"/>
  <c r="H35" i="8" a="1"/>
  <c r="H35" i="8" s="1"/>
  <c r="I35" i="8" a="1"/>
  <c r="I35" i="8" s="1"/>
  <c r="J35" i="8" a="1"/>
  <c r="J35" i="8" s="1"/>
  <c r="K35" i="8" a="1"/>
  <c r="K35" i="8" s="1"/>
  <c r="L35" i="8" a="1"/>
  <c r="L35" i="8" s="1"/>
  <c r="M35" i="8" a="1"/>
  <c r="M35" i="8" s="1"/>
  <c r="N35" i="8" a="1"/>
  <c r="N35" i="8" s="1"/>
  <c r="O35" i="8" a="1"/>
  <c r="O35" i="8" s="1"/>
  <c r="P35" i="8" a="1"/>
  <c r="P35" i="8" s="1"/>
  <c r="Q35" i="8" a="1"/>
  <c r="Q35" i="8" s="1"/>
  <c r="R35" i="8" a="1"/>
  <c r="R35" i="8" s="1"/>
  <c r="S35" i="8" a="1"/>
  <c r="S35" i="8" s="1"/>
  <c r="T35" i="8" a="1"/>
  <c r="T35" i="8" s="1"/>
  <c r="U35" i="8" a="1"/>
  <c r="U35" i="8" s="1"/>
  <c r="V35" i="8" a="1"/>
  <c r="V35" i="8" s="1"/>
  <c r="W35" i="8" a="1"/>
  <c r="W35" i="8" s="1"/>
  <c r="X35" i="8" a="1"/>
  <c r="X35" i="8" s="1"/>
  <c r="Y35" i="8" a="1"/>
  <c r="Y35" i="8" s="1"/>
  <c r="Z35" i="8" a="1"/>
  <c r="Z35" i="8" s="1"/>
  <c r="AA35" i="8" a="1"/>
  <c r="AA35" i="8" s="1"/>
  <c r="AB35" i="8" a="1"/>
  <c r="AB35" i="8" s="1"/>
  <c r="AC35" i="8" a="1"/>
  <c r="AC35" i="8" s="1"/>
  <c r="AD35" i="8" a="1"/>
  <c r="AD35" i="8" s="1"/>
  <c r="AE35" i="8" a="1"/>
  <c r="AE35" i="8" s="1"/>
  <c r="AF35" i="8" a="1"/>
  <c r="AF35" i="8" s="1"/>
  <c r="AG35" i="8" a="1"/>
  <c r="AG35" i="8" s="1"/>
  <c r="AH35" i="8" a="1"/>
  <c r="AH35" i="8" s="1"/>
  <c r="AI35" i="8" a="1"/>
  <c r="AI35" i="8" s="1"/>
  <c r="AJ35" i="8" a="1"/>
  <c r="AJ35" i="8" s="1"/>
  <c r="AK35" i="8" a="1"/>
  <c r="AK35" i="8" s="1"/>
  <c r="AL35" i="8" a="1"/>
  <c r="AL35" i="8" s="1"/>
  <c r="AM35" i="8" a="1"/>
  <c r="AM35" i="8" s="1"/>
  <c r="AN35" i="8" a="1"/>
  <c r="AN35" i="8" s="1"/>
  <c r="AO35" i="8" a="1"/>
  <c r="AO35" i="8" s="1"/>
  <c r="AP35" i="8" a="1"/>
  <c r="AP35" i="8" s="1"/>
  <c r="AQ35" i="8" a="1"/>
  <c r="AQ35" i="8" s="1"/>
  <c r="AR35" i="8" a="1"/>
  <c r="AR35" i="8" s="1"/>
  <c r="AS35" i="8" a="1"/>
  <c r="AS35" i="8" s="1"/>
  <c r="AT35" i="8" a="1"/>
  <c r="AT35" i="8" s="1"/>
  <c r="AU35" i="8" a="1"/>
  <c r="AU35" i="8" s="1"/>
  <c r="AV35" i="8" a="1"/>
  <c r="AV35" i="8" s="1"/>
  <c r="AW35" i="8" a="1"/>
  <c r="AW35" i="8" s="1"/>
  <c r="H36" i="8" a="1"/>
  <c r="H36" i="8" s="1"/>
  <c r="I36" i="8" a="1"/>
  <c r="I36" i="8" s="1"/>
  <c r="J36" i="8" a="1"/>
  <c r="J36" i="8" s="1"/>
  <c r="K36" i="8" a="1"/>
  <c r="K36" i="8" s="1"/>
  <c r="L36" i="8" a="1"/>
  <c r="L36" i="8" s="1"/>
  <c r="M36" i="8" a="1"/>
  <c r="M36" i="8" s="1"/>
  <c r="N36" i="8" a="1"/>
  <c r="N36" i="8" s="1"/>
  <c r="O36" i="8" a="1"/>
  <c r="O36" i="8" s="1"/>
  <c r="P36" i="8" a="1"/>
  <c r="P36" i="8" s="1"/>
  <c r="Q36" i="8" a="1"/>
  <c r="Q36" i="8" s="1"/>
  <c r="R36" i="8" a="1"/>
  <c r="R36" i="8" s="1"/>
  <c r="S36" i="8" a="1"/>
  <c r="S36" i="8" s="1"/>
  <c r="T36" i="8" a="1"/>
  <c r="T36" i="8" s="1"/>
  <c r="U36" i="8" a="1"/>
  <c r="U36" i="8" s="1"/>
  <c r="V36" i="8" a="1"/>
  <c r="V36" i="8" s="1"/>
  <c r="W36" i="8" a="1"/>
  <c r="W36" i="8" s="1"/>
  <c r="X36" i="8" a="1"/>
  <c r="X36" i="8" s="1"/>
  <c r="Y36" i="8" a="1"/>
  <c r="Y36" i="8" s="1"/>
  <c r="Z36" i="8" a="1"/>
  <c r="Z36" i="8" s="1"/>
  <c r="AA36" i="8" a="1"/>
  <c r="AA36" i="8" s="1"/>
  <c r="AB36" i="8" a="1"/>
  <c r="AB36" i="8" s="1"/>
  <c r="AC36" i="8" a="1"/>
  <c r="AC36" i="8" s="1"/>
  <c r="AD36" i="8" a="1"/>
  <c r="AD36" i="8" s="1"/>
  <c r="AE36" i="8" a="1"/>
  <c r="AE36" i="8" s="1"/>
  <c r="AF36" i="8" a="1"/>
  <c r="AF36" i="8" s="1"/>
  <c r="AG36" i="8" a="1"/>
  <c r="AG36" i="8" s="1"/>
  <c r="AH36" i="8" a="1"/>
  <c r="AH36" i="8" s="1"/>
  <c r="AI36" i="8" a="1"/>
  <c r="AI36" i="8" s="1"/>
  <c r="AJ36" i="8" a="1"/>
  <c r="AJ36" i="8" s="1"/>
  <c r="AK36" i="8" a="1"/>
  <c r="AK36" i="8" s="1"/>
  <c r="AL36" i="8" a="1"/>
  <c r="AL36" i="8" s="1"/>
  <c r="AM36" i="8" a="1"/>
  <c r="AM36" i="8" s="1"/>
  <c r="AN36" i="8" a="1"/>
  <c r="AN36" i="8" s="1"/>
  <c r="AO36" i="8" a="1"/>
  <c r="AO36" i="8" s="1"/>
  <c r="AP36" i="8" a="1"/>
  <c r="AP36" i="8" s="1"/>
  <c r="AQ36" i="8" a="1"/>
  <c r="AQ36" i="8" s="1"/>
  <c r="AR36" i="8" a="1"/>
  <c r="AR36" i="8" s="1"/>
  <c r="AS36" i="8" a="1"/>
  <c r="AS36" i="8" s="1"/>
  <c r="AT36" i="8" a="1"/>
  <c r="AT36" i="8" s="1"/>
  <c r="AU36" i="8" a="1"/>
  <c r="AU36" i="8" s="1"/>
  <c r="AV36" i="8" a="1"/>
  <c r="AV36" i="8" s="1"/>
  <c r="AW36" i="8" a="1"/>
  <c r="AW36" i="8" s="1"/>
  <c r="H37" i="8" a="1"/>
  <c r="H37" i="8" s="1"/>
  <c r="I37" i="8" a="1"/>
  <c r="I37" i="8" s="1"/>
  <c r="J37" i="8" a="1"/>
  <c r="J37" i="8" s="1"/>
  <c r="K37" i="8" a="1"/>
  <c r="K37" i="8" s="1"/>
  <c r="L37" i="8" a="1"/>
  <c r="L37" i="8" s="1"/>
  <c r="M37" i="8" a="1"/>
  <c r="M37" i="8" s="1"/>
  <c r="N37" i="8" a="1"/>
  <c r="N37" i="8" s="1"/>
  <c r="O37" i="8" a="1"/>
  <c r="O37" i="8" s="1"/>
  <c r="P37" i="8" a="1"/>
  <c r="P37" i="8" s="1"/>
  <c r="Q37" i="8" a="1"/>
  <c r="Q37" i="8" s="1"/>
  <c r="R37" i="8" a="1"/>
  <c r="R37" i="8" s="1"/>
  <c r="S37" i="8" a="1"/>
  <c r="S37" i="8" s="1"/>
  <c r="T37" i="8" a="1"/>
  <c r="T37" i="8" s="1"/>
  <c r="U37" i="8" a="1"/>
  <c r="U37" i="8" s="1"/>
  <c r="V37" i="8" a="1"/>
  <c r="V37" i="8" s="1"/>
  <c r="W37" i="8" a="1"/>
  <c r="W37" i="8" s="1"/>
  <c r="X37" i="8" a="1"/>
  <c r="X37" i="8" s="1"/>
  <c r="Y37" i="8" a="1"/>
  <c r="Y37" i="8" s="1"/>
  <c r="Z37" i="8" a="1"/>
  <c r="Z37" i="8" s="1"/>
  <c r="AA37" i="8" a="1"/>
  <c r="AA37" i="8" s="1"/>
  <c r="AB37" i="8" a="1"/>
  <c r="AB37" i="8" s="1"/>
  <c r="AC37" i="8" a="1"/>
  <c r="AC37" i="8" s="1"/>
  <c r="AD37" i="8" a="1"/>
  <c r="AD37" i="8" s="1"/>
  <c r="AE37" i="8" a="1"/>
  <c r="AE37" i="8" s="1"/>
  <c r="AF37" i="8" a="1"/>
  <c r="AF37" i="8" s="1"/>
  <c r="AG37" i="8" a="1"/>
  <c r="AG37" i="8" s="1"/>
  <c r="AH37" i="8" a="1"/>
  <c r="AH37" i="8" s="1"/>
  <c r="AI37" i="8" a="1"/>
  <c r="AI37" i="8" s="1"/>
  <c r="AJ37" i="8" a="1"/>
  <c r="AJ37" i="8" s="1"/>
  <c r="AK37" i="8" a="1"/>
  <c r="AK37" i="8" s="1"/>
  <c r="AL37" i="8" a="1"/>
  <c r="AL37" i="8" s="1"/>
  <c r="AM37" i="8" a="1"/>
  <c r="AM37" i="8" s="1"/>
  <c r="AN37" i="8" a="1"/>
  <c r="AN37" i="8" s="1"/>
  <c r="AO37" i="8" a="1"/>
  <c r="AO37" i="8" s="1"/>
  <c r="AP37" i="8" a="1"/>
  <c r="AP37" i="8" s="1"/>
  <c r="AQ37" i="8" a="1"/>
  <c r="AQ37" i="8" s="1"/>
  <c r="AR37" i="8" a="1"/>
  <c r="AR37" i="8" s="1"/>
  <c r="AS37" i="8" a="1"/>
  <c r="AS37" i="8" s="1"/>
  <c r="AT37" i="8" a="1"/>
  <c r="AT37" i="8" s="1"/>
  <c r="AU37" i="8" a="1"/>
  <c r="AU37" i="8" s="1"/>
  <c r="AV37" i="8" a="1"/>
  <c r="AV37" i="8" s="1"/>
  <c r="AW37" i="8" a="1"/>
  <c r="AW37" i="8" s="1"/>
  <c r="H38" i="8" a="1"/>
  <c r="H38" i="8" s="1"/>
  <c r="I38" i="8" a="1"/>
  <c r="I38" i="8" s="1"/>
  <c r="J38" i="8" a="1"/>
  <c r="J38" i="8" s="1"/>
  <c r="K38" i="8" a="1"/>
  <c r="K38" i="8" s="1"/>
  <c r="L38" i="8" a="1"/>
  <c r="L38" i="8" s="1"/>
  <c r="M38" i="8" a="1"/>
  <c r="M38" i="8" s="1"/>
  <c r="N38" i="8" a="1"/>
  <c r="N38" i="8" s="1"/>
  <c r="O38" i="8" a="1"/>
  <c r="O38" i="8" s="1"/>
  <c r="P38" i="8" a="1"/>
  <c r="P38" i="8" s="1"/>
  <c r="Q38" i="8" a="1"/>
  <c r="Q38" i="8" s="1"/>
  <c r="R38" i="8" a="1"/>
  <c r="R38" i="8" s="1"/>
  <c r="S38" i="8" a="1"/>
  <c r="S38" i="8" s="1"/>
  <c r="T38" i="8" a="1"/>
  <c r="T38" i="8" s="1"/>
  <c r="U38" i="8" a="1"/>
  <c r="U38" i="8" s="1"/>
  <c r="V38" i="8" a="1"/>
  <c r="V38" i="8" s="1"/>
  <c r="W38" i="8" a="1"/>
  <c r="W38" i="8" s="1"/>
  <c r="X38" i="8" a="1"/>
  <c r="X38" i="8" s="1"/>
  <c r="Y38" i="8" a="1"/>
  <c r="Y38" i="8" s="1"/>
  <c r="Z38" i="8" a="1"/>
  <c r="Z38" i="8" s="1"/>
  <c r="AA38" i="8" a="1"/>
  <c r="AA38" i="8" s="1"/>
  <c r="AB38" i="8" a="1"/>
  <c r="AB38" i="8" s="1"/>
  <c r="AC38" i="8" a="1"/>
  <c r="AC38" i="8" s="1"/>
  <c r="AD38" i="8" a="1"/>
  <c r="AD38" i="8" s="1"/>
  <c r="AE38" i="8" a="1"/>
  <c r="AE38" i="8" s="1"/>
  <c r="AF38" i="8" a="1"/>
  <c r="AF38" i="8" s="1"/>
  <c r="AG38" i="8" a="1"/>
  <c r="AG38" i="8" s="1"/>
  <c r="AH38" i="8" a="1"/>
  <c r="AH38" i="8" s="1"/>
  <c r="AI38" i="8" a="1"/>
  <c r="AI38" i="8" s="1"/>
  <c r="AJ38" i="8" a="1"/>
  <c r="AJ38" i="8" s="1"/>
  <c r="AK38" i="8" a="1"/>
  <c r="AK38" i="8" s="1"/>
  <c r="AL38" i="8" a="1"/>
  <c r="AL38" i="8" s="1"/>
  <c r="AM38" i="8" a="1"/>
  <c r="AM38" i="8" s="1"/>
  <c r="AN38" i="8" a="1"/>
  <c r="AN38" i="8" s="1"/>
  <c r="AO38" i="8" a="1"/>
  <c r="AO38" i="8" s="1"/>
  <c r="AP38" i="8" a="1"/>
  <c r="AP38" i="8" s="1"/>
  <c r="AQ38" i="8" a="1"/>
  <c r="AQ38" i="8" s="1"/>
  <c r="AR38" i="8" a="1"/>
  <c r="AR38" i="8" s="1"/>
  <c r="AS38" i="8" a="1"/>
  <c r="AS38" i="8" s="1"/>
  <c r="AT38" i="8" a="1"/>
  <c r="AT38" i="8" s="1"/>
  <c r="AU38" i="8" a="1"/>
  <c r="AU38" i="8" s="1"/>
  <c r="AV38" i="8" a="1"/>
  <c r="AV38" i="8" s="1"/>
  <c r="AW38" i="8" a="1"/>
  <c r="AW38" i="8" s="1"/>
  <c r="H39" i="8" a="1"/>
  <c r="H39" i="8" s="1"/>
  <c r="I39" i="8" a="1"/>
  <c r="I39" i="8" s="1"/>
  <c r="J39" i="8" a="1"/>
  <c r="J39" i="8" s="1"/>
  <c r="K39" i="8" a="1"/>
  <c r="K39" i="8" s="1"/>
  <c r="L39" i="8" a="1"/>
  <c r="L39" i="8" s="1"/>
  <c r="M39" i="8" a="1"/>
  <c r="M39" i="8" s="1"/>
  <c r="N39" i="8" a="1"/>
  <c r="N39" i="8" s="1"/>
  <c r="O39" i="8" a="1"/>
  <c r="O39" i="8" s="1"/>
  <c r="P39" i="8" a="1"/>
  <c r="P39" i="8" s="1"/>
  <c r="Q39" i="8" a="1"/>
  <c r="Q39" i="8" s="1"/>
  <c r="R39" i="8" a="1"/>
  <c r="R39" i="8" s="1"/>
  <c r="S39" i="8" a="1"/>
  <c r="S39" i="8" s="1"/>
  <c r="T39" i="8" a="1"/>
  <c r="T39" i="8" s="1"/>
  <c r="U39" i="8" a="1"/>
  <c r="U39" i="8" s="1"/>
  <c r="V39" i="8" a="1"/>
  <c r="V39" i="8" s="1"/>
  <c r="W39" i="8" a="1"/>
  <c r="W39" i="8" s="1"/>
  <c r="X39" i="8" a="1"/>
  <c r="X39" i="8" s="1"/>
  <c r="Y39" i="8" a="1"/>
  <c r="Y39" i="8" s="1"/>
  <c r="Z39" i="8" a="1"/>
  <c r="Z39" i="8" s="1"/>
  <c r="AA39" i="8" a="1"/>
  <c r="AA39" i="8" s="1"/>
  <c r="AB39" i="8" a="1"/>
  <c r="AB39" i="8" s="1"/>
  <c r="AC39" i="8" a="1"/>
  <c r="AC39" i="8" s="1"/>
  <c r="AD39" i="8" a="1"/>
  <c r="AD39" i="8" s="1"/>
  <c r="AE39" i="8" a="1"/>
  <c r="AE39" i="8" s="1"/>
  <c r="AF39" i="8" a="1"/>
  <c r="AF39" i="8" s="1"/>
  <c r="AG39" i="8" a="1"/>
  <c r="AG39" i="8" s="1"/>
  <c r="AH39" i="8" a="1"/>
  <c r="AH39" i="8" s="1"/>
  <c r="AI39" i="8" a="1"/>
  <c r="AI39" i="8" s="1"/>
  <c r="AJ39" i="8" a="1"/>
  <c r="AJ39" i="8" s="1"/>
  <c r="AK39" i="8" a="1"/>
  <c r="AK39" i="8" s="1"/>
  <c r="AL39" i="8" a="1"/>
  <c r="AL39" i="8" s="1"/>
  <c r="AM39" i="8" a="1"/>
  <c r="AM39" i="8" s="1"/>
  <c r="AN39" i="8" a="1"/>
  <c r="AN39" i="8" s="1"/>
  <c r="AO39" i="8" a="1"/>
  <c r="AO39" i="8" s="1"/>
  <c r="AP39" i="8" a="1"/>
  <c r="AP39" i="8" s="1"/>
  <c r="AQ39" i="8" a="1"/>
  <c r="AQ39" i="8" s="1"/>
  <c r="AR39" i="8" a="1"/>
  <c r="AR39" i="8" s="1"/>
  <c r="AS39" i="8" a="1"/>
  <c r="AS39" i="8" s="1"/>
  <c r="AT39" i="8" a="1"/>
  <c r="AT39" i="8" s="1"/>
  <c r="AU39" i="8" a="1"/>
  <c r="AU39" i="8" s="1"/>
  <c r="AV39" i="8" a="1"/>
  <c r="AV39" i="8" s="1"/>
  <c r="AW39" i="8" a="1"/>
  <c r="AW39" i="8" s="1"/>
  <c r="H40" i="8" a="1"/>
  <c r="H40" i="8" s="1"/>
  <c r="I40" i="8" a="1"/>
  <c r="I40" i="8" s="1"/>
  <c r="J40" i="8" a="1"/>
  <c r="J40" i="8" s="1"/>
  <c r="K40" i="8" a="1"/>
  <c r="K40" i="8" s="1"/>
  <c r="L40" i="8" a="1"/>
  <c r="L40" i="8" s="1"/>
  <c r="M40" i="8" a="1"/>
  <c r="M40" i="8" s="1"/>
  <c r="N40" i="8" a="1"/>
  <c r="N40" i="8" s="1"/>
  <c r="O40" i="8" a="1"/>
  <c r="O40" i="8" s="1"/>
  <c r="P40" i="8" a="1"/>
  <c r="P40" i="8" s="1"/>
  <c r="Q40" i="8" a="1"/>
  <c r="Q40" i="8" s="1"/>
  <c r="R40" i="8" a="1"/>
  <c r="R40" i="8" s="1"/>
  <c r="S40" i="8" a="1"/>
  <c r="S40" i="8" s="1"/>
  <c r="T40" i="8" a="1"/>
  <c r="T40" i="8" s="1"/>
  <c r="U40" i="8" a="1"/>
  <c r="U40" i="8" s="1"/>
  <c r="V40" i="8" a="1"/>
  <c r="V40" i="8" s="1"/>
  <c r="W40" i="8" a="1"/>
  <c r="W40" i="8" s="1"/>
  <c r="X40" i="8" a="1"/>
  <c r="X40" i="8" s="1"/>
  <c r="Y40" i="8" a="1"/>
  <c r="Y40" i="8" s="1"/>
  <c r="Z40" i="8" a="1"/>
  <c r="Z40" i="8" s="1"/>
  <c r="AA40" i="8" a="1"/>
  <c r="AA40" i="8" s="1"/>
  <c r="AB40" i="8" a="1"/>
  <c r="AB40" i="8" s="1"/>
  <c r="AC40" i="8" a="1"/>
  <c r="AC40" i="8" s="1"/>
  <c r="AD40" i="8" a="1"/>
  <c r="AD40" i="8" s="1"/>
  <c r="AE40" i="8" a="1"/>
  <c r="AE40" i="8" s="1"/>
  <c r="AF40" i="8" a="1"/>
  <c r="AF40" i="8" s="1"/>
  <c r="AG40" i="8" a="1"/>
  <c r="AG40" i="8" s="1"/>
  <c r="AH40" i="8" a="1"/>
  <c r="AH40" i="8" s="1"/>
  <c r="AI40" i="8" a="1"/>
  <c r="AI40" i="8" s="1"/>
  <c r="AJ40" i="8" a="1"/>
  <c r="AJ40" i="8" s="1"/>
  <c r="AK40" i="8" a="1"/>
  <c r="AK40" i="8" s="1"/>
  <c r="AL40" i="8" a="1"/>
  <c r="AL40" i="8" s="1"/>
  <c r="AM40" i="8" a="1"/>
  <c r="AM40" i="8" s="1"/>
  <c r="AN40" i="8" a="1"/>
  <c r="AN40" i="8" s="1"/>
  <c r="AO40" i="8" a="1"/>
  <c r="AO40" i="8" s="1"/>
  <c r="AP40" i="8" a="1"/>
  <c r="AP40" i="8" s="1"/>
  <c r="AQ40" i="8" a="1"/>
  <c r="AQ40" i="8" s="1"/>
  <c r="AR40" i="8" a="1"/>
  <c r="AR40" i="8" s="1"/>
  <c r="AS40" i="8" a="1"/>
  <c r="AS40" i="8" s="1"/>
  <c r="AT40" i="8" a="1"/>
  <c r="AT40" i="8" s="1"/>
  <c r="AU40" i="8" a="1"/>
  <c r="AU40" i="8" s="1"/>
  <c r="AV40" i="8" a="1"/>
  <c r="AV40" i="8" s="1"/>
  <c r="AW40" i="8" a="1"/>
  <c r="AW40" i="8" s="1"/>
  <c r="H41" i="8" a="1"/>
  <c r="H41" i="8" s="1"/>
  <c r="I41" i="8" a="1"/>
  <c r="I41" i="8" s="1"/>
  <c r="J41" i="8" a="1"/>
  <c r="J41" i="8" s="1"/>
  <c r="K41" i="8" a="1"/>
  <c r="K41" i="8" s="1"/>
  <c r="L41" i="8" a="1"/>
  <c r="L41" i="8" s="1"/>
  <c r="M41" i="8" a="1"/>
  <c r="M41" i="8" s="1"/>
  <c r="N41" i="8" a="1"/>
  <c r="N41" i="8" s="1"/>
  <c r="O41" i="8" a="1"/>
  <c r="O41" i="8" s="1"/>
  <c r="P41" i="8" a="1"/>
  <c r="P41" i="8" s="1"/>
  <c r="Q41" i="8" a="1"/>
  <c r="Q41" i="8" s="1"/>
  <c r="R41" i="8" a="1"/>
  <c r="R41" i="8" s="1"/>
  <c r="S41" i="8" a="1"/>
  <c r="S41" i="8" s="1"/>
  <c r="T41" i="8" a="1"/>
  <c r="T41" i="8" s="1"/>
  <c r="U41" i="8" a="1"/>
  <c r="U41" i="8" s="1"/>
  <c r="V41" i="8" a="1"/>
  <c r="V41" i="8" s="1"/>
  <c r="W41" i="8" a="1"/>
  <c r="W41" i="8" s="1"/>
  <c r="X41" i="8" a="1"/>
  <c r="X41" i="8" s="1"/>
  <c r="Y41" i="8" a="1"/>
  <c r="Y41" i="8" s="1"/>
  <c r="Z41" i="8" a="1"/>
  <c r="Z41" i="8" s="1"/>
  <c r="AA41" i="8" a="1"/>
  <c r="AA41" i="8" s="1"/>
  <c r="AB41" i="8" a="1"/>
  <c r="AB41" i="8" s="1"/>
  <c r="AC41" i="8" a="1"/>
  <c r="AC41" i="8" s="1"/>
  <c r="AD41" i="8" a="1"/>
  <c r="AD41" i="8" s="1"/>
  <c r="AE41" i="8" a="1"/>
  <c r="AE41" i="8" s="1"/>
  <c r="AF41" i="8" a="1"/>
  <c r="AF41" i="8" s="1"/>
  <c r="AG41" i="8" a="1"/>
  <c r="AG41" i="8" s="1"/>
  <c r="AH41" i="8" a="1"/>
  <c r="AH41" i="8" s="1"/>
  <c r="AI41" i="8" a="1"/>
  <c r="AI41" i="8" s="1"/>
  <c r="AJ41" i="8" a="1"/>
  <c r="AJ41" i="8" s="1"/>
  <c r="AK41" i="8" a="1"/>
  <c r="AK41" i="8" s="1"/>
  <c r="AL41" i="8" a="1"/>
  <c r="AL41" i="8" s="1"/>
  <c r="AM41" i="8" a="1"/>
  <c r="AM41" i="8" s="1"/>
  <c r="AN41" i="8" a="1"/>
  <c r="AN41" i="8" s="1"/>
  <c r="AO41" i="8" a="1"/>
  <c r="AO41" i="8" s="1"/>
  <c r="AP41" i="8" a="1"/>
  <c r="AP41" i="8" s="1"/>
  <c r="AQ41" i="8" a="1"/>
  <c r="AQ41" i="8" s="1"/>
  <c r="AR41" i="8" a="1"/>
  <c r="AR41" i="8" s="1"/>
  <c r="AS41" i="8" a="1"/>
  <c r="AS41" i="8" s="1"/>
  <c r="AT41" i="8" a="1"/>
  <c r="AT41" i="8" s="1"/>
  <c r="AU41" i="8" a="1"/>
  <c r="AU41" i="8" s="1"/>
  <c r="AV41" i="8" a="1"/>
  <c r="AV41" i="8" s="1"/>
  <c r="AW41" i="8" a="1"/>
  <c r="AW41" i="8" s="1"/>
  <c r="H42" i="8" a="1"/>
  <c r="H42" i="8" s="1"/>
  <c r="I42" i="8" a="1"/>
  <c r="I42" i="8" s="1"/>
  <c r="J42" i="8" a="1"/>
  <c r="J42" i="8" s="1"/>
  <c r="K42" i="8" a="1"/>
  <c r="K42" i="8" s="1"/>
  <c r="L42" i="8" a="1"/>
  <c r="L42" i="8" s="1"/>
  <c r="M42" i="8" a="1"/>
  <c r="M42" i="8" s="1"/>
  <c r="N42" i="8" a="1"/>
  <c r="N42" i="8" s="1"/>
  <c r="O42" i="8" a="1"/>
  <c r="O42" i="8" s="1"/>
  <c r="P42" i="8" a="1"/>
  <c r="P42" i="8" s="1"/>
  <c r="Q42" i="8" a="1"/>
  <c r="Q42" i="8" s="1"/>
  <c r="R42" i="8" a="1"/>
  <c r="R42" i="8" s="1"/>
  <c r="S42" i="8" a="1"/>
  <c r="S42" i="8" s="1"/>
  <c r="T42" i="8" a="1"/>
  <c r="T42" i="8" s="1"/>
  <c r="U42" i="8" a="1"/>
  <c r="U42" i="8" s="1"/>
  <c r="V42" i="8" a="1"/>
  <c r="V42" i="8" s="1"/>
  <c r="W42" i="8" a="1"/>
  <c r="W42" i="8" s="1"/>
  <c r="X42" i="8" a="1"/>
  <c r="X42" i="8" s="1"/>
  <c r="Y42" i="8" a="1"/>
  <c r="Y42" i="8" s="1"/>
  <c r="Z42" i="8" a="1"/>
  <c r="Z42" i="8" s="1"/>
  <c r="AA42" i="8" a="1"/>
  <c r="AA42" i="8" s="1"/>
  <c r="AB42" i="8" a="1"/>
  <c r="AB42" i="8" s="1"/>
  <c r="AC42" i="8" a="1"/>
  <c r="AC42" i="8" s="1"/>
  <c r="AD42" i="8" a="1"/>
  <c r="AD42" i="8" s="1"/>
  <c r="AE42" i="8" a="1"/>
  <c r="AE42" i="8" s="1"/>
  <c r="AF42" i="8" a="1"/>
  <c r="AF42" i="8" s="1"/>
  <c r="AG42" i="8" a="1"/>
  <c r="AG42" i="8" s="1"/>
  <c r="AH42" i="8" a="1"/>
  <c r="AH42" i="8" s="1"/>
  <c r="AI42" i="8" a="1"/>
  <c r="AI42" i="8" s="1"/>
  <c r="AJ42" i="8" a="1"/>
  <c r="AJ42" i="8" s="1"/>
  <c r="AK42" i="8" a="1"/>
  <c r="AK42" i="8" s="1"/>
  <c r="AL42" i="8" a="1"/>
  <c r="AL42" i="8" s="1"/>
  <c r="AM42" i="8" a="1"/>
  <c r="AM42" i="8" s="1"/>
  <c r="AN42" i="8" a="1"/>
  <c r="AN42" i="8" s="1"/>
  <c r="AO42" i="8" a="1"/>
  <c r="AO42" i="8" s="1"/>
  <c r="AP42" i="8" a="1"/>
  <c r="AP42" i="8" s="1"/>
  <c r="AQ42" i="8" a="1"/>
  <c r="AQ42" i="8" s="1"/>
  <c r="AR42" i="8" a="1"/>
  <c r="AR42" i="8" s="1"/>
  <c r="AS42" i="8" a="1"/>
  <c r="AS42" i="8" s="1"/>
  <c r="AT42" i="8" a="1"/>
  <c r="AT42" i="8" s="1"/>
  <c r="AU42" i="8" a="1"/>
  <c r="AU42" i="8" s="1"/>
  <c r="AV42" i="8" a="1"/>
  <c r="AV42" i="8" s="1"/>
  <c r="AW42" i="8" a="1"/>
  <c r="AW42" i="8" s="1"/>
  <c r="H43" i="8" a="1"/>
  <c r="H43" i="8" s="1"/>
  <c r="I43" i="8" a="1"/>
  <c r="I43" i="8" s="1"/>
  <c r="J43" i="8" a="1"/>
  <c r="J43" i="8" s="1"/>
  <c r="K43" i="8" a="1"/>
  <c r="K43" i="8" s="1"/>
  <c r="L43" i="8" a="1"/>
  <c r="L43" i="8" s="1"/>
  <c r="M43" i="8" a="1"/>
  <c r="M43" i="8" s="1"/>
  <c r="N43" i="8" a="1"/>
  <c r="N43" i="8" s="1"/>
  <c r="O43" i="8" a="1"/>
  <c r="O43" i="8" s="1"/>
  <c r="P43" i="8" a="1"/>
  <c r="P43" i="8" s="1"/>
  <c r="Q43" i="8" a="1"/>
  <c r="Q43" i="8" s="1"/>
  <c r="R43" i="8" a="1"/>
  <c r="R43" i="8" s="1"/>
  <c r="S43" i="8" a="1"/>
  <c r="S43" i="8" s="1"/>
  <c r="T43" i="8" a="1"/>
  <c r="T43" i="8" s="1"/>
  <c r="U43" i="8" a="1"/>
  <c r="U43" i="8" s="1"/>
  <c r="V43" i="8" a="1"/>
  <c r="V43" i="8" s="1"/>
  <c r="W43" i="8" a="1"/>
  <c r="W43" i="8" s="1"/>
  <c r="X43" i="8" a="1"/>
  <c r="X43" i="8" s="1"/>
  <c r="Y43" i="8" a="1"/>
  <c r="Y43" i="8" s="1"/>
  <c r="Z43" i="8" a="1"/>
  <c r="Z43" i="8" s="1"/>
  <c r="AA43" i="8" a="1"/>
  <c r="AA43" i="8" s="1"/>
  <c r="AB43" i="8" a="1"/>
  <c r="AB43" i="8" s="1"/>
  <c r="AC43" i="8" a="1"/>
  <c r="AC43" i="8" s="1"/>
  <c r="AD43" i="8" a="1"/>
  <c r="AD43" i="8" s="1"/>
  <c r="AE43" i="8" a="1"/>
  <c r="AE43" i="8" s="1"/>
  <c r="AF43" i="8" a="1"/>
  <c r="AF43" i="8" s="1"/>
  <c r="AG43" i="8" a="1"/>
  <c r="AG43" i="8" s="1"/>
  <c r="AH43" i="8" a="1"/>
  <c r="AH43" i="8" s="1"/>
  <c r="AI43" i="8" a="1"/>
  <c r="AI43" i="8" s="1"/>
  <c r="AJ43" i="8" a="1"/>
  <c r="AJ43" i="8" s="1"/>
  <c r="AK43" i="8" a="1"/>
  <c r="AK43" i="8" s="1"/>
  <c r="AL43" i="8" a="1"/>
  <c r="AL43" i="8" s="1"/>
  <c r="AM43" i="8" a="1"/>
  <c r="AM43" i="8" s="1"/>
  <c r="AN43" i="8" a="1"/>
  <c r="AN43" i="8" s="1"/>
  <c r="AO43" i="8" a="1"/>
  <c r="AO43" i="8" s="1"/>
  <c r="AP43" i="8" a="1"/>
  <c r="AP43" i="8" s="1"/>
  <c r="AQ43" i="8" a="1"/>
  <c r="AQ43" i="8" s="1"/>
  <c r="AR43" i="8" a="1"/>
  <c r="AR43" i="8" s="1"/>
  <c r="AS43" i="8" a="1"/>
  <c r="AS43" i="8" s="1"/>
  <c r="AT43" i="8" a="1"/>
  <c r="AT43" i="8" s="1"/>
  <c r="AU43" i="8" a="1"/>
  <c r="AU43" i="8" s="1"/>
  <c r="AV43" i="8" a="1"/>
  <c r="AV43" i="8" s="1"/>
  <c r="AW43" i="8" a="1"/>
  <c r="AW43" i="8" s="1"/>
  <c r="H44" i="8" a="1"/>
  <c r="H44" i="8" s="1"/>
  <c r="I44" i="8" a="1"/>
  <c r="I44" i="8" s="1"/>
  <c r="J44" i="8" a="1"/>
  <c r="J44" i="8" s="1"/>
  <c r="K44" i="8" a="1"/>
  <c r="K44" i="8" s="1"/>
  <c r="L44" i="8" a="1"/>
  <c r="L44" i="8" s="1"/>
  <c r="M44" i="8" a="1"/>
  <c r="M44" i="8" s="1"/>
  <c r="N44" i="8" a="1"/>
  <c r="N44" i="8" s="1"/>
  <c r="O44" i="8" a="1"/>
  <c r="O44" i="8" s="1"/>
  <c r="P44" i="8" a="1"/>
  <c r="P44" i="8" s="1"/>
  <c r="Q44" i="8" a="1"/>
  <c r="Q44" i="8" s="1"/>
  <c r="R44" i="8" a="1"/>
  <c r="R44" i="8" s="1"/>
  <c r="S44" i="8" a="1"/>
  <c r="S44" i="8" s="1"/>
  <c r="T44" i="8" a="1"/>
  <c r="T44" i="8" s="1"/>
  <c r="U44" i="8" a="1"/>
  <c r="U44" i="8" s="1"/>
  <c r="V44" i="8" a="1"/>
  <c r="V44" i="8" s="1"/>
  <c r="W44" i="8" a="1"/>
  <c r="W44" i="8" s="1"/>
  <c r="X44" i="8" a="1"/>
  <c r="X44" i="8" s="1"/>
  <c r="Y44" i="8" a="1"/>
  <c r="Y44" i="8" s="1"/>
  <c r="Z44" i="8" a="1"/>
  <c r="Z44" i="8" s="1"/>
  <c r="AA44" i="8" a="1"/>
  <c r="AA44" i="8" s="1"/>
  <c r="AB44" i="8" a="1"/>
  <c r="AB44" i="8" s="1"/>
  <c r="AC44" i="8" a="1"/>
  <c r="AC44" i="8" s="1"/>
  <c r="AD44" i="8" a="1"/>
  <c r="AD44" i="8" s="1"/>
  <c r="AE44" i="8" a="1"/>
  <c r="AE44" i="8" s="1"/>
  <c r="AF44" i="8" a="1"/>
  <c r="AF44" i="8" s="1"/>
  <c r="AG44" i="8" a="1"/>
  <c r="AG44" i="8" s="1"/>
  <c r="AH44" i="8" a="1"/>
  <c r="AH44" i="8" s="1"/>
  <c r="AI44" i="8" a="1"/>
  <c r="AI44" i="8" s="1"/>
  <c r="AJ44" i="8" a="1"/>
  <c r="AJ44" i="8" s="1"/>
  <c r="AK44" i="8" a="1"/>
  <c r="AK44" i="8" s="1"/>
  <c r="AL44" i="8" a="1"/>
  <c r="AL44" i="8" s="1"/>
  <c r="AM44" i="8" a="1"/>
  <c r="AM44" i="8" s="1"/>
  <c r="AN44" i="8" a="1"/>
  <c r="AN44" i="8" s="1"/>
  <c r="AO44" i="8" a="1"/>
  <c r="AO44" i="8" s="1"/>
  <c r="AP44" i="8" a="1"/>
  <c r="AP44" i="8" s="1"/>
  <c r="AQ44" i="8" a="1"/>
  <c r="AQ44" i="8" s="1"/>
  <c r="AR44" i="8" a="1"/>
  <c r="AR44" i="8" s="1"/>
  <c r="AS44" i="8" a="1"/>
  <c r="AS44" i="8" s="1"/>
  <c r="AT44" i="8" a="1"/>
  <c r="AT44" i="8" s="1"/>
  <c r="AU44" i="8" a="1"/>
  <c r="AU44" i="8" s="1"/>
  <c r="AV44" i="8" a="1"/>
  <c r="AV44" i="8" s="1"/>
  <c r="AW44" i="8" a="1"/>
  <c r="AW44" i="8" s="1"/>
  <c r="H45" i="8" a="1"/>
  <c r="H45" i="8" s="1"/>
  <c r="I45" i="8" a="1"/>
  <c r="I45" i="8" s="1"/>
  <c r="J45" i="8" a="1"/>
  <c r="J45" i="8" s="1"/>
  <c r="K45" i="8" a="1"/>
  <c r="K45" i="8" s="1"/>
  <c r="L45" i="8" a="1"/>
  <c r="L45" i="8" s="1"/>
  <c r="M45" i="8" a="1"/>
  <c r="M45" i="8" s="1"/>
  <c r="N45" i="8" a="1"/>
  <c r="N45" i="8" s="1"/>
  <c r="O45" i="8" a="1"/>
  <c r="O45" i="8" s="1"/>
  <c r="P45" i="8" a="1"/>
  <c r="P45" i="8" s="1"/>
  <c r="Q45" i="8" a="1"/>
  <c r="Q45" i="8" s="1"/>
  <c r="R45" i="8" a="1"/>
  <c r="R45" i="8" s="1"/>
  <c r="S45" i="8" a="1"/>
  <c r="S45" i="8" s="1"/>
  <c r="T45" i="8" a="1"/>
  <c r="T45" i="8" s="1"/>
  <c r="U45" i="8" a="1"/>
  <c r="U45" i="8" s="1"/>
  <c r="V45" i="8" a="1"/>
  <c r="V45" i="8" s="1"/>
  <c r="W45" i="8" a="1"/>
  <c r="W45" i="8" s="1"/>
  <c r="X45" i="8" a="1"/>
  <c r="X45" i="8" s="1"/>
  <c r="Y45" i="8" a="1"/>
  <c r="Y45" i="8" s="1"/>
  <c r="Z45" i="8" a="1"/>
  <c r="Z45" i="8" s="1"/>
  <c r="AA45" i="8" a="1"/>
  <c r="AA45" i="8" s="1"/>
  <c r="AB45" i="8" a="1"/>
  <c r="AB45" i="8" s="1"/>
  <c r="AC45" i="8" a="1"/>
  <c r="AC45" i="8" s="1"/>
  <c r="AD45" i="8" a="1"/>
  <c r="AD45" i="8" s="1"/>
  <c r="AE45" i="8" a="1"/>
  <c r="AE45" i="8" s="1"/>
  <c r="AF45" i="8" a="1"/>
  <c r="AF45" i="8" s="1"/>
  <c r="AG45" i="8" a="1"/>
  <c r="AG45" i="8" s="1"/>
  <c r="AH45" i="8" a="1"/>
  <c r="AH45" i="8" s="1"/>
  <c r="AI45" i="8" a="1"/>
  <c r="AI45" i="8" s="1"/>
  <c r="AJ45" i="8" a="1"/>
  <c r="AJ45" i="8" s="1"/>
  <c r="AK45" i="8" a="1"/>
  <c r="AK45" i="8" s="1"/>
  <c r="AL45" i="8" a="1"/>
  <c r="AL45" i="8" s="1"/>
  <c r="AM45" i="8" a="1"/>
  <c r="AM45" i="8" s="1"/>
  <c r="AN45" i="8" a="1"/>
  <c r="AN45" i="8" s="1"/>
  <c r="AO45" i="8" a="1"/>
  <c r="AO45" i="8" s="1"/>
  <c r="AP45" i="8" a="1"/>
  <c r="AP45" i="8" s="1"/>
  <c r="AQ45" i="8" a="1"/>
  <c r="AQ45" i="8" s="1"/>
  <c r="AR45" i="8" a="1"/>
  <c r="AR45" i="8" s="1"/>
  <c r="AS45" i="8" a="1"/>
  <c r="AS45" i="8" s="1"/>
  <c r="AT45" i="8" a="1"/>
  <c r="AT45" i="8" s="1"/>
  <c r="AU45" i="8" a="1"/>
  <c r="AU45" i="8" s="1"/>
  <c r="AV45" i="8" a="1"/>
  <c r="AV45" i="8" s="1"/>
  <c r="AW45" i="8" a="1"/>
  <c r="AW45" i="8" s="1"/>
  <c r="H46" i="8" a="1"/>
  <c r="H46" i="8" s="1"/>
  <c r="I46" i="8" a="1"/>
  <c r="I46" i="8" s="1"/>
  <c r="J46" i="8" a="1"/>
  <c r="J46" i="8" s="1"/>
  <c r="K46" i="8" a="1"/>
  <c r="K46" i="8" s="1"/>
  <c r="L46" i="8" a="1"/>
  <c r="L46" i="8" s="1"/>
  <c r="M46" i="8" a="1"/>
  <c r="M46" i="8" s="1"/>
  <c r="N46" i="8" a="1"/>
  <c r="N46" i="8" s="1"/>
  <c r="O46" i="8" a="1"/>
  <c r="O46" i="8" s="1"/>
  <c r="P46" i="8" a="1"/>
  <c r="P46" i="8" s="1"/>
  <c r="Q46" i="8" a="1"/>
  <c r="Q46" i="8" s="1"/>
  <c r="R46" i="8" a="1"/>
  <c r="R46" i="8" s="1"/>
  <c r="S46" i="8" a="1"/>
  <c r="S46" i="8" s="1"/>
  <c r="T46" i="8" a="1"/>
  <c r="T46" i="8" s="1"/>
  <c r="U46" i="8" a="1"/>
  <c r="U46" i="8" s="1"/>
  <c r="V46" i="8" a="1"/>
  <c r="V46" i="8" s="1"/>
  <c r="W46" i="8" a="1"/>
  <c r="W46" i="8" s="1"/>
  <c r="X46" i="8" a="1"/>
  <c r="X46" i="8" s="1"/>
  <c r="Y46" i="8" a="1"/>
  <c r="Y46" i="8" s="1"/>
  <c r="Z46" i="8" a="1"/>
  <c r="Z46" i="8" s="1"/>
  <c r="AA46" i="8" a="1"/>
  <c r="AA46" i="8" s="1"/>
  <c r="AB46" i="8" a="1"/>
  <c r="AB46" i="8" s="1"/>
  <c r="AC46" i="8" a="1"/>
  <c r="AC46" i="8" s="1"/>
  <c r="AD46" i="8" a="1"/>
  <c r="AD46" i="8" s="1"/>
  <c r="AE46" i="8" a="1"/>
  <c r="AE46" i="8" s="1"/>
  <c r="AF46" i="8" a="1"/>
  <c r="AF46" i="8" s="1"/>
  <c r="AG46" i="8" a="1"/>
  <c r="AG46" i="8" s="1"/>
  <c r="AH46" i="8" a="1"/>
  <c r="AH46" i="8" s="1"/>
  <c r="AI46" i="8" a="1"/>
  <c r="AI46" i="8" s="1"/>
  <c r="AJ46" i="8" a="1"/>
  <c r="AJ46" i="8" s="1"/>
  <c r="AK46" i="8" a="1"/>
  <c r="AK46" i="8" s="1"/>
  <c r="AL46" i="8" a="1"/>
  <c r="AL46" i="8" s="1"/>
  <c r="AM46" i="8" a="1"/>
  <c r="AM46" i="8" s="1"/>
  <c r="AN46" i="8" a="1"/>
  <c r="AN46" i="8" s="1"/>
  <c r="AO46" i="8" a="1"/>
  <c r="AO46" i="8" s="1"/>
  <c r="AP46" i="8" a="1"/>
  <c r="AP46" i="8" s="1"/>
  <c r="AQ46" i="8" a="1"/>
  <c r="AQ46" i="8" s="1"/>
  <c r="AR46" i="8" a="1"/>
  <c r="AR46" i="8" s="1"/>
  <c r="AS46" i="8" a="1"/>
  <c r="AS46" i="8" s="1"/>
  <c r="AT46" i="8" a="1"/>
  <c r="AT46" i="8" s="1"/>
  <c r="AU46" i="8" a="1"/>
  <c r="AU46" i="8" s="1"/>
  <c r="AV46" i="8" a="1"/>
  <c r="AV46" i="8" s="1"/>
  <c r="AW46" i="8" a="1"/>
  <c r="AW46" i="8" s="1"/>
  <c r="H47" i="8" a="1"/>
  <c r="H47" i="8" s="1"/>
  <c r="I47" i="8" a="1"/>
  <c r="I47" i="8" s="1"/>
  <c r="J47" i="8" a="1"/>
  <c r="J47" i="8" s="1"/>
  <c r="K47" i="8" a="1"/>
  <c r="K47" i="8" s="1"/>
  <c r="L47" i="8" a="1"/>
  <c r="L47" i="8" s="1"/>
  <c r="M47" i="8" a="1"/>
  <c r="M47" i="8" s="1"/>
  <c r="N47" i="8" a="1"/>
  <c r="N47" i="8" s="1"/>
  <c r="O47" i="8" a="1"/>
  <c r="O47" i="8" s="1"/>
  <c r="P47" i="8" a="1"/>
  <c r="P47" i="8" s="1"/>
  <c r="Q47" i="8" a="1"/>
  <c r="Q47" i="8" s="1"/>
  <c r="R47" i="8" a="1"/>
  <c r="R47" i="8" s="1"/>
  <c r="S47" i="8" a="1"/>
  <c r="S47" i="8" s="1"/>
  <c r="T47" i="8" a="1"/>
  <c r="T47" i="8" s="1"/>
  <c r="U47" i="8" a="1"/>
  <c r="U47" i="8" s="1"/>
  <c r="V47" i="8" a="1"/>
  <c r="V47" i="8" s="1"/>
  <c r="W47" i="8" a="1"/>
  <c r="W47" i="8" s="1"/>
  <c r="X47" i="8" a="1"/>
  <c r="X47" i="8" s="1"/>
  <c r="Y47" i="8" a="1"/>
  <c r="Y47" i="8" s="1"/>
  <c r="Z47" i="8" a="1"/>
  <c r="Z47" i="8" s="1"/>
  <c r="AA47" i="8" a="1"/>
  <c r="AA47" i="8" s="1"/>
  <c r="AB47" i="8" a="1"/>
  <c r="AB47" i="8" s="1"/>
  <c r="AC47" i="8" a="1"/>
  <c r="AC47" i="8" s="1"/>
  <c r="AD47" i="8" a="1"/>
  <c r="AD47" i="8" s="1"/>
  <c r="AE47" i="8" a="1"/>
  <c r="AE47" i="8" s="1"/>
  <c r="AF47" i="8" a="1"/>
  <c r="AF47" i="8" s="1"/>
  <c r="AG47" i="8" a="1"/>
  <c r="AG47" i="8" s="1"/>
  <c r="AH47" i="8" a="1"/>
  <c r="AH47" i="8" s="1"/>
  <c r="AI47" i="8" a="1"/>
  <c r="AI47" i="8" s="1"/>
  <c r="AJ47" i="8" a="1"/>
  <c r="AJ47" i="8" s="1"/>
  <c r="AK47" i="8" a="1"/>
  <c r="AK47" i="8" s="1"/>
  <c r="AL47" i="8" a="1"/>
  <c r="AL47" i="8" s="1"/>
  <c r="AM47" i="8" a="1"/>
  <c r="AM47" i="8" s="1"/>
  <c r="AN47" i="8" a="1"/>
  <c r="AN47" i="8" s="1"/>
  <c r="AO47" i="8" a="1"/>
  <c r="AO47" i="8" s="1"/>
  <c r="AP47" i="8" a="1"/>
  <c r="AP47" i="8" s="1"/>
  <c r="AQ47" i="8" a="1"/>
  <c r="AQ47" i="8" s="1"/>
  <c r="AR47" i="8" a="1"/>
  <c r="AR47" i="8" s="1"/>
  <c r="AS47" i="8" a="1"/>
  <c r="AS47" i="8" s="1"/>
  <c r="AT47" i="8" a="1"/>
  <c r="AT47" i="8" s="1"/>
  <c r="AU47" i="8" a="1"/>
  <c r="AU47" i="8" s="1"/>
  <c r="AV47" i="8" a="1"/>
  <c r="AV47" i="8" s="1"/>
  <c r="AW47" i="8" a="1"/>
  <c r="AW47" i="8" s="1"/>
  <c r="H48" i="8" a="1"/>
  <c r="H48" i="8" s="1"/>
  <c r="I48" i="8" a="1"/>
  <c r="I48" i="8" s="1"/>
  <c r="J48" i="8" a="1"/>
  <c r="J48" i="8" s="1"/>
  <c r="K48" i="8" a="1"/>
  <c r="K48" i="8" s="1"/>
  <c r="L48" i="8" a="1"/>
  <c r="L48" i="8" s="1"/>
  <c r="M48" i="8" a="1"/>
  <c r="M48" i="8" s="1"/>
  <c r="N48" i="8" a="1"/>
  <c r="N48" i="8" s="1"/>
  <c r="O48" i="8" a="1"/>
  <c r="O48" i="8" s="1"/>
  <c r="P48" i="8" a="1"/>
  <c r="P48" i="8" s="1"/>
  <c r="Q48" i="8" a="1"/>
  <c r="Q48" i="8" s="1"/>
  <c r="R48" i="8" a="1"/>
  <c r="R48" i="8" s="1"/>
  <c r="S48" i="8" a="1"/>
  <c r="S48" i="8" s="1"/>
  <c r="T48" i="8" a="1"/>
  <c r="T48" i="8" s="1"/>
  <c r="U48" i="8" a="1"/>
  <c r="U48" i="8" s="1"/>
  <c r="V48" i="8" a="1"/>
  <c r="V48" i="8" s="1"/>
  <c r="W48" i="8" a="1"/>
  <c r="W48" i="8" s="1"/>
  <c r="X48" i="8" a="1"/>
  <c r="X48" i="8" s="1"/>
  <c r="Y48" i="8" a="1"/>
  <c r="Y48" i="8" s="1"/>
  <c r="Z48" i="8" a="1"/>
  <c r="Z48" i="8" s="1"/>
  <c r="AA48" i="8" a="1"/>
  <c r="AA48" i="8" s="1"/>
  <c r="AB48" i="8" a="1"/>
  <c r="AB48" i="8" s="1"/>
  <c r="AC48" i="8" a="1"/>
  <c r="AC48" i="8" s="1"/>
  <c r="AD48" i="8" a="1"/>
  <c r="AD48" i="8" s="1"/>
  <c r="AE48" i="8" a="1"/>
  <c r="AE48" i="8" s="1"/>
  <c r="AF48" i="8" a="1"/>
  <c r="AF48" i="8" s="1"/>
  <c r="AG48" i="8" a="1"/>
  <c r="AG48" i="8" s="1"/>
  <c r="AH48" i="8" a="1"/>
  <c r="AH48" i="8" s="1"/>
  <c r="AI48" i="8" a="1"/>
  <c r="AI48" i="8" s="1"/>
  <c r="AJ48" i="8" a="1"/>
  <c r="AJ48" i="8" s="1"/>
  <c r="AK48" i="8" a="1"/>
  <c r="AK48" i="8" s="1"/>
  <c r="AL48" i="8" a="1"/>
  <c r="AL48" i="8" s="1"/>
  <c r="AM48" i="8" a="1"/>
  <c r="AM48" i="8" s="1"/>
  <c r="AN48" i="8" a="1"/>
  <c r="AN48" i="8" s="1"/>
  <c r="AO48" i="8" a="1"/>
  <c r="AO48" i="8" s="1"/>
  <c r="AP48" i="8" a="1"/>
  <c r="AP48" i="8" s="1"/>
  <c r="AQ48" i="8" a="1"/>
  <c r="AQ48" i="8" s="1"/>
  <c r="AR48" i="8" a="1"/>
  <c r="AR48" i="8" s="1"/>
  <c r="AS48" i="8" a="1"/>
  <c r="AS48" i="8" s="1"/>
  <c r="AT48" i="8" a="1"/>
  <c r="AT48" i="8" s="1"/>
  <c r="AU48" i="8" a="1"/>
  <c r="AU48" i="8" s="1"/>
  <c r="AV48" i="8" a="1"/>
  <c r="AV48" i="8" s="1"/>
  <c r="AW48" i="8" a="1"/>
  <c r="AW48" i="8" s="1"/>
  <c r="H49" i="8" a="1"/>
  <c r="H49" i="8" s="1"/>
  <c r="I49" i="8" a="1"/>
  <c r="I49" i="8" s="1"/>
  <c r="J49" i="8" a="1"/>
  <c r="J49" i="8" s="1"/>
  <c r="K49" i="8" a="1"/>
  <c r="K49" i="8" s="1"/>
  <c r="L49" i="8" a="1"/>
  <c r="L49" i="8" s="1"/>
  <c r="M49" i="8" a="1"/>
  <c r="M49" i="8" s="1"/>
  <c r="N49" i="8" a="1"/>
  <c r="N49" i="8" s="1"/>
  <c r="O49" i="8" a="1"/>
  <c r="O49" i="8" s="1"/>
  <c r="P49" i="8" a="1"/>
  <c r="P49" i="8" s="1"/>
  <c r="Q49" i="8" a="1"/>
  <c r="Q49" i="8" s="1"/>
  <c r="R49" i="8" a="1"/>
  <c r="R49" i="8" s="1"/>
  <c r="S49" i="8" a="1"/>
  <c r="S49" i="8" s="1"/>
  <c r="T49" i="8" a="1"/>
  <c r="T49" i="8" s="1"/>
  <c r="U49" i="8" a="1"/>
  <c r="U49" i="8" s="1"/>
  <c r="V49" i="8" a="1"/>
  <c r="V49" i="8" s="1"/>
  <c r="W49" i="8" a="1"/>
  <c r="W49" i="8" s="1"/>
  <c r="X49" i="8" a="1"/>
  <c r="X49" i="8" s="1"/>
  <c r="Y49" i="8" a="1"/>
  <c r="Y49" i="8" s="1"/>
  <c r="Z49" i="8" a="1"/>
  <c r="Z49" i="8" s="1"/>
  <c r="AA49" i="8" a="1"/>
  <c r="AA49" i="8" s="1"/>
  <c r="AB49" i="8" a="1"/>
  <c r="AB49" i="8" s="1"/>
  <c r="AC49" i="8" a="1"/>
  <c r="AC49" i="8" s="1"/>
  <c r="AD49" i="8" a="1"/>
  <c r="AD49" i="8" s="1"/>
  <c r="AE49" i="8" a="1"/>
  <c r="AE49" i="8" s="1"/>
  <c r="AF49" i="8" a="1"/>
  <c r="AF49" i="8" s="1"/>
  <c r="AG49" i="8" a="1"/>
  <c r="AG49" i="8" s="1"/>
  <c r="AH49" i="8" a="1"/>
  <c r="AH49" i="8" s="1"/>
  <c r="AI49" i="8" a="1"/>
  <c r="AI49" i="8" s="1"/>
  <c r="AJ49" i="8" a="1"/>
  <c r="AJ49" i="8" s="1"/>
  <c r="AK49" i="8" a="1"/>
  <c r="AK49" i="8" s="1"/>
  <c r="AL49" i="8" a="1"/>
  <c r="AL49" i="8" s="1"/>
  <c r="AM49" i="8" a="1"/>
  <c r="AM49" i="8" s="1"/>
  <c r="AN49" i="8" a="1"/>
  <c r="AN49" i="8" s="1"/>
  <c r="AO49" i="8" a="1"/>
  <c r="AO49" i="8" s="1"/>
  <c r="AP49" i="8" a="1"/>
  <c r="AP49" i="8" s="1"/>
  <c r="AQ49" i="8" a="1"/>
  <c r="AQ49" i="8" s="1"/>
  <c r="AR49" i="8" a="1"/>
  <c r="AR49" i="8" s="1"/>
  <c r="AS49" i="8" a="1"/>
  <c r="AS49" i="8" s="1"/>
  <c r="AT49" i="8" a="1"/>
  <c r="AT49" i="8" s="1"/>
  <c r="AU49" i="8" a="1"/>
  <c r="AU49" i="8" s="1"/>
  <c r="AV49" i="8" a="1"/>
  <c r="AV49" i="8" s="1"/>
  <c r="AW49" i="8" a="1"/>
  <c r="AW49" i="8" s="1"/>
  <c r="H50" i="8" a="1"/>
  <c r="H50" i="8" s="1"/>
  <c r="I50" i="8" a="1"/>
  <c r="I50" i="8" s="1"/>
  <c r="J50" i="8" a="1"/>
  <c r="J50" i="8" s="1"/>
  <c r="K50" i="8" a="1"/>
  <c r="K50" i="8" s="1"/>
  <c r="L50" i="8" a="1"/>
  <c r="L50" i="8" s="1"/>
  <c r="M50" i="8" a="1"/>
  <c r="M50" i="8" s="1"/>
  <c r="N50" i="8" a="1"/>
  <c r="N50" i="8" s="1"/>
  <c r="O50" i="8" a="1"/>
  <c r="O50" i="8" s="1"/>
  <c r="P50" i="8" a="1"/>
  <c r="P50" i="8" s="1"/>
  <c r="Q50" i="8" a="1"/>
  <c r="Q50" i="8" s="1"/>
  <c r="R50" i="8" a="1"/>
  <c r="R50" i="8" s="1"/>
  <c r="S50" i="8" a="1"/>
  <c r="S50" i="8" s="1"/>
  <c r="T50" i="8" a="1"/>
  <c r="T50" i="8" s="1"/>
  <c r="U50" i="8" a="1"/>
  <c r="U50" i="8" s="1"/>
  <c r="V50" i="8" a="1"/>
  <c r="V50" i="8" s="1"/>
  <c r="W50" i="8" a="1"/>
  <c r="W50" i="8" s="1"/>
  <c r="X50" i="8" a="1"/>
  <c r="X50" i="8" s="1"/>
  <c r="Y50" i="8" a="1"/>
  <c r="Y50" i="8" s="1"/>
  <c r="Z50" i="8" a="1"/>
  <c r="Z50" i="8" s="1"/>
  <c r="AA50" i="8" a="1"/>
  <c r="AA50" i="8" s="1"/>
  <c r="AB50" i="8" a="1"/>
  <c r="AB50" i="8" s="1"/>
  <c r="AC50" i="8" a="1"/>
  <c r="AC50" i="8" s="1"/>
  <c r="AD50" i="8" a="1"/>
  <c r="AD50" i="8" s="1"/>
  <c r="AE50" i="8" a="1"/>
  <c r="AE50" i="8" s="1"/>
  <c r="AF50" i="8" a="1"/>
  <c r="AF50" i="8" s="1"/>
  <c r="AG50" i="8" a="1"/>
  <c r="AG50" i="8" s="1"/>
  <c r="AH50" i="8" a="1"/>
  <c r="AH50" i="8" s="1"/>
  <c r="AI50" i="8" a="1"/>
  <c r="AI50" i="8" s="1"/>
  <c r="AJ50" i="8" a="1"/>
  <c r="AJ50" i="8" s="1"/>
  <c r="AK50" i="8" a="1"/>
  <c r="AK50" i="8" s="1"/>
  <c r="AL50" i="8" a="1"/>
  <c r="AL50" i="8" s="1"/>
  <c r="AM50" i="8" a="1"/>
  <c r="AM50" i="8" s="1"/>
  <c r="AN50" i="8" a="1"/>
  <c r="AN50" i="8" s="1"/>
  <c r="AO50" i="8" a="1"/>
  <c r="AO50" i="8" s="1"/>
  <c r="AP50" i="8" a="1"/>
  <c r="AP50" i="8" s="1"/>
  <c r="AQ50" i="8" a="1"/>
  <c r="AQ50" i="8" s="1"/>
  <c r="AR50" i="8" a="1"/>
  <c r="AR50" i="8" s="1"/>
  <c r="AS50" i="8" a="1"/>
  <c r="AS50" i="8" s="1"/>
  <c r="AT50" i="8" a="1"/>
  <c r="AT50" i="8" s="1"/>
  <c r="AU50" i="8" a="1"/>
  <c r="AU50" i="8" s="1"/>
  <c r="AV50" i="8" a="1"/>
  <c r="AV50" i="8" s="1"/>
  <c r="AW50" i="8" a="1"/>
  <c r="AW50" i="8" s="1"/>
  <c r="H51" i="8" a="1"/>
  <c r="H51" i="8" s="1"/>
  <c r="I51" i="8" a="1"/>
  <c r="I51" i="8" s="1"/>
  <c r="J51" i="8" a="1"/>
  <c r="J51" i="8" s="1"/>
  <c r="K51" i="8" a="1"/>
  <c r="K51" i="8" s="1"/>
  <c r="L51" i="8" a="1"/>
  <c r="L51" i="8" s="1"/>
  <c r="M51" i="8" a="1"/>
  <c r="M51" i="8" s="1"/>
  <c r="N51" i="8" a="1"/>
  <c r="N51" i="8" s="1"/>
  <c r="O51" i="8" a="1"/>
  <c r="O51" i="8" s="1"/>
  <c r="P51" i="8" a="1"/>
  <c r="P51" i="8" s="1"/>
  <c r="Q51" i="8" a="1"/>
  <c r="Q51" i="8" s="1"/>
  <c r="R51" i="8" a="1"/>
  <c r="R51" i="8" s="1"/>
  <c r="S51" i="8" a="1"/>
  <c r="S51" i="8" s="1"/>
  <c r="T51" i="8" a="1"/>
  <c r="T51" i="8" s="1"/>
  <c r="U51" i="8" a="1"/>
  <c r="U51" i="8" s="1"/>
  <c r="V51" i="8" a="1"/>
  <c r="V51" i="8" s="1"/>
  <c r="W51" i="8" a="1"/>
  <c r="W51" i="8" s="1"/>
  <c r="X51" i="8" a="1"/>
  <c r="X51" i="8" s="1"/>
  <c r="Y51" i="8" a="1"/>
  <c r="Y51" i="8" s="1"/>
  <c r="Z51" i="8" a="1"/>
  <c r="Z51" i="8" s="1"/>
  <c r="AA51" i="8" a="1"/>
  <c r="AA51" i="8" s="1"/>
  <c r="AB51" i="8" a="1"/>
  <c r="AB51" i="8" s="1"/>
  <c r="AC51" i="8" a="1"/>
  <c r="AC51" i="8" s="1"/>
  <c r="AD51" i="8" a="1"/>
  <c r="AD51" i="8" s="1"/>
  <c r="AE51" i="8" a="1"/>
  <c r="AE51" i="8" s="1"/>
  <c r="AF51" i="8" a="1"/>
  <c r="AF51" i="8" s="1"/>
  <c r="AG51" i="8" a="1"/>
  <c r="AG51" i="8" s="1"/>
  <c r="AH51" i="8" a="1"/>
  <c r="AH51" i="8" s="1"/>
  <c r="AI51" i="8" a="1"/>
  <c r="AI51" i="8" s="1"/>
  <c r="AJ51" i="8" a="1"/>
  <c r="AJ51" i="8" s="1"/>
  <c r="AK51" i="8" a="1"/>
  <c r="AK51" i="8" s="1"/>
  <c r="AL51" i="8" a="1"/>
  <c r="AL51" i="8" s="1"/>
  <c r="AM51" i="8" a="1"/>
  <c r="AM51" i="8" s="1"/>
  <c r="AN51" i="8" a="1"/>
  <c r="AN51" i="8" s="1"/>
  <c r="AO51" i="8" a="1"/>
  <c r="AO51" i="8" s="1"/>
  <c r="AP51" i="8" a="1"/>
  <c r="AP51" i="8" s="1"/>
  <c r="AQ51" i="8" a="1"/>
  <c r="AQ51" i="8" s="1"/>
  <c r="AR51" i="8" a="1"/>
  <c r="AR51" i="8" s="1"/>
  <c r="AS51" i="8" a="1"/>
  <c r="AS51" i="8" s="1"/>
  <c r="AT51" i="8" a="1"/>
  <c r="AT51" i="8" s="1"/>
  <c r="AU51" i="8" a="1"/>
  <c r="AU51" i="8" s="1"/>
  <c r="AV51" i="8" a="1"/>
  <c r="AV51" i="8" s="1"/>
  <c r="AW51" i="8" a="1"/>
  <c r="AW51" i="8" s="1"/>
  <c r="H52" i="8" a="1"/>
  <c r="H52" i="8" s="1"/>
  <c r="I52" i="8" a="1"/>
  <c r="I52" i="8" s="1"/>
  <c r="J52" i="8" a="1"/>
  <c r="J52" i="8" s="1"/>
  <c r="K52" i="8" a="1"/>
  <c r="K52" i="8" s="1"/>
  <c r="L52" i="8" a="1"/>
  <c r="L52" i="8" s="1"/>
  <c r="M52" i="8" a="1"/>
  <c r="M52" i="8" s="1"/>
  <c r="N52" i="8" a="1"/>
  <c r="N52" i="8" s="1"/>
  <c r="O52" i="8" a="1"/>
  <c r="O52" i="8" s="1"/>
  <c r="P52" i="8" a="1"/>
  <c r="P52" i="8" s="1"/>
  <c r="Q52" i="8" a="1"/>
  <c r="Q52" i="8" s="1"/>
  <c r="R52" i="8" a="1"/>
  <c r="R52" i="8" s="1"/>
  <c r="S52" i="8" a="1"/>
  <c r="S52" i="8" s="1"/>
  <c r="T52" i="8" a="1"/>
  <c r="T52" i="8" s="1"/>
  <c r="U52" i="8" a="1"/>
  <c r="U52" i="8" s="1"/>
  <c r="V52" i="8" a="1"/>
  <c r="V52" i="8" s="1"/>
  <c r="W52" i="8" a="1"/>
  <c r="W52" i="8" s="1"/>
  <c r="X52" i="8" a="1"/>
  <c r="X52" i="8" s="1"/>
  <c r="Y52" i="8" a="1"/>
  <c r="Y52" i="8" s="1"/>
  <c r="Z52" i="8" a="1"/>
  <c r="Z52" i="8" s="1"/>
  <c r="AA52" i="8" a="1"/>
  <c r="AA52" i="8" s="1"/>
  <c r="AB52" i="8" a="1"/>
  <c r="AB52" i="8" s="1"/>
  <c r="AC52" i="8" a="1"/>
  <c r="AC52" i="8" s="1"/>
  <c r="AD52" i="8" a="1"/>
  <c r="AD52" i="8" s="1"/>
  <c r="AE52" i="8" a="1"/>
  <c r="AE52" i="8" s="1"/>
  <c r="AF52" i="8" a="1"/>
  <c r="AF52" i="8" s="1"/>
  <c r="AG52" i="8" a="1"/>
  <c r="AG52" i="8" s="1"/>
  <c r="AH52" i="8" a="1"/>
  <c r="AH52" i="8" s="1"/>
  <c r="AI52" i="8" a="1"/>
  <c r="AI52" i="8" s="1"/>
  <c r="AJ52" i="8" a="1"/>
  <c r="AJ52" i="8" s="1"/>
  <c r="AK52" i="8" a="1"/>
  <c r="AK52" i="8" s="1"/>
  <c r="AL52" i="8" a="1"/>
  <c r="AL52" i="8" s="1"/>
  <c r="AM52" i="8" a="1"/>
  <c r="AM52" i="8" s="1"/>
  <c r="AN52" i="8" a="1"/>
  <c r="AN52" i="8" s="1"/>
  <c r="AO52" i="8" a="1"/>
  <c r="AO52" i="8" s="1"/>
  <c r="AP52" i="8" a="1"/>
  <c r="AP52" i="8" s="1"/>
  <c r="AQ52" i="8" a="1"/>
  <c r="AQ52" i="8" s="1"/>
  <c r="AR52" i="8" a="1"/>
  <c r="AR52" i="8" s="1"/>
  <c r="AS52" i="8" a="1"/>
  <c r="AS52" i="8" s="1"/>
  <c r="AT52" i="8" a="1"/>
  <c r="AT52" i="8" s="1"/>
  <c r="AU52" i="8" a="1"/>
  <c r="AU52" i="8" s="1"/>
  <c r="AV52" i="8" a="1"/>
  <c r="AV52" i="8" s="1"/>
  <c r="AW52" i="8" a="1"/>
  <c r="AW52" i="8" s="1"/>
  <c r="H53" i="8" a="1"/>
  <c r="H53" i="8" s="1"/>
  <c r="I53" i="8" a="1"/>
  <c r="I53" i="8" s="1"/>
  <c r="J53" i="8" a="1"/>
  <c r="J53" i="8" s="1"/>
  <c r="K53" i="8" a="1"/>
  <c r="K53" i="8" s="1"/>
  <c r="L53" i="8" a="1"/>
  <c r="L53" i="8" s="1"/>
  <c r="M53" i="8" a="1"/>
  <c r="M53" i="8" s="1"/>
  <c r="N53" i="8" a="1"/>
  <c r="N53" i="8" s="1"/>
  <c r="O53" i="8" a="1"/>
  <c r="O53" i="8" s="1"/>
  <c r="P53" i="8" a="1"/>
  <c r="P53" i="8" s="1"/>
  <c r="Q53" i="8" a="1"/>
  <c r="Q53" i="8" s="1"/>
  <c r="R53" i="8" a="1"/>
  <c r="R53" i="8" s="1"/>
  <c r="S53" i="8" a="1"/>
  <c r="S53" i="8" s="1"/>
  <c r="T53" i="8" a="1"/>
  <c r="T53" i="8" s="1"/>
  <c r="U53" i="8" a="1"/>
  <c r="U53" i="8" s="1"/>
  <c r="V53" i="8" a="1"/>
  <c r="V53" i="8" s="1"/>
  <c r="W53" i="8" a="1"/>
  <c r="W53" i="8" s="1"/>
  <c r="X53" i="8" a="1"/>
  <c r="X53" i="8" s="1"/>
  <c r="Y53" i="8" a="1"/>
  <c r="Y53" i="8" s="1"/>
  <c r="Z53" i="8" a="1"/>
  <c r="Z53" i="8" s="1"/>
  <c r="AA53" i="8" a="1"/>
  <c r="AA53" i="8" s="1"/>
  <c r="AB53" i="8" a="1"/>
  <c r="AB53" i="8" s="1"/>
  <c r="AC53" i="8" a="1"/>
  <c r="AC53" i="8" s="1"/>
  <c r="AD53" i="8" a="1"/>
  <c r="AD53" i="8" s="1"/>
  <c r="AE53" i="8" a="1"/>
  <c r="AE53" i="8" s="1"/>
  <c r="AF53" i="8" a="1"/>
  <c r="AF53" i="8" s="1"/>
  <c r="AG53" i="8" a="1"/>
  <c r="AG53" i="8" s="1"/>
  <c r="AH53" i="8" a="1"/>
  <c r="AH53" i="8" s="1"/>
  <c r="AI53" i="8" a="1"/>
  <c r="AI53" i="8" s="1"/>
  <c r="AJ53" i="8" a="1"/>
  <c r="AJ53" i="8" s="1"/>
  <c r="AK53" i="8" a="1"/>
  <c r="AK53" i="8" s="1"/>
  <c r="AL53" i="8" a="1"/>
  <c r="AL53" i="8" s="1"/>
  <c r="AM53" i="8" a="1"/>
  <c r="AM53" i="8" s="1"/>
  <c r="AN53" i="8" a="1"/>
  <c r="AN53" i="8" s="1"/>
  <c r="AO53" i="8" a="1"/>
  <c r="AO53" i="8" s="1"/>
  <c r="AP53" i="8" a="1"/>
  <c r="AP53" i="8" s="1"/>
  <c r="AQ53" i="8" a="1"/>
  <c r="AQ53" i="8" s="1"/>
  <c r="AR53" i="8" a="1"/>
  <c r="AR53" i="8" s="1"/>
  <c r="AS53" i="8" a="1"/>
  <c r="AS53" i="8" s="1"/>
  <c r="AT53" i="8" a="1"/>
  <c r="AT53" i="8" s="1"/>
  <c r="AU53" i="8" a="1"/>
  <c r="AU53" i="8" s="1"/>
  <c r="AV53" i="8" a="1"/>
  <c r="AV53" i="8" s="1"/>
  <c r="AW53" i="8" a="1"/>
  <c r="AW53" i="8" s="1"/>
  <c r="H54" i="8" a="1"/>
  <c r="H54" i="8" s="1"/>
  <c r="I54" i="8" a="1"/>
  <c r="I54" i="8" s="1"/>
  <c r="J54" i="8" a="1"/>
  <c r="J54" i="8" s="1"/>
  <c r="K54" i="8" a="1"/>
  <c r="K54" i="8" s="1"/>
  <c r="L54" i="8" a="1"/>
  <c r="L54" i="8" s="1"/>
  <c r="M54" i="8" a="1"/>
  <c r="M54" i="8" s="1"/>
  <c r="N54" i="8" a="1"/>
  <c r="N54" i="8" s="1"/>
  <c r="O54" i="8" a="1"/>
  <c r="O54" i="8" s="1"/>
  <c r="P54" i="8" a="1"/>
  <c r="P54" i="8" s="1"/>
  <c r="Q54" i="8" a="1"/>
  <c r="Q54" i="8" s="1"/>
  <c r="R54" i="8" a="1"/>
  <c r="R54" i="8" s="1"/>
  <c r="S54" i="8" a="1"/>
  <c r="S54" i="8" s="1"/>
  <c r="T54" i="8" a="1"/>
  <c r="T54" i="8" s="1"/>
  <c r="U54" i="8" a="1"/>
  <c r="U54" i="8" s="1"/>
  <c r="V54" i="8" a="1"/>
  <c r="V54" i="8" s="1"/>
  <c r="W54" i="8" a="1"/>
  <c r="W54" i="8" s="1"/>
  <c r="X54" i="8" a="1"/>
  <c r="X54" i="8" s="1"/>
  <c r="Y54" i="8" a="1"/>
  <c r="Y54" i="8" s="1"/>
  <c r="Z54" i="8" a="1"/>
  <c r="Z54" i="8" s="1"/>
  <c r="AA54" i="8" a="1"/>
  <c r="AA54" i="8" s="1"/>
  <c r="AB54" i="8" a="1"/>
  <c r="AB54" i="8" s="1"/>
  <c r="AC54" i="8" a="1"/>
  <c r="AC54" i="8" s="1"/>
  <c r="AD54" i="8" a="1"/>
  <c r="AD54" i="8" s="1"/>
  <c r="AE54" i="8" a="1"/>
  <c r="AE54" i="8" s="1"/>
  <c r="AF54" i="8" a="1"/>
  <c r="AF54" i="8" s="1"/>
  <c r="AG54" i="8" a="1"/>
  <c r="AG54" i="8" s="1"/>
  <c r="AH54" i="8" a="1"/>
  <c r="AH54" i="8" s="1"/>
  <c r="AI54" i="8" a="1"/>
  <c r="AI54" i="8" s="1"/>
  <c r="AJ54" i="8" a="1"/>
  <c r="AJ54" i="8" s="1"/>
  <c r="AK54" i="8" a="1"/>
  <c r="AK54" i="8" s="1"/>
  <c r="AL54" i="8" a="1"/>
  <c r="AL54" i="8" s="1"/>
  <c r="AM54" i="8" a="1"/>
  <c r="AM54" i="8" s="1"/>
  <c r="AN54" i="8" a="1"/>
  <c r="AN54" i="8" s="1"/>
  <c r="AO54" i="8" a="1"/>
  <c r="AO54" i="8" s="1"/>
  <c r="AP54" i="8" a="1"/>
  <c r="AP54" i="8" s="1"/>
  <c r="AQ54" i="8" a="1"/>
  <c r="AQ54" i="8" s="1"/>
  <c r="AR54" i="8" a="1"/>
  <c r="AR54" i="8" s="1"/>
  <c r="AS54" i="8" a="1"/>
  <c r="AS54" i="8" s="1"/>
  <c r="AT54" i="8" a="1"/>
  <c r="AT54" i="8" s="1"/>
  <c r="AU54" i="8" a="1"/>
  <c r="AU54" i="8" s="1"/>
  <c r="AV54" i="8" a="1"/>
  <c r="AV54" i="8" s="1"/>
  <c r="AW54" i="8" a="1"/>
  <c r="AW54" i="8" s="1"/>
  <c r="H55" i="8" a="1"/>
  <c r="H55" i="8" s="1"/>
  <c r="I55" i="8" a="1"/>
  <c r="I55" i="8" s="1"/>
  <c r="J55" i="8" a="1"/>
  <c r="J55" i="8" s="1"/>
  <c r="K55" i="8" a="1"/>
  <c r="K55" i="8" s="1"/>
  <c r="L55" i="8" a="1"/>
  <c r="L55" i="8" s="1"/>
  <c r="M55" i="8" a="1"/>
  <c r="M55" i="8" s="1"/>
  <c r="N55" i="8" a="1"/>
  <c r="N55" i="8" s="1"/>
  <c r="O55" i="8" a="1"/>
  <c r="O55" i="8" s="1"/>
  <c r="P55" i="8" a="1"/>
  <c r="P55" i="8" s="1"/>
  <c r="Q55" i="8" a="1"/>
  <c r="Q55" i="8" s="1"/>
  <c r="R55" i="8" a="1"/>
  <c r="R55" i="8" s="1"/>
  <c r="S55" i="8" a="1"/>
  <c r="S55" i="8" s="1"/>
  <c r="T55" i="8" a="1"/>
  <c r="T55" i="8" s="1"/>
  <c r="U55" i="8" a="1"/>
  <c r="U55" i="8" s="1"/>
  <c r="V55" i="8" a="1"/>
  <c r="V55" i="8" s="1"/>
  <c r="W55" i="8" a="1"/>
  <c r="W55" i="8" s="1"/>
  <c r="X55" i="8" a="1"/>
  <c r="X55" i="8" s="1"/>
  <c r="Y55" i="8" a="1"/>
  <c r="Y55" i="8" s="1"/>
  <c r="Z55" i="8" a="1"/>
  <c r="Z55" i="8" s="1"/>
  <c r="AA55" i="8" a="1"/>
  <c r="AA55" i="8" s="1"/>
  <c r="AB55" i="8" a="1"/>
  <c r="AB55" i="8" s="1"/>
  <c r="AC55" i="8" a="1"/>
  <c r="AC55" i="8" s="1"/>
  <c r="AD55" i="8" a="1"/>
  <c r="AD55" i="8" s="1"/>
  <c r="AE55" i="8" a="1"/>
  <c r="AE55" i="8" s="1"/>
  <c r="AF55" i="8" a="1"/>
  <c r="AF55" i="8" s="1"/>
  <c r="AG55" i="8" a="1"/>
  <c r="AG55" i="8" s="1"/>
  <c r="AH55" i="8" a="1"/>
  <c r="AH55" i="8" s="1"/>
  <c r="AI55" i="8" a="1"/>
  <c r="AI55" i="8" s="1"/>
  <c r="AJ55" i="8" a="1"/>
  <c r="AJ55" i="8" s="1"/>
  <c r="AK55" i="8" a="1"/>
  <c r="AK55" i="8" s="1"/>
  <c r="AL55" i="8" a="1"/>
  <c r="AL55" i="8" s="1"/>
  <c r="AM55" i="8" a="1"/>
  <c r="AM55" i="8" s="1"/>
  <c r="AN55" i="8" a="1"/>
  <c r="AN55" i="8" s="1"/>
  <c r="AO55" i="8" a="1"/>
  <c r="AO55" i="8" s="1"/>
  <c r="AP55" i="8" a="1"/>
  <c r="AP55" i="8" s="1"/>
  <c r="AQ55" i="8" a="1"/>
  <c r="AQ55" i="8" s="1"/>
  <c r="AR55" i="8" a="1"/>
  <c r="AR55" i="8" s="1"/>
  <c r="AS55" i="8" a="1"/>
  <c r="AS55" i="8" s="1"/>
  <c r="AT55" i="8" a="1"/>
  <c r="AT55" i="8" s="1"/>
  <c r="AU55" i="8" a="1"/>
  <c r="AU55" i="8" s="1"/>
  <c r="AV55" i="8" a="1"/>
  <c r="AV55" i="8" s="1"/>
  <c r="AW55" i="8" a="1"/>
  <c r="AW55" i="8" s="1"/>
  <c r="H56" i="8" a="1"/>
  <c r="H56" i="8" s="1"/>
  <c r="I56" i="8" a="1"/>
  <c r="I56" i="8" s="1"/>
  <c r="J56" i="8" a="1"/>
  <c r="J56" i="8" s="1"/>
  <c r="K56" i="8" a="1"/>
  <c r="K56" i="8" s="1"/>
  <c r="L56" i="8" a="1"/>
  <c r="L56" i="8" s="1"/>
  <c r="M56" i="8" a="1"/>
  <c r="M56" i="8" s="1"/>
  <c r="N56" i="8" a="1"/>
  <c r="N56" i="8" s="1"/>
  <c r="O56" i="8" a="1"/>
  <c r="O56" i="8" s="1"/>
  <c r="P56" i="8" a="1"/>
  <c r="P56" i="8" s="1"/>
  <c r="Q56" i="8" a="1"/>
  <c r="Q56" i="8" s="1"/>
  <c r="R56" i="8" a="1"/>
  <c r="R56" i="8" s="1"/>
  <c r="S56" i="8" a="1"/>
  <c r="S56" i="8" s="1"/>
  <c r="T56" i="8" a="1"/>
  <c r="T56" i="8" s="1"/>
  <c r="U56" i="8" a="1"/>
  <c r="U56" i="8" s="1"/>
  <c r="V56" i="8" a="1"/>
  <c r="V56" i="8" s="1"/>
  <c r="W56" i="8" a="1"/>
  <c r="W56" i="8" s="1"/>
  <c r="X56" i="8" a="1"/>
  <c r="X56" i="8" s="1"/>
  <c r="Y56" i="8" a="1"/>
  <c r="Y56" i="8" s="1"/>
  <c r="Z56" i="8" a="1"/>
  <c r="Z56" i="8" s="1"/>
  <c r="AA56" i="8" a="1"/>
  <c r="AA56" i="8" s="1"/>
  <c r="AB56" i="8" a="1"/>
  <c r="AB56" i="8" s="1"/>
  <c r="AC56" i="8" a="1"/>
  <c r="AC56" i="8" s="1"/>
  <c r="AD56" i="8" a="1"/>
  <c r="AD56" i="8" s="1"/>
  <c r="AE56" i="8" a="1"/>
  <c r="AE56" i="8" s="1"/>
  <c r="AF56" i="8" a="1"/>
  <c r="AF56" i="8" s="1"/>
  <c r="AG56" i="8" a="1"/>
  <c r="AG56" i="8" s="1"/>
  <c r="AH56" i="8" a="1"/>
  <c r="AH56" i="8" s="1"/>
  <c r="AI56" i="8" a="1"/>
  <c r="AI56" i="8" s="1"/>
  <c r="AJ56" i="8" a="1"/>
  <c r="AJ56" i="8" s="1"/>
  <c r="AK56" i="8" a="1"/>
  <c r="AK56" i="8" s="1"/>
  <c r="AL56" i="8" a="1"/>
  <c r="AL56" i="8" s="1"/>
  <c r="AM56" i="8" a="1"/>
  <c r="AM56" i="8" s="1"/>
  <c r="AN56" i="8" a="1"/>
  <c r="AN56" i="8" s="1"/>
  <c r="AO56" i="8" a="1"/>
  <c r="AO56" i="8" s="1"/>
  <c r="AP56" i="8" a="1"/>
  <c r="AP56" i="8" s="1"/>
  <c r="AQ56" i="8" a="1"/>
  <c r="AQ56" i="8" s="1"/>
  <c r="AR56" i="8" a="1"/>
  <c r="AR56" i="8" s="1"/>
  <c r="AS56" i="8" a="1"/>
  <c r="AS56" i="8" s="1"/>
  <c r="AT56" i="8" a="1"/>
  <c r="AT56" i="8" s="1"/>
  <c r="AU56" i="8" a="1"/>
  <c r="AU56" i="8" s="1"/>
  <c r="AV56" i="8" a="1"/>
  <c r="AV56" i="8" s="1"/>
  <c r="AW56" i="8" a="1"/>
  <c r="AW56" i="8" s="1"/>
  <c r="H57" i="8" a="1"/>
  <c r="H57" i="8" s="1"/>
  <c r="I57" i="8" a="1"/>
  <c r="I57" i="8" s="1"/>
  <c r="J57" i="8" a="1"/>
  <c r="J57" i="8" s="1"/>
  <c r="K57" i="8" a="1"/>
  <c r="K57" i="8" s="1"/>
  <c r="L57" i="8" a="1"/>
  <c r="L57" i="8" s="1"/>
  <c r="M57" i="8" a="1"/>
  <c r="M57" i="8" s="1"/>
  <c r="N57" i="8" a="1"/>
  <c r="N57" i="8" s="1"/>
  <c r="O57" i="8" a="1"/>
  <c r="O57" i="8" s="1"/>
  <c r="P57" i="8" a="1"/>
  <c r="P57" i="8" s="1"/>
  <c r="Q57" i="8" a="1"/>
  <c r="Q57" i="8" s="1"/>
  <c r="R57" i="8" a="1"/>
  <c r="R57" i="8" s="1"/>
  <c r="S57" i="8" a="1"/>
  <c r="S57" i="8" s="1"/>
  <c r="T57" i="8" a="1"/>
  <c r="T57" i="8" s="1"/>
  <c r="U57" i="8" a="1"/>
  <c r="U57" i="8" s="1"/>
  <c r="V57" i="8" a="1"/>
  <c r="V57" i="8" s="1"/>
  <c r="W57" i="8" a="1"/>
  <c r="W57" i="8" s="1"/>
  <c r="X57" i="8" a="1"/>
  <c r="X57" i="8" s="1"/>
  <c r="Y57" i="8" a="1"/>
  <c r="Y57" i="8" s="1"/>
  <c r="Z57" i="8" a="1"/>
  <c r="Z57" i="8" s="1"/>
  <c r="AA57" i="8" a="1"/>
  <c r="AA57" i="8" s="1"/>
  <c r="AB57" i="8" a="1"/>
  <c r="AB57" i="8" s="1"/>
  <c r="AC57" i="8" a="1"/>
  <c r="AC57" i="8" s="1"/>
  <c r="AD57" i="8" a="1"/>
  <c r="AD57" i="8" s="1"/>
  <c r="AE57" i="8" a="1"/>
  <c r="AE57" i="8" s="1"/>
  <c r="AF57" i="8" a="1"/>
  <c r="AF57" i="8" s="1"/>
  <c r="AG57" i="8" a="1"/>
  <c r="AG57" i="8" s="1"/>
  <c r="AH57" i="8" a="1"/>
  <c r="AH57" i="8" s="1"/>
  <c r="AI57" i="8" a="1"/>
  <c r="AI57" i="8" s="1"/>
  <c r="AJ57" i="8" a="1"/>
  <c r="AJ57" i="8" s="1"/>
  <c r="AK57" i="8" a="1"/>
  <c r="AK57" i="8" s="1"/>
  <c r="AL57" i="8" a="1"/>
  <c r="AL57" i="8" s="1"/>
  <c r="AM57" i="8" a="1"/>
  <c r="AM57" i="8" s="1"/>
  <c r="AN57" i="8" a="1"/>
  <c r="AN57" i="8" s="1"/>
  <c r="AO57" i="8" a="1"/>
  <c r="AO57" i="8" s="1"/>
  <c r="AP57" i="8" a="1"/>
  <c r="AP57" i="8" s="1"/>
  <c r="AQ57" i="8" a="1"/>
  <c r="AQ57" i="8" s="1"/>
  <c r="AR57" i="8" a="1"/>
  <c r="AR57" i="8" s="1"/>
  <c r="AS57" i="8" a="1"/>
  <c r="AS57" i="8" s="1"/>
  <c r="AT57" i="8" a="1"/>
  <c r="AT57" i="8" s="1"/>
  <c r="AU57" i="8" a="1"/>
  <c r="AU57" i="8" s="1"/>
  <c r="AV57" i="8" a="1"/>
  <c r="AV57" i="8" s="1"/>
  <c r="AW57" i="8" a="1"/>
  <c r="AW57" i="8" s="1"/>
  <c r="H58" i="8" a="1"/>
  <c r="H58" i="8" s="1"/>
  <c r="I58" i="8" a="1"/>
  <c r="I58" i="8" s="1"/>
  <c r="J58" i="8" a="1"/>
  <c r="J58" i="8" s="1"/>
  <c r="K58" i="8" a="1"/>
  <c r="K58" i="8" s="1"/>
  <c r="L58" i="8" a="1"/>
  <c r="L58" i="8" s="1"/>
  <c r="M58" i="8" a="1"/>
  <c r="M58" i="8" s="1"/>
  <c r="N58" i="8" a="1"/>
  <c r="N58" i="8" s="1"/>
  <c r="O58" i="8" a="1"/>
  <c r="O58" i="8" s="1"/>
  <c r="P58" i="8" a="1"/>
  <c r="P58" i="8" s="1"/>
  <c r="Q58" i="8" a="1"/>
  <c r="Q58" i="8" s="1"/>
  <c r="R58" i="8" a="1"/>
  <c r="R58" i="8" s="1"/>
  <c r="S58" i="8" a="1"/>
  <c r="S58" i="8" s="1"/>
  <c r="T58" i="8" a="1"/>
  <c r="T58" i="8" s="1"/>
  <c r="U58" i="8" a="1"/>
  <c r="U58" i="8" s="1"/>
  <c r="V58" i="8" a="1"/>
  <c r="V58" i="8" s="1"/>
  <c r="W58" i="8" a="1"/>
  <c r="W58" i="8" s="1"/>
  <c r="X58" i="8" a="1"/>
  <c r="X58" i="8" s="1"/>
  <c r="Y58" i="8" a="1"/>
  <c r="Y58" i="8" s="1"/>
  <c r="Z58" i="8" a="1"/>
  <c r="Z58" i="8" s="1"/>
  <c r="AA58" i="8" a="1"/>
  <c r="AA58" i="8" s="1"/>
  <c r="AB58" i="8" a="1"/>
  <c r="AB58" i="8" s="1"/>
  <c r="AC58" i="8" a="1"/>
  <c r="AC58" i="8" s="1"/>
  <c r="AD58" i="8" a="1"/>
  <c r="AD58" i="8" s="1"/>
  <c r="AE58" i="8" a="1"/>
  <c r="AE58" i="8" s="1"/>
  <c r="AF58" i="8" a="1"/>
  <c r="AF58" i="8" s="1"/>
  <c r="AG58" i="8" a="1"/>
  <c r="AG58" i="8" s="1"/>
  <c r="AH58" i="8" a="1"/>
  <c r="AH58" i="8" s="1"/>
  <c r="AI58" i="8" a="1"/>
  <c r="AI58" i="8" s="1"/>
  <c r="AJ58" i="8" a="1"/>
  <c r="AJ58" i="8" s="1"/>
  <c r="AK58" i="8" a="1"/>
  <c r="AK58" i="8" s="1"/>
  <c r="AL58" i="8" a="1"/>
  <c r="AL58" i="8" s="1"/>
  <c r="AM58" i="8" a="1"/>
  <c r="AM58" i="8" s="1"/>
  <c r="AN58" i="8" a="1"/>
  <c r="AN58" i="8" s="1"/>
  <c r="AO58" i="8" a="1"/>
  <c r="AO58" i="8" s="1"/>
  <c r="AP58" i="8" a="1"/>
  <c r="AP58" i="8" s="1"/>
  <c r="AQ58" i="8" a="1"/>
  <c r="AQ58" i="8" s="1"/>
  <c r="AR58" i="8" a="1"/>
  <c r="AR58" i="8" s="1"/>
  <c r="AS58" i="8" a="1"/>
  <c r="AS58" i="8" s="1"/>
  <c r="AT58" i="8" a="1"/>
  <c r="AT58" i="8" s="1"/>
  <c r="AU58" i="8" a="1"/>
  <c r="AU58" i="8" s="1"/>
  <c r="AV58" i="8" a="1"/>
  <c r="AV58" i="8" s="1"/>
  <c r="AW58" i="8" a="1"/>
  <c r="AW58" i="8" s="1"/>
  <c r="H59" i="8" a="1"/>
  <c r="H59" i="8" s="1"/>
  <c r="I59" i="8" a="1"/>
  <c r="I59" i="8" s="1"/>
  <c r="J59" i="8" a="1"/>
  <c r="J59" i="8" s="1"/>
  <c r="K59" i="8" a="1"/>
  <c r="K59" i="8" s="1"/>
  <c r="L59" i="8" a="1"/>
  <c r="L59" i="8" s="1"/>
  <c r="M59" i="8" a="1"/>
  <c r="M59" i="8" s="1"/>
  <c r="N59" i="8" a="1"/>
  <c r="N59" i="8" s="1"/>
  <c r="O59" i="8" a="1"/>
  <c r="O59" i="8" s="1"/>
  <c r="P59" i="8" a="1"/>
  <c r="P59" i="8" s="1"/>
  <c r="Q59" i="8" a="1"/>
  <c r="Q59" i="8" s="1"/>
  <c r="R59" i="8" a="1"/>
  <c r="R59" i="8" s="1"/>
  <c r="S59" i="8" a="1"/>
  <c r="S59" i="8" s="1"/>
  <c r="T59" i="8" a="1"/>
  <c r="T59" i="8" s="1"/>
  <c r="U59" i="8" a="1"/>
  <c r="U59" i="8" s="1"/>
  <c r="V59" i="8" a="1"/>
  <c r="V59" i="8" s="1"/>
  <c r="W59" i="8" a="1"/>
  <c r="W59" i="8" s="1"/>
  <c r="X59" i="8" a="1"/>
  <c r="X59" i="8" s="1"/>
  <c r="Y59" i="8" a="1"/>
  <c r="Y59" i="8" s="1"/>
  <c r="Z59" i="8" a="1"/>
  <c r="Z59" i="8" s="1"/>
  <c r="AA59" i="8" a="1"/>
  <c r="AA59" i="8" s="1"/>
  <c r="AB59" i="8" a="1"/>
  <c r="AB59" i="8" s="1"/>
  <c r="AC59" i="8" a="1"/>
  <c r="AC59" i="8" s="1"/>
  <c r="AD59" i="8" a="1"/>
  <c r="AD59" i="8" s="1"/>
  <c r="AE59" i="8" a="1"/>
  <c r="AE59" i="8" s="1"/>
  <c r="AF59" i="8" a="1"/>
  <c r="AF59" i="8" s="1"/>
  <c r="AG59" i="8" a="1"/>
  <c r="AG59" i="8" s="1"/>
  <c r="AH59" i="8" a="1"/>
  <c r="AH59" i="8" s="1"/>
  <c r="AI59" i="8" a="1"/>
  <c r="AI59" i="8" s="1"/>
  <c r="AJ59" i="8" a="1"/>
  <c r="AJ59" i="8" s="1"/>
  <c r="AK59" i="8" a="1"/>
  <c r="AK59" i="8" s="1"/>
  <c r="AL59" i="8" a="1"/>
  <c r="AL59" i="8" s="1"/>
  <c r="AM59" i="8" a="1"/>
  <c r="AM59" i="8" s="1"/>
  <c r="AN59" i="8" a="1"/>
  <c r="AN59" i="8" s="1"/>
  <c r="AO59" i="8" a="1"/>
  <c r="AO59" i="8" s="1"/>
  <c r="AP59" i="8" a="1"/>
  <c r="AP59" i="8" s="1"/>
  <c r="AQ59" i="8" a="1"/>
  <c r="AQ59" i="8" s="1"/>
  <c r="AR59" i="8" a="1"/>
  <c r="AR59" i="8" s="1"/>
  <c r="AS59" i="8" a="1"/>
  <c r="AS59" i="8" s="1"/>
  <c r="AT59" i="8" a="1"/>
  <c r="AT59" i="8" s="1"/>
  <c r="AU59" i="8" a="1"/>
  <c r="AU59" i="8" s="1"/>
  <c r="AV59" i="8" a="1"/>
  <c r="AV59" i="8" s="1"/>
  <c r="AW59" i="8" a="1"/>
  <c r="AW59" i="8" s="1"/>
  <c r="H60" i="8" a="1"/>
  <c r="H60" i="8" s="1"/>
  <c r="I60" i="8" a="1"/>
  <c r="I60" i="8" s="1"/>
  <c r="J60" i="8" a="1"/>
  <c r="J60" i="8" s="1"/>
  <c r="K60" i="8" a="1"/>
  <c r="K60" i="8" s="1"/>
  <c r="L60" i="8" a="1"/>
  <c r="L60" i="8" s="1"/>
  <c r="M60" i="8" a="1"/>
  <c r="M60" i="8" s="1"/>
  <c r="N60" i="8" a="1"/>
  <c r="N60" i="8" s="1"/>
  <c r="O60" i="8" a="1"/>
  <c r="O60" i="8" s="1"/>
  <c r="P60" i="8" a="1"/>
  <c r="P60" i="8" s="1"/>
  <c r="Q60" i="8" a="1"/>
  <c r="Q60" i="8" s="1"/>
  <c r="R60" i="8" a="1"/>
  <c r="R60" i="8" s="1"/>
  <c r="S60" i="8" a="1"/>
  <c r="S60" i="8" s="1"/>
  <c r="T60" i="8" a="1"/>
  <c r="T60" i="8" s="1"/>
  <c r="U60" i="8" a="1"/>
  <c r="U60" i="8" s="1"/>
  <c r="V60" i="8" a="1"/>
  <c r="V60" i="8" s="1"/>
  <c r="W60" i="8" a="1"/>
  <c r="W60" i="8" s="1"/>
  <c r="X60" i="8" a="1"/>
  <c r="X60" i="8" s="1"/>
  <c r="Y60" i="8" a="1"/>
  <c r="Y60" i="8" s="1"/>
  <c r="Z60" i="8" a="1"/>
  <c r="Z60" i="8" s="1"/>
  <c r="AA60" i="8" a="1"/>
  <c r="AA60" i="8" s="1"/>
  <c r="AB60" i="8" a="1"/>
  <c r="AB60" i="8" s="1"/>
  <c r="AC60" i="8" a="1"/>
  <c r="AC60" i="8" s="1"/>
  <c r="AD60" i="8" a="1"/>
  <c r="AD60" i="8" s="1"/>
  <c r="AE60" i="8" a="1"/>
  <c r="AE60" i="8" s="1"/>
  <c r="AF60" i="8" a="1"/>
  <c r="AF60" i="8" s="1"/>
  <c r="AG60" i="8" a="1"/>
  <c r="AG60" i="8" s="1"/>
  <c r="AH60" i="8" a="1"/>
  <c r="AH60" i="8" s="1"/>
  <c r="AI60" i="8" a="1"/>
  <c r="AI60" i="8" s="1"/>
  <c r="AJ60" i="8" a="1"/>
  <c r="AJ60" i="8" s="1"/>
  <c r="AK60" i="8" a="1"/>
  <c r="AK60" i="8" s="1"/>
  <c r="AL60" i="8" a="1"/>
  <c r="AL60" i="8" s="1"/>
  <c r="AM60" i="8" a="1"/>
  <c r="AM60" i="8" s="1"/>
  <c r="AN60" i="8" a="1"/>
  <c r="AN60" i="8" s="1"/>
  <c r="AO60" i="8" a="1"/>
  <c r="AO60" i="8" s="1"/>
  <c r="AP60" i="8" a="1"/>
  <c r="AP60" i="8" s="1"/>
  <c r="AQ60" i="8" a="1"/>
  <c r="AQ60" i="8" s="1"/>
  <c r="AR60" i="8" a="1"/>
  <c r="AR60" i="8" s="1"/>
  <c r="AS60" i="8" a="1"/>
  <c r="AS60" i="8" s="1"/>
  <c r="AT60" i="8" a="1"/>
  <c r="AT60" i="8" s="1"/>
  <c r="AU60" i="8" a="1"/>
  <c r="AU60" i="8" s="1"/>
  <c r="AV60" i="8" a="1"/>
  <c r="AV60" i="8" s="1"/>
  <c r="AW60" i="8" a="1"/>
  <c r="AW60" i="8" s="1"/>
  <c r="H61" i="8" a="1"/>
  <c r="H61" i="8" s="1"/>
  <c r="I61" i="8" a="1"/>
  <c r="I61" i="8" s="1"/>
  <c r="J61" i="8" a="1"/>
  <c r="J61" i="8" s="1"/>
  <c r="K61" i="8" a="1"/>
  <c r="K61" i="8" s="1"/>
  <c r="L61" i="8" a="1"/>
  <c r="L61" i="8" s="1"/>
  <c r="M61" i="8" a="1"/>
  <c r="M61" i="8" s="1"/>
  <c r="N61" i="8" a="1"/>
  <c r="N61" i="8" s="1"/>
  <c r="O61" i="8" a="1"/>
  <c r="O61" i="8" s="1"/>
  <c r="P61" i="8" a="1"/>
  <c r="P61" i="8" s="1"/>
  <c r="Q61" i="8" a="1"/>
  <c r="Q61" i="8" s="1"/>
  <c r="R61" i="8" a="1"/>
  <c r="R61" i="8" s="1"/>
  <c r="S61" i="8" a="1"/>
  <c r="S61" i="8" s="1"/>
  <c r="T61" i="8" a="1"/>
  <c r="T61" i="8" s="1"/>
  <c r="U61" i="8" a="1"/>
  <c r="U61" i="8" s="1"/>
  <c r="V61" i="8" a="1"/>
  <c r="V61" i="8" s="1"/>
  <c r="W61" i="8" a="1"/>
  <c r="W61" i="8" s="1"/>
  <c r="X61" i="8" a="1"/>
  <c r="X61" i="8" s="1"/>
  <c r="Y61" i="8" a="1"/>
  <c r="Y61" i="8" s="1"/>
  <c r="Z61" i="8" a="1"/>
  <c r="Z61" i="8" s="1"/>
  <c r="AA61" i="8" a="1"/>
  <c r="AA61" i="8" s="1"/>
  <c r="AB61" i="8" a="1"/>
  <c r="AB61" i="8" s="1"/>
  <c r="AC61" i="8" a="1"/>
  <c r="AC61" i="8" s="1"/>
  <c r="AD61" i="8" a="1"/>
  <c r="AD61" i="8" s="1"/>
  <c r="AE61" i="8" a="1"/>
  <c r="AE61" i="8" s="1"/>
  <c r="AF61" i="8" a="1"/>
  <c r="AF61" i="8" s="1"/>
  <c r="AG61" i="8" a="1"/>
  <c r="AG61" i="8" s="1"/>
  <c r="AH61" i="8" a="1"/>
  <c r="AH61" i="8" s="1"/>
  <c r="AI61" i="8" a="1"/>
  <c r="AI61" i="8" s="1"/>
  <c r="AJ61" i="8" a="1"/>
  <c r="AJ61" i="8" s="1"/>
  <c r="AK61" i="8" a="1"/>
  <c r="AK61" i="8" s="1"/>
  <c r="AL61" i="8" a="1"/>
  <c r="AL61" i="8" s="1"/>
  <c r="AM61" i="8" a="1"/>
  <c r="AM61" i="8" s="1"/>
  <c r="AN61" i="8" a="1"/>
  <c r="AN61" i="8" s="1"/>
  <c r="AO61" i="8" a="1"/>
  <c r="AO61" i="8" s="1"/>
  <c r="AP61" i="8" a="1"/>
  <c r="AP61" i="8" s="1"/>
  <c r="AQ61" i="8" a="1"/>
  <c r="AQ61" i="8" s="1"/>
  <c r="AR61" i="8" a="1"/>
  <c r="AR61" i="8" s="1"/>
  <c r="AS61" i="8" a="1"/>
  <c r="AS61" i="8" s="1"/>
  <c r="AT61" i="8" a="1"/>
  <c r="AT61" i="8" s="1"/>
  <c r="AU61" i="8" a="1"/>
  <c r="AU61" i="8" s="1"/>
  <c r="AV61" i="8" a="1"/>
  <c r="AV61" i="8" s="1"/>
  <c r="AW61" i="8" a="1"/>
  <c r="AW61" i="8" s="1"/>
  <c r="H62" i="8" a="1"/>
  <c r="H62" i="8" s="1"/>
  <c r="I62" i="8" a="1"/>
  <c r="I62" i="8" s="1"/>
  <c r="J62" i="8" a="1"/>
  <c r="J62" i="8" s="1"/>
  <c r="K62" i="8" a="1"/>
  <c r="K62" i="8" s="1"/>
  <c r="L62" i="8" a="1"/>
  <c r="L62" i="8" s="1"/>
  <c r="M62" i="8" a="1"/>
  <c r="M62" i="8" s="1"/>
  <c r="N62" i="8" a="1"/>
  <c r="N62" i="8" s="1"/>
  <c r="O62" i="8" a="1"/>
  <c r="O62" i="8" s="1"/>
  <c r="P62" i="8" a="1"/>
  <c r="P62" i="8" s="1"/>
  <c r="Q62" i="8" a="1"/>
  <c r="Q62" i="8" s="1"/>
  <c r="R62" i="8" a="1"/>
  <c r="R62" i="8" s="1"/>
  <c r="S62" i="8" a="1"/>
  <c r="S62" i="8" s="1"/>
  <c r="T62" i="8" a="1"/>
  <c r="T62" i="8" s="1"/>
  <c r="U62" i="8" a="1"/>
  <c r="U62" i="8" s="1"/>
  <c r="V62" i="8" a="1"/>
  <c r="V62" i="8" s="1"/>
  <c r="W62" i="8" a="1"/>
  <c r="W62" i="8" s="1"/>
  <c r="X62" i="8" a="1"/>
  <c r="X62" i="8" s="1"/>
  <c r="Y62" i="8" a="1"/>
  <c r="Y62" i="8" s="1"/>
  <c r="Z62" i="8" a="1"/>
  <c r="Z62" i="8" s="1"/>
  <c r="AA62" i="8" a="1"/>
  <c r="AA62" i="8" s="1"/>
  <c r="AB62" i="8" a="1"/>
  <c r="AB62" i="8" s="1"/>
  <c r="AC62" i="8" a="1"/>
  <c r="AC62" i="8" s="1"/>
  <c r="AD62" i="8" a="1"/>
  <c r="AD62" i="8" s="1"/>
  <c r="AE62" i="8" a="1"/>
  <c r="AE62" i="8" s="1"/>
  <c r="AF62" i="8" a="1"/>
  <c r="AF62" i="8" s="1"/>
  <c r="AG62" i="8" a="1"/>
  <c r="AG62" i="8" s="1"/>
  <c r="AH62" i="8" a="1"/>
  <c r="AH62" i="8" s="1"/>
  <c r="AI62" i="8" a="1"/>
  <c r="AI62" i="8" s="1"/>
  <c r="AJ62" i="8" a="1"/>
  <c r="AJ62" i="8" s="1"/>
  <c r="AK62" i="8" a="1"/>
  <c r="AK62" i="8" s="1"/>
  <c r="AL62" i="8" a="1"/>
  <c r="AL62" i="8" s="1"/>
  <c r="AM62" i="8" a="1"/>
  <c r="AM62" i="8" s="1"/>
  <c r="AN62" i="8" a="1"/>
  <c r="AN62" i="8" s="1"/>
  <c r="AO62" i="8" a="1"/>
  <c r="AO62" i="8" s="1"/>
  <c r="AP62" i="8" a="1"/>
  <c r="AP62" i="8" s="1"/>
  <c r="AQ62" i="8" a="1"/>
  <c r="AQ62" i="8" s="1"/>
  <c r="AR62" i="8" a="1"/>
  <c r="AR62" i="8" s="1"/>
  <c r="AS62" i="8" a="1"/>
  <c r="AS62" i="8" s="1"/>
  <c r="AT62" i="8" a="1"/>
  <c r="AT62" i="8" s="1"/>
  <c r="AU62" i="8" a="1"/>
  <c r="AU62" i="8" s="1"/>
  <c r="AV62" i="8" a="1"/>
  <c r="AV62" i="8" s="1"/>
  <c r="AW62" i="8" a="1"/>
  <c r="AW62" i="8" s="1"/>
  <c r="H63" i="8" a="1"/>
  <c r="H63" i="8" s="1"/>
  <c r="I63" i="8" a="1"/>
  <c r="I63" i="8" s="1"/>
  <c r="J63" i="8" a="1"/>
  <c r="J63" i="8" s="1"/>
  <c r="K63" i="8" a="1"/>
  <c r="K63" i="8" s="1"/>
  <c r="L63" i="8" a="1"/>
  <c r="L63" i="8" s="1"/>
  <c r="M63" i="8" a="1"/>
  <c r="M63" i="8" s="1"/>
  <c r="N63" i="8" a="1"/>
  <c r="N63" i="8" s="1"/>
  <c r="O63" i="8" a="1"/>
  <c r="O63" i="8" s="1"/>
  <c r="P63" i="8" a="1"/>
  <c r="P63" i="8" s="1"/>
  <c r="Q63" i="8" a="1"/>
  <c r="Q63" i="8" s="1"/>
  <c r="R63" i="8" a="1"/>
  <c r="R63" i="8" s="1"/>
  <c r="S63" i="8" a="1"/>
  <c r="S63" i="8" s="1"/>
  <c r="T63" i="8" a="1"/>
  <c r="T63" i="8" s="1"/>
  <c r="U63" i="8" a="1"/>
  <c r="U63" i="8" s="1"/>
  <c r="V63" i="8" a="1"/>
  <c r="V63" i="8" s="1"/>
  <c r="W63" i="8" a="1"/>
  <c r="W63" i="8" s="1"/>
  <c r="X63" i="8" a="1"/>
  <c r="X63" i="8" s="1"/>
  <c r="Y63" i="8" a="1"/>
  <c r="Y63" i="8" s="1"/>
  <c r="Z63" i="8" a="1"/>
  <c r="Z63" i="8" s="1"/>
  <c r="AA63" i="8" a="1"/>
  <c r="AA63" i="8" s="1"/>
  <c r="AB63" i="8" a="1"/>
  <c r="AB63" i="8" s="1"/>
  <c r="AC63" i="8" a="1"/>
  <c r="AC63" i="8" s="1"/>
  <c r="AD63" i="8" a="1"/>
  <c r="AD63" i="8" s="1"/>
  <c r="AE63" i="8" a="1"/>
  <c r="AE63" i="8" s="1"/>
  <c r="AF63" i="8" a="1"/>
  <c r="AF63" i="8" s="1"/>
  <c r="AG63" i="8" a="1"/>
  <c r="AG63" i="8" s="1"/>
  <c r="AH63" i="8" a="1"/>
  <c r="AH63" i="8" s="1"/>
  <c r="AI63" i="8" a="1"/>
  <c r="AI63" i="8" s="1"/>
  <c r="AJ63" i="8" a="1"/>
  <c r="AJ63" i="8" s="1"/>
  <c r="AK63" i="8" a="1"/>
  <c r="AK63" i="8" s="1"/>
  <c r="AL63" i="8" a="1"/>
  <c r="AL63" i="8" s="1"/>
  <c r="AM63" i="8" a="1"/>
  <c r="AM63" i="8" s="1"/>
  <c r="AN63" i="8" a="1"/>
  <c r="AN63" i="8" s="1"/>
  <c r="AO63" i="8" a="1"/>
  <c r="AO63" i="8" s="1"/>
  <c r="AP63" i="8" a="1"/>
  <c r="AP63" i="8" s="1"/>
  <c r="AQ63" i="8" a="1"/>
  <c r="AQ63" i="8" s="1"/>
  <c r="AR63" i="8" a="1"/>
  <c r="AR63" i="8" s="1"/>
  <c r="AS63" i="8" a="1"/>
  <c r="AS63" i="8" s="1"/>
  <c r="AT63" i="8" a="1"/>
  <c r="AT63" i="8" s="1"/>
  <c r="AU63" i="8" a="1"/>
  <c r="AU63" i="8" s="1"/>
  <c r="AV63" i="8" a="1"/>
  <c r="AV63" i="8" s="1"/>
  <c r="AW63" i="8" a="1"/>
  <c r="AW63" i="8" s="1"/>
  <c r="H64" i="8" a="1"/>
  <c r="H64" i="8" s="1"/>
  <c r="I64" i="8" a="1"/>
  <c r="I64" i="8" s="1"/>
  <c r="J64" i="8" a="1"/>
  <c r="J64" i="8" s="1"/>
  <c r="K64" i="8" a="1"/>
  <c r="K64" i="8" s="1"/>
  <c r="L64" i="8" a="1"/>
  <c r="L64" i="8" s="1"/>
  <c r="M64" i="8" a="1"/>
  <c r="M64" i="8" s="1"/>
  <c r="N64" i="8" a="1"/>
  <c r="N64" i="8" s="1"/>
  <c r="O64" i="8" a="1"/>
  <c r="O64" i="8" s="1"/>
  <c r="P64" i="8" a="1"/>
  <c r="P64" i="8" s="1"/>
  <c r="Q64" i="8" a="1"/>
  <c r="Q64" i="8" s="1"/>
  <c r="R64" i="8" a="1"/>
  <c r="R64" i="8" s="1"/>
  <c r="S64" i="8" a="1"/>
  <c r="S64" i="8" s="1"/>
  <c r="T64" i="8" a="1"/>
  <c r="T64" i="8" s="1"/>
  <c r="U64" i="8" a="1"/>
  <c r="U64" i="8" s="1"/>
  <c r="V64" i="8" a="1"/>
  <c r="V64" i="8" s="1"/>
  <c r="W64" i="8" a="1"/>
  <c r="W64" i="8" s="1"/>
  <c r="X64" i="8" a="1"/>
  <c r="X64" i="8" s="1"/>
  <c r="Y64" i="8" a="1"/>
  <c r="Y64" i="8" s="1"/>
  <c r="Z64" i="8" a="1"/>
  <c r="Z64" i="8" s="1"/>
  <c r="AA64" i="8" a="1"/>
  <c r="AA64" i="8" s="1"/>
  <c r="AB64" i="8" a="1"/>
  <c r="AB64" i="8" s="1"/>
  <c r="AC64" i="8" a="1"/>
  <c r="AC64" i="8" s="1"/>
  <c r="AD64" i="8" a="1"/>
  <c r="AD64" i="8" s="1"/>
  <c r="AE64" i="8" a="1"/>
  <c r="AE64" i="8" s="1"/>
  <c r="AF64" i="8" a="1"/>
  <c r="AF64" i="8" s="1"/>
  <c r="AG64" i="8" a="1"/>
  <c r="AG64" i="8" s="1"/>
  <c r="AH64" i="8" a="1"/>
  <c r="AH64" i="8" s="1"/>
  <c r="AI64" i="8" a="1"/>
  <c r="AI64" i="8" s="1"/>
  <c r="AJ64" i="8" a="1"/>
  <c r="AJ64" i="8" s="1"/>
  <c r="AK64" i="8" a="1"/>
  <c r="AK64" i="8" s="1"/>
  <c r="AL64" i="8" a="1"/>
  <c r="AL64" i="8" s="1"/>
  <c r="AM64" i="8" a="1"/>
  <c r="AM64" i="8" s="1"/>
  <c r="AN64" i="8" a="1"/>
  <c r="AN64" i="8" s="1"/>
  <c r="AO64" i="8" a="1"/>
  <c r="AO64" i="8" s="1"/>
  <c r="AP64" i="8" a="1"/>
  <c r="AP64" i="8" s="1"/>
  <c r="AQ64" i="8" a="1"/>
  <c r="AQ64" i="8" s="1"/>
  <c r="AR64" i="8" a="1"/>
  <c r="AR64" i="8" s="1"/>
  <c r="AS64" i="8" a="1"/>
  <c r="AS64" i="8" s="1"/>
  <c r="AT64" i="8" a="1"/>
  <c r="AT64" i="8" s="1"/>
  <c r="AU64" i="8" a="1"/>
  <c r="AU64" i="8" s="1"/>
  <c r="AV64" i="8" a="1"/>
  <c r="AV64" i="8" s="1"/>
  <c r="AW64" i="8" a="1"/>
  <c r="AW64" i="8" s="1"/>
  <c r="H65" i="8" a="1"/>
  <c r="H65" i="8" s="1"/>
  <c r="I65" i="8" a="1"/>
  <c r="I65" i="8" s="1"/>
  <c r="J65" i="8" a="1"/>
  <c r="J65" i="8" s="1"/>
  <c r="K65" i="8" a="1"/>
  <c r="K65" i="8" s="1"/>
  <c r="L65" i="8" a="1"/>
  <c r="L65" i="8" s="1"/>
  <c r="M65" i="8" a="1"/>
  <c r="M65" i="8" s="1"/>
  <c r="N65" i="8" a="1"/>
  <c r="N65" i="8" s="1"/>
  <c r="O65" i="8" a="1"/>
  <c r="O65" i="8" s="1"/>
  <c r="P65" i="8" a="1"/>
  <c r="P65" i="8" s="1"/>
  <c r="Q65" i="8" a="1"/>
  <c r="Q65" i="8" s="1"/>
  <c r="R65" i="8" a="1"/>
  <c r="R65" i="8" s="1"/>
  <c r="S65" i="8" a="1"/>
  <c r="S65" i="8" s="1"/>
  <c r="T65" i="8" a="1"/>
  <c r="T65" i="8" s="1"/>
  <c r="U65" i="8" a="1"/>
  <c r="U65" i="8" s="1"/>
  <c r="V65" i="8" a="1"/>
  <c r="V65" i="8" s="1"/>
  <c r="W65" i="8" a="1"/>
  <c r="W65" i="8" s="1"/>
  <c r="X65" i="8" a="1"/>
  <c r="X65" i="8" s="1"/>
  <c r="Y65" i="8" a="1"/>
  <c r="Y65" i="8" s="1"/>
  <c r="Z65" i="8" a="1"/>
  <c r="Z65" i="8" s="1"/>
  <c r="AA65" i="8" a="1"/>
  <c r="AA65" i="8" s="1"/>
  <c r="AB65" i="8" a="1"/>
  <c r="AB65" i="8" s="1"/>
  <c r="AC65" i="8" a="1"/>
  <c r="AC65" i="8" s="1"/>
  <c r="AD65" i="8" a="1"/>
  <c r="AD65" i="8" s="1"/>
  <c r="AE65" i="8" a="1"/>
  <c r="AE65" i="8" s="1"/>
  <c r="AF65" i="8" a="1"/>
  <c r="AF65" i="8" s="1"/>
  <c r="AG65" i="8" a="1"/>
  <c r="AG65" i="8" s="1"/>
  <c r="AH65" i="8" a="1"/>
  <c r="AH65" i="8" s="1"/>
  <c r="AI65" i="8" a="1"/>
  <c r="AI65" i="8" s="1"/>
  <c r="AJ65" i="8" a="1"/>
  <c r="AJ65" i="8" s="1"/>
  <c r="AK65" i="8" a="1"/>
  <c r="AK65" i="8" s="1"/>
  <c r="AL65" i="8" a="1"/>
  <c r="AL65" i="8" s="1"/>
  <c r="AM65" i="8" a="1"/>
  <c r="AM65" i="8" s="1"/>
  <c r="AN65" i="8" a="1"/>
  <c r="AN65" i="8" s="1"/>
  <c r="AO65" i="8" a="1"/>
  <c r="AO65" i="8" s="1"/>
  <c r="AP65" i="8" a="1"/>
  <c r="AP65" i="8" s="1"/>
  <c r="AQ65" i="8" a="1"/>
  <c r="AQ65" i="8" s="1"/>
  <c r="AR65" i="8" a="1"/>
  <c r="AR65" i="8" s="1"/>
  <c r="AS65" i="8" a="1"/>
  <c r="AS65" i="8" s="1"/>
  <c r="AT65" i="8" a="1"/>
  <c r="AT65" i="8" s="1"/>
  <c r="AU65" i="8" a="1"/>
  <c r="AU65" i="8" s="1"/>
  <c r="AV65" i="8" a="1"/>
  <c r="AV65" i="8" s="1"/>
  <c r="AW65" i="8" a="1"/>
  <c r="AW65" i="8" s="1"/>
  <c r="H66" i="8" a="1"/>
  <c r="H66" i="8" s="1"/>
  <c r="I66" i="8" a="1"/>
  <c r="I66" i="8" s="1"/>
  <c r="J66" i="8" a="1"/>
  <c r="J66" i="8" s="1"/>
  <c r="K66" i="8" a="1"/>
  <c r="K66" i="8" s="1"/>
  <c r="L66" i="8" a="1"/>
  <c r="L66" i="8" s="1"/>
  <c r="M66" i="8" a="1"/>
  <c r="M66" i="8" s="1"/>
  <c r="N66" i="8" a="1"/>
  <c r="N66" i="8" s="1"/>
  <c r="O66" i="8" a="1"/>
  <c r="O66" i="8" s="1"/>
  <c r="P66" i="8" a="1"/>
  <c r="P66" i="8" s="1"/>
  <c r="Q66" i="8" a="1"/>
  <c r="Q66" i="8" s="1"/>
  <c r="R66" i="8" a="1"/>
  <c r="R66" i="8" s="1"/>
  <c r="S66" i="8" a="1"/>
  <c r="S66" i="8" s="1"/>
  <c r="T66" i="8" a="1"/>
  <c r="T66" i="8" s="1"/>
  <c r="U66" i="8" a="1"/>
  <c r="U66" i="8" s="1"/>
  <c r="V66" i="8" a="1"/>
  <c r="V66" i="8" s="1"/>
  <c r="W66" i="8" a="1"/>
  <c r="W66" i="8" s="1"/>
  <c r="X66" i="8" a="1"/>
  <c r="X66" i="8" s="1"/>
  <c r="Y66" i="8" a="1"/>
  <c r="Y66" i="8" s="1"/>
  <c r="Z66" i="8" a="1"/>
  <c r="Z66" i="8" s="1"/>
  <c r="AA66" i="8" a="1"/>
  <c r="AA66" i="8" s="1"/>
  <c r="AB66" i="8" a="1"/>
  <c r="AB66" i="8" s="1"/>
  <c r="AC66" i="8" a="1"/>
  <c r="AC66" i="8" s="1"/>
  <c r="AD66" i="8" a="1"/>
  <c r="AD66" i="8" s="1"/>
  <c r="AE66" i="8" a="1"/>
  <c r="AE66" i="8" s="1"/>
  <c r="AF66" i="8" a="1"/>
  <c r="AF66" i="8" s="1"/>
  <c r="AG66" i="8" a="1"/>
  <c r="AG66" i="8" s="1"/>
  <c r="AH66" i="8" a="1"/>
  <c r="AH66" i="8" s="1"/>
  <c r="AI66" i="8" a="1"/>
  <c r="AI66" i="8" s="1"/>
  <c r="AJ66" i="8" a="1"/>
  <c r="AJ66" i="8" s="1"/>
  <c r="AK66" i="8" a="1"/>
  <c r="AK66" i="8" s="1"/>
  <c r="AL66" i="8" a="1"/>
  <c r="AL66" i="8" s="1"/>
  <c r="AM66" i="8" a="1"/>
  <c r="AM66" i="8" s="1"/>
  <c r="AN66" i="8" a="1"/>
  <c r="AN66" i="8" s="1"/>
  <c r="AO66" i="8" a="1"/>
  <c r="AO66" i="8" s="1"/>
  <c r="AP66" i="8" a="1"/>
  <c r="AP66" i="8" s="1"/>
  <c r="AQ66" i="8" a="1"/>
  <c r="AQ66" i="8" s="1"/>
  <c r="AR66" i="8" a="1"/>
  <c r="AR66" i="8" s="1"/>
  <c r="AS66" i="8" a="1"/>
  <c r="AS66" i="8" s="1"/>
  <c r="AT66" i="8" a="1"/>
  <c r="AT66" i="8" s="1"/>
  <c r="AU66" i="8" a="1"/>
  <c r="AU66" i="8" s="1"/>
  <c r="AV66" i="8" a="1"/>
  <c r="AV66" i="8" s="1"/>
  <c r="AW66" i="8" a="1"/>
  <c r="AW66" i="8" s="1"/>
  <c r="H67" i="8" a="1"/>
  <c r="H67" i="8" s="1"/>
  <c r="I67" i="8" a="1"/>
  <c r="I67" i="8" s="1"/>
  <c r="J67" i="8" a="1"/>
  <c r="J67" i="8" s="1"/>
  <c r="K67" i="8" a="1"/>
  <c r="K67" i="8" s="1"/>
  <c r="L67" i="8" a="1"/>
  <c r="L67" i="8" s="1"/>
  <c r="M67" i="8" a="1"/>
  <c r="M67" i="8" s="1"/>
  <c r="N67" i="8" a="1"/>
  <c r="N67" i="8" s="1"/>
  <c r="O67" i="8" a="1"/>
  <c r="O67" i="8" s="1"/>
  <c r="P67" i="8" a="1"/>
  <c r="P67" i="8" s="1"/>
  <c r="Q67" i="8" a="1"/>
  <c r="Q67" i="8" s="1"/>
  <c r="R67" i="8" a="1"/>
  <c r="R67" i="8" s="1"/>
  <c r="S67" i="8" a="1"/>
  <c r="S67" i="8" s="1"/>
  <c r="T67" i="8" a="1"/>
  <c r="T67" i="8" s="1"/>
  <c r="U67" i="8" a="1"/>
  <c r="U67" i="8" s="1"/>
  <c r="V67" i="8" a="1"/>
  <c r="V67" i="8" s="1"/>
  <c r="W67" i="8" a="1"/>
  <c r="W67" i="8" s="1"/>
  <c r="X67" i="8" a="1"/>
  <c r="X67" i="8" s="1"/>
  <c r="Y67" i="8" a="1"/>
  <c r="Y67" i="8" s="1"/>
  <c r="Z67" i="8" a="1"/>
  <c r="Z67" i="8" s="1"/>
  <c r="AA67" i="8" a="1"/>
  <c r="AA67" i="8" s="1"/>
  <c r="AB67" i="8" a="1"/>
  <c r="AB67" i="8" s="1"/>
  <c r="AC67" i="8" a="1"/>
  <c r="AC67" i="8" s="1"/>
  <c r="AD67" i="8" a="1"/>
  <c r="AD67" i="8" s="1"/>
  <c r="AE67" i="8" a="1"/>
  <c r="AE67" i="8" s="1"/>
  <c r="AF67" i="8" a="1"/>
  <c r="AF67" i="8" s="1"/>
  <c r="AG67" i="8" a="1"/>
  <c r="AG67" i="8" s="1"/>
  <c r="AH67" i="8" a="1"/>
  <c r="AH67" i="8" s="1"/>
  <c r="AI67" i="8" a="1"/>
  <c r="AI67" i="8" s="1"/>
  <c r="AJ67" i="8" a="1"/>
  <c r="AJ67" i="8" s="1"/>
  <c r="AK67" i="8" a="1"/>
  <c r="AK67" i="8" s="1"/>
  <c r="AL67" i="8" a="1"/>
  <c r="AL67" i="8" s="1"/>
  <c r="AM67" i="8" a="1"/>
  <c r="AM67" i="8" s="1"/>
  <c r="AN67" i="8" a="1"/>
  <c r="AN67" i="8" s="1"/>
  <c r="AO67" i="8" a="1"/>
  <c r="AO67" i="8" s="1"/>
  <c r="AP67" i="8" a="1"/>
  <c r="AP67" i="8" s="1"/>
  <c r="AQ67" i="8" a="1"/>
  <c r="AQ67" i="8" s="1"/>
  <c r="AR67" i="8" a="1"/>
  <c r="AR67" i="8" s="1"/>
  <c r="AS67" i="8" a="1"/>
  <c r="AS67" i="8" s="1"/>
  <c r="AT67" i="8" a="1"/>
  <c r="AT67" i="8" s="1"/>
  <c r="AU67" i="8" a="1"/>
  <c r="AU67" i="8" s="1"/>
  <c r="AV67" i="8" a="1"/>
  <c r="AV67" i="8" s="1"/>
  <c r="AW67" i="8" a="1"/>
  <c r="AW67" i="8" s="1"/>
  <c r="H68" i="8" a="1"/>
  <c r="H68" i="8" s="1"/>
  <c r="I68" i="8" a="1"/>
  <c r="I68" i="8" s="1"/>
  <c r="J68" i="8" a="1"/>
  <c r="J68" i="8" s="1"/>
  <c r="K68" i="8" a="1"/>
  <c r="K68" i="8" s="1"/>
  <c r="L68" i="8" a="1"/>
  <c r="L68" i="8" s="1"/>
  <c r="M68" i="8" a="1"/>
  <c r="M68" i="8" s="1"/>
  <c r="N68" i="8" a="1"/>
  <c r="N68" i="8" s="1"/>
  <c r="O68" i="8" a="1"/>
  <c r="O68" i="8" s="1"/>
  <c r="P68" i="8" a="1"/>
  <c r="P68" i="8" s="1"/>
  <c r="Q68" i="8" a="1"/>
  <c r="Q68" i="8" s="1"/>
  <c r="R68" i="8" a="1"/>
  <c r="R68" i="8" s="1"/>
  <c r="S68" i="8" a="1"/>
  <c r="S68" i="8" s="1"/>
  <c r="T68" i="8" a="1"/>
  <c r="T68" i="8" s="1"/>
  <c r="U68" i="8" a="1"/>
  <c r="U68" i="8" s="1"/>
  <c r="V68" i="8" a="1"/>
  <c r="V68" i="8" s="1"/>
  <c r="W68" i="8" a="1"/>
  <c r="W68" i="8" s="1"/>
  <c r="X68" i="8" a="1"/>
  <c r="X68" i="8" s="1"/>
  <c r="Y68" i="8" a="1"/>
  <c r="Y68" i="8" s="1"/>
  <c r="Z68" i="8" a="1"/>
  <c r="Z68" i="8" s="1"/>
  <c r="AA68" i="8" a="1"/>
  <c r="AA68" i="8" s="1"/>
  <c r="AB68" i="8" a="1"/>
  <c r="AB68" i="8" s="1"/>
  <c r="AC68" i="8" a="1"/>
  <c r="AC68" i="8" s="1"/>
  <c r="AD68" i="8" a="1"/>
  <c r="AD68" i="8" s="1"/>
  <c r="AE68" i="8" a="1"/>
  <c r="AE68" i="8" s="1"/>
  <c r="AF68" i="8" a="1"/>
  <c r="AF68" i="8" s="1"/>
  <c r="AG68" i="8" a="1"/>
  <c r="AG68" i="8" s="1"/>
  <c r="AH68" i="8" a="1"/>
  <c r="AH68" i="8" s="1"/>
  <c r="AI68" i="8" a="1"/>
  <c r="AI68" i="8" s="1"/>
  <c r="AJ68" i="8" a="1"/>
  <c r="AJ68" i="8" s="1"/>
  <c r="AK68" i="8" a="1"/>
  <c r="AK68" i="8" s="1"/>
  <c r="AL68" i="8" a="1"/>
  <c r="AL68" i="8" s="1"/>
  <c r="AM68" i="8" a="1"/>
  <c r="AM68" i="8" s="1"/>
  <c r="AN68" i="8" a="1"/>
  <c r="AN68" i="8" s="1"/>
  <c r="AO68" i="8" a="1"/>
  <c r="AO68" i="8" s="1"/>
  <c r="AP68" i="8" a="1"/>
  <c r="AP68" i="8" s="1"/>
  <c r="AQ68" i="8" a="1"/>
  <c r="AQ68" i="8" s="1"/>
  <c r="AR68" i="8" a="1"/>
  <c r="AR68" i="8" s="1"/>
  <c r="AS68" i="8" a="1"/>
  <c r="AS68" i="8" s="1"/>
  <c r="AT68" i="8" a="1"/>
  <c r="AT68" i="8" s="1"/>
  <c r="AU68" i="8" a="1"/>
  <c r="AU68" i="8" s="1"/>
  <c r="AV68" i="8" a="1"/>
  <c r="AV68" i="8" s="1"/>
  <c r="AW68" i="8" a="1"/>
  <c r="AW68" i="8" s="1"/>
  <c r="H69" i="8" a="1"/>
  <c r="H69" i="8" s="1"/>
  <c r="I69" i="8" a="1"/>
  <c r="I69" i="8" s="1"/>
  <c r="J69" i="8" a="1"/>
  <c r="J69" i="8" s="1"/>
  <c r="K69" i="8" a="1"/>
  <c r="K69" i="8" s="1"/>
  <c r="L69" i="8" a="1"/>
  <c r="L69" i="8" s="1"/>
  <c r="M69" i="8" a="1"/>
  <c r="M69" i="8" s="1"/>
  <c r="N69" i="8" a="1"/>
  <c r="N69" i="8" s="1"/>
  <c r="O69" i="8" a="1"/>
  <c r="O69" i="8" s="1"/>
  <c r="P69" i="8" a="1"/>
  <c r="P69" i="8" s="1"/>
  <c r="Q69" i="8" a="1"/>
  <c r="Q69" i="8" s="1"/>
  <c r="R69" i="8" a="1"/>
  <c r="R69" i="8" s="1"/>
  <c r="S69" i="8" a="1"/>
  <c r="S69" i="8" s="1"/>
  <c r="T69" i="8" a="1"/>
  <c r="T69" i="8" s="1"/>
  <c r="U69" i="8" a="1"/>
  <c r="U69" i="8" s="1"/>
  <c r="V69" i="8" a="1"/>
  <c r="V69" i="8" s="1"/>
  <c r="W69" i="8" a="1"/>
  <c r="W69" i="8" s="1"/>
  <c r="X69" i="8" a="1"/>
  <c r="X69" i="8" s="1"/>
  <c r="Y69" i="8" a="1"/>
  <c r="Y69" i="8" s="1"/>
  <c r="Z69" i="8" a="1"/>
  <c r="Z69" i="8" s="1"/>
  <c r="AA69" i="8" a="1"/>
  <c r="AA69" i="8" s="1"/>
  <c r="AB69" i="8" a="1"/>
  <c r="AB69" i="8" s="1"/>
  <c r="AC69" i="8" a="1"/>
  <c r="AC69" i="8" s="1"/>
  <c r="AD69" i="8" a="1"/>
  <c r="AD69" i="8" s="1"/>
  <c r="AE69" i="8" a="1"/>
  <c r="AE69" i="8" s="1"/>
  <c r="AF69" i="8" a="1"/>
  <c r="AF69" i="8" s="1"/>
  <c r="AG69" i="8" a="1"/>
  <c r="AG69" i="8" s="1"/>
  <c r="AH69" i="8" a="1"/>
  <c r="AH69" i="8" s="1"/>
  <c r="AI69" i="8" a="1"/>
  <c r="AI69" i="8" s="1"/>
  <c r="AJ69" i="8" a="1"/>
  <c r="AJ69" i="8" s="1"/>
  <c r="AK69" i="8" a="1"/>
  <c r="AK69" i="8" s="1"/>
  <c r="AL69" i="8" a="1"/>
  <c r="AL69" i="8" s="1"/>
  <c r="AM69" i="8" a="1"/>
  <c r="AM69" i="8" s="1"/>
  <c r="AN69" i="8" a="1"/>
  <c r="AN69" i="8" s="1"/>
  <c r="AO69" i="8" a="1"/>
  <c r="AO69" i="8" s="1"/>
  <c r="AP69" i="8" a="1"/>
  <c r="AP69" i="8" s="1"/>
  <c r="AQ69" i="8" a="1"/>
  <c r="AQ69" i="8" s="1"/>
  <c r="AR69" i="8" a="1"/>
  <c r="AR69" i="8" s="1"/>
  <c r="AS69" i="8" a="1"/>
  <c r="AS69" i="8" s="1"/>
  <c r="AT69" i="8" a="1"/>
  <c r="AT69" i="8" s="1"/>
  <c r="AU69" i="8" a="1"/>
  <c r="AU69" i="8" s="1"/>
  <c r="AV69" i="8" a="1"/>
  <c r="AV69" i="8" s="1"/>
  <c r="AW69" i="8" a="1"/>
  <c r="AW69" i="8" s="1"/>
  <c r="H70" i="8" a="1"/>
  <c r="H70" i="8" s="1"/>
  <c r="I70" i="8" a="1"/>
  <c r="I70" i="8" s="1"/>
  <c r="J70" i="8" a="1"/>
  <c r="J70" i="8" s="1"/>
  <c r="K70" i="8" a="1"/>
  <c r="K70" i="8" s="1"/>
  <c r="L70" i="8" a="1"/>
  <c r="L70" i="8" s="1"/>
  <c r="M70" i="8" a="1"/>
  <c r="M70" i="8" s="1"/>
  <c r="N70" i="8" a="1"/>
  <c r="N70" i="8" s="1"/>
  <c r="O70" i="8" a="1"/>
  <c r="O70" i="8" s="1"/>
  <c r="P70" i="8" a="1"/>
  <c r="P70" i="8" s="1"/>
  <c r="Q70" i="8" a="1"/>
  <c r="Q70" i="8" s="1"/>
  <c r="R70" i="8" a="1"/>
  <c r="R70" i="8" s="1"/>
  <c r="S70" i="8" a="1"/>
  <c r="S70" i="8" s="1"/>
  <c r="T70" i="8" a="1"/>
  <c r="T70" i="8" s="1"/>
  <c r="U70" i="8" a="1"/>
  <c r="U70" i="8" s="1"/>
  <c r="V70" i="8" a="1"/>
  <c r="V70" i="8" s="1"/>
  <c r="W70" i="8" a="1"/>
  <c r="W70" i="8" s="1"/>
  <c r="X70" i="8" a="1"/>
  <c r="X70" i="8" s="1"/>
  <c r="Y70" i="8" a="1"/>
  <c r="Y70" i="8" s="1"/>
  <c r="Z70" i="8" a="1"/>
  <c r="Z70" i="8" s="1"/>
  <c r="AA70" i="8" a="1"/>
  <c r="AA70" i="8" s="1"/>
  <c r="AB70" i="8" a="1"/>
  <c r="AB70" i="8" s="1"/>
  <c r="AC70" i="8" a="1"/>
  <c r="AC70" i="8" s="1"/>
  <c r="AD70" i="8" a="1"/>
  <c r="AD70" i="8" s="1"/>
  <c r="AE70" i="8" a="1"/>
  <c r="AE70" i="8" s="1"/>
  <c r="AF70" i="8" a="1"/>
  <c r="AF70" i="8" s="1"/>
  <c r="AG70" i="8" a="1"/>
  <c r="AG70" i="8" s="1"/>
  <c r="AH70" i="8" a="1"/>
  <c r="AH70" i="8" s="1"/>
  <c r="AI70" i="8" a="1"/>
  <c r="AI70" i="8" s="1"/>
  <c r="AJ70" i="8" a="1"/>
  <c r="AJ70" i="8" s="1"/>
  <c r="AK70" i="8" a="1"/>
  <c r="AK70" i="8" s="1"/>
  <c r="AL70" i="8" a="1"/>
  <c r="AL70" i="8" s="1"/>
  <c r="AM70" i="8" a="1"/>
  <c r="AM70" i="8" s="1"/>
  <c r="AN70" i="8" a="1"/>
  <c r="AN70" i="8" s="1"/>
  <c r="AO70" i="8" a="1"/>
  <c r="AO70" i="8" s="1"/>
  <c r="AP70" i="8" a="1"/>
  <c r="AP70" i="8" s="1"/>
  <c r="AQ70" i="8" a="1"/>
  <c r="AQ70" i="8" s="1"/>
  <c r="AR70" i="8" a="1"/>
  <c r="AR70" i="8" s="1"/>
  <c r="AS70" i="8" a="1"/>
  <c r="AS70" i="8" s="1"/>
  <c r="AT70" i="8" a="1"/>
  <c r="AT70" i="8" s="1"/>
  <c r="AU70" i="8" a="1"/>
  <c r="AU70" i="8" s="1"/>
  <c r="AV70" i="8" a="1"/>
  <c r="AV70" i="8" s="1"/>
  <c r="AW70" i="8" a="1"/>
  <c r="AW70" i="8" s="1"/>
  <c r="H71" i="8" a="1"/>
  <c r="H71" i="8" s="1"/>
  <c r="I71" i="8" a="1"/>
  <c r="I71" i="8" s="1"/>
  <c r="J71" i="8" a="1"/>
  <c r="J71" i="8" s="1"/>
  <c r="K71" i="8" a="1"/>
  <c r="K71" i="8" s="1"/>
  <c r="L71" i="8" a="1"/>
  <c r="L71" i="8" s="1"/>
  <c r="M71" i="8" a="1"/>
  <c r="M71" i="8" s="1"/>
  <c r="N71" i="8" a="1"/>
  <c r="N71" i="8" s="1"/>
  <c r="O71" i="8" a="1"/>
  <c r="O71" i="8" s="1"/>
  <c r="P71" i="8" a="1"/>
  <c r="P71" i="8" s="1"/>
  <c r="Q71" i="8" a="1"/>
  <c r="Q71" i="8" s="1"/>
  <c r="R71" i="8" a="1"/>
  <c r="R71" i="8" s="1"/>
  <c r="S71" i="8" a="1"/>
  <c r="S71" i="8" s="1"/>
  <c r="T71" i="8" a="1"/>
  <c r="T71" i="8" s="1"/>
  <c r="U71" i="8" a="1"/>
  <c r="U71" i="8" s="1"/>
  <c r="V71" i="8" a="1"/>
  <c r="V71" i="8" s="1"/>
  <c r="W71" i="8" a="1"/>
  <c r="W71" i="8" s="1"/>
  <c r="X71" i="8" a="1"/>
  <c r="X71" i="8" s="1"/>
  <c r="Y71" i="8" a="1"/>
  <c r="Y71" i="8" s="1"/>
  <c r="Z71" i="8" a="1"/>
  <c r="Z71" i="8" s="1"/>
  <c r="AA71" i="8" a="1"/>
  <c r="AA71" i="8" s="1"/>
  <c r="AB71" i="8" a="1"/>
  <c r="AB71" i="8" s="1"/>
  <c r="AC71" i="8" a="1"/>
  <c r="AC71" i="8" s="1"/>
  <c r="AD71" i="8" a="1"/>
  <c r="AD71" i="8" s="1"/>
  <c r="AE71" i="8" a="1"/>
  <c r="AE71" i="8" s="1"/>
  <c r="AF71" i="8" a="1"/>
  <c r="AF71" i="8" s="1"/>
  <c r="AG71" i="8" a="1"/>
  <c r="AG71" i="8" s="1"/>
  <c r="AH71" i="8" a="1"/>
  <c r="AH71" i="8" s="1"/>
  <c r="AI71" i="8" a="1"/>
  <c r="AI71" i="8" s="1"/>
  <c r="AJ71" i="8" a="1"/>
  <c r="AJ71" i="8" s="1"/>
  <c r="AK71" i="8" a="1"/>
  <c r="AK71" i="8" s="1"/>
  <c r="AL71" i="8" a="1"/>
  <c r="AL71" i="8" s="1"/>
  <c r="AM71" i="8" a="1"/>
  <c r="AM71" i="8" s="1"/>
  <c r="AN71" i="8" a="1"/>
  <c r="AN71" i="8" s="1"/>
  <c r="AO71" i="8" a="1"/>
  <c r="AO71" i="8" s="1"/>
  <c r="AP71" i="8" a="1"/>
  <c r="AP71" i="8" s="1"/>
  <c r="AQ71" i="8" a="1"/>
  <c r="AQ71" i="8" s="1"/>
  <c r="AR71" i="8" a="1"/>
  <c r="AR71" i="8" s="1"/>
  <c r="AS71" i="8" a="1"/>
  <c r="AS71" i="8" s="1"/>
  <c r="AT71" i="8" a="1"/>
  <c r="AT71" i="8" s="1"/>
  <c r="AU71" i="8" a="1"/>
  <c r="AU71" i="8" s="1"/>
  <c r="AV71" i="8" a="1"/>
  <c r="AV71" i="8" s="1"/>
  <c r="AW71" i="8" a="1"/>
  <c r="AW71" i="8" s="1"/>
  <c r="H72" i="8" a="1"/>
  <c r="H72" i="8" s="1"/>
  <c r="I72" i="8" a="1"/>
  <c r="I72" i="8" s="1"/>
  <c r="J72" i="8" a="1"/>
  <c r="J72" i="8" s="1"/>
  <c r="K72" i="8" a="1"/>
  <c r="K72" i="8" s="1"/>
  <c r="L72" i="8" a="1"/>
  <c r="L72" i="8" s="1"/>
  <c r="M72" i="8" a="1"/>
  <c r="M72" i="8" s="1"/>
  <c r="N72" i="8" a="1"/>
  <c r="N72" i="8" s="1"/>
  <c r="O72" i="8" a="1"/>
  <c r="O72" i="8" s="1"/>
  <c r="P72" i="8" a="1"/>
  <c r="P72" i="8" s="1"/>
  <c r="Q72" i="8" a="1"/>
  <c r="Q72" i="8" s="1"/>
  <c r="R72" i="8" a="1"/>
  <c r="R72" i="8" s="1"/>
  <c r="S72" i="8" a="1"/>
  <c r="S72" i="8" s="1"/>
  <c r="T72" i="8" a="1"/>
  <c r="T72" i="8" s="1"/>
  <c r="U72" i="8" a="1"/>
  <c r="U72" i="8" s="1"/>
  <c r="V72" i="8" a="1"/>
  <c r="V72" i="8" s="1"/>
  <c r="W72" i="8" a="1"/>
  <c r="W72" i="8" s="1"/>
  <c r="X72" i="8" a="1"/>
  <c r="X72" i="8" s="1"/>
  <c r="Y72" i="8" a="1"/>
  <c r="Y72" i="8" s="1"/>
  <c r="Z72" i="8" a="1"/>
  <c r="Z72" i="8" s="1"/>
  <c r="AA72" i="8" a="1"/>
  <c r="AA72" i="8" s="1"/>
  <c r="AB72" i="8" a="1"/>
  <c r="AB72" i="8" s="1"/>
  <c r="AC72" i="8" a="1"/>
  <c r="AC72" i="8" s="1"/>
  <c r="AD72" i="8" a="1"/>
  <c r="AD72" i="8" s="1"/>
  <c r="AE72" i="8" a="1"/>
  <c r="AE72" i="8" s="1"/>
  <c r="AF72" i="8" a="1"/>
  <c r="AF72" i="8" s="1"/>
  <c r="AG72" i="8" a="1"/>
  <c r="AG72" i="8" s="1"/>
  <c r="AH72" i="8" a="1"/>
  <c r="AH72" i="8" s="1"/>
  <c r="AI72" i="8" a="1"/>
  <c r="AI72" i="8" s="1"/>
  <c r="AJ72" i="8" a="1"/>
  <c r="AJ72" i="8" s="1"/>
  <c r="AK72" i="8" a="1"/>
  <c r="AK72" i="8" s="1"/>
  <c r="AL72" i="8" a="1"/>
  <c r="AL72" i="8" s="1"/>
  <c r="AM72" i="8" a="1"/>
  <c r="AM72" i="8" s="1"/>
  <c r="AN72" i="8" a="1"/>
  <c r="AN72" i="8" s="1"/>
  <c r="AO72" i="8" a="1"/>
  <c r="AO72" i="8" s="1"/>
  <c r="AP72" i="8" a="1"/>
  <c r="AP72" i="8" s="1"/>
  <c r="AQ72" i="8" a="1"/>
  <c r="AQ72" i="8" s="1"/>
  <c r="AR72" i="8" a="1"/>
  <c r="AR72" i="8" s="1"/>
  <c r="AS72" i="8" a="1"/>
  <c r="AS72" i="8" s="1"/>
  <c r="AT72" i="8" a="1"/>
  <c r="AT72" i="8" s="1"/>
  <c r="AU72" i="8" a="1"/>
  <c r="AU72" i="8" s="1"/>
  <c r="AV72" i="8" a="1"/>
  <c r="AV72" i="8" s="1"/>
  <c r="AW72" i="8" a="1"/>
  <c r="AW72" i="8" s="1"/>
  <c r="H73" i="8" a="1"/>
  <c r="H73" i="8" s="1"/>
  <c r="I73" i="8" a="1"/>
  <c r="I73" i="8" s="1"/>
  <c r="J73" i="8" a="1"/>
  <c r="J73" i="8" s="1"/>
  <c r="K73" i="8" a="1"/>
  <c r="K73" i="8" s="1"/>
  <c r="L73" i="8" a="1"/>
  <c r="L73" i="8" s="1"/>
  <c r="M73" i="8" a="1"/>
  <c r="M73" i="8" s="1"/>
  <c r="N73" i="8" a="1"/>
  <c r="N73" i="8" s="1"/>
  <c r="O73" i="8" a="1"/>
  <c r="O73" i="8" s="1"/>
  <c r="P73" i="8" a="1"/>
  <c r="P73" i="8" s="1"/>
  <c r="Q73" i="8" a="1"/>
  <c r="Q73" i="8" s="1"/>
  <c r="R73" i="8" a="1"/>
  <c r="R73" i="8" s="1"/>
  <c r="S73" i="8" a="1"/>
  <c r="S73" i="8" s="1"/>
  <c r="T73" i="8" a="1"/>
  <c r="T73" i="8" s="1"/>
  <c r="U73" i="8" a="1"/>
  <c r="U73" i="8" s="1"/>
  <c r="V73" i="8" a="1"/>
  <c r="V73" i="8" s="1"/>
  <c r="W73" i="8" a="1"/>
  <c r="W73" i="8" s="1"/>
  <c r="X73" i="8" a="1"/>
  <c r="X73" i="8" s="1"/>
  <c r="Y73" i="8" a="1"/>
  <c r="Y73" i="8" s="1"/>
  <c r="Z73" i="8" a="1"/>
  <c r="Z73" i="8" s="1"/>
  <c r="AA73" i="8" a="1"/>
  <c r="AA73" i="8" s="1"/>
  <c r="AB73" i="8" a="1"/>
  <c r="AB73" i="8" s="1"/>
  <c r="AC73" i="8" a="1"/>
  <c r="AC73" i="8" s="1"/>
  <c r="AD73" i="8" a="1"/>
  <c r="AD73" i="8" s="1"/>
  <c r="AE73" i="8" a="1"/>
  <c r="AE73" i="8" s="1"/>
  <c r="AF73" i="8" a="1"/>
  <c r="AF73" i="8" s="1"/>
  <c r="AG73" i="8" a="1"/>
  <c r="AG73" i="8" s="1"/>
  <c r="AH73" i="8" a="1"/>
  <c r="AH73" i="8" s="1"/>
  <c r="AI73" i="8" a="1"/>
  <c r="AI73" i="8" s="1"/>
  <c r="AJ73" i="8" a="1"/>
  <c r="AJ73" i="8" s="1"/>
  <c r="AK73" i="8" a="1"/>
  <c r="AK73" i="8" s="1"/>
  <c r="AL73" i="8" a="1"/>
  <c r="AL73" i="8" s="1"/>
  <c r="AM73" i="8" a="1"/>
  <c r="AM73" i="8" s="1"/>
  <c r="AN73" i="8" a="1"/>
  <c r="AN73" i="8" s="1"/>
  <c r="AO73" i="8" a="1"/>
  <c r="AO73" i="8" s="1"/>
  <c r="AP73" i="8" a="1"/>
  <c r="AP73" i="8" s="1"/>
  <c r="AQ73" i="8" a="1"/>
  <c r="AQ73" i="8" s="1"/>
  <c r="AR73" i="8" a="1"/>
  <c r="AR73" i="8" s="1"/>
  <c r="AS73" i="8" a="1"/>
  <c r="AS73" i="8" s="1"/>
  <c r="AT73" i="8" a="1"/>
  <c r="AT73" i="8" s="1"/>
  <c r="AU73" i="8" a="1"/>
  <c r="AU73" i="8" s="1"/>
  <c r="AV73" i="8" a="1"/>
  <c r="AV73" i="8" s="1"/>
  <c r="AW73" i="8" a="1"/>
  <c r="AW73" i="8" s="1"/>
  <c r="H74" i="8" a="1"/>
  <c r="H74" i="8" s="1"/>
  <c r="I74" i="8" a="1"/>
  <c r="I74" i="8" s="1"/>
  <c r="J74" i="8" a="1"/>
  <c r="J74" i="8" s="1"/>
  <c r="K74" i="8" a="1"/>
  <c r="K74" i="8" s="1"/>
  <c r="L74" i="8" a="1"/>
  <c r="L74" i="8" s="1"/>
  <c r="M74" i="8" a="1"/>
  <c r="M74" i="8" s="1"/>
  <c r="N74" i="8" a="1"/>
  <c r="N74" i="8" s="1"/>
  <c r="O74" i="8" a="1"/>
  <c r="O74" i="8" s="1"/>
  <c r="P74" i="8" a="1"/>
  <c r="P74" i="8" s="1"/>
  <c r="Q74" i="8" a="1"/>
  <c r="Q74" i="8" s="1"/>
  <c r="R74" i="8" a="1"/>
  <c r="R74" i="8" s="1"/>
  <c r="S74" i="8" a="1"/>
  <c r="S74" i="8" s="1"/>
  <c r="T74" i="8" a="1"/>
  <c r="T74" i="8" s="1"/>
  <c r="U74" i="8" a="1"/>
  <c r="U74" i="8" s="1"/>
  <c r="V74" i="8" a="1"/>
  <c r="V74" i="8" s="1"/>
  <c r="W74" i="8" a="1"/>
  <c r="W74" i="8" s="1"/>
  <c r="X74" i="8" a="1"/>
  <c r="X74" i="8" s="1"/>
  <c r="Y74" i="8" a="1"/>
  <c r="Y74" i="8" s="1"/>
  <c r="Z74" i="8" a="1"/>
  <c r="Z74" i="8" s="1"/>
  <c r="AA74" i="8" a="1"/>
  <c r="AA74" i="8" s="1"/>
  <c r="AB74" i="8" a="1"/>
  <c r="AB74" i="8" s="1"/>
  <c r="AC74" i="8" a="1"/>
  <c r="AC74" i="8" s="1"/>
  <c r="AD74" i="8" a="1"/>
  <c r="AD74" i="8" s="1"/>
  <c r="AE74" i="8" a="1"/>
  <c r="AE74" i="8" s="1"/>
  <c r="AF74" i="8" a="1"/>
  <c r="AF74" i="8" s="1"/>
  <c r="AG74" i="8" a="1"/>
  <c r="AG74" i="8" s="1"/>
  <c r="AH74" i="8" a="1"/>
  <c r="AH74" i="8" s="1"/>
  <c r="AI74" i="8" a="1"/>
  <c r="AI74" i="8" s="1"/>
  <c r="AJ74" i="8" a="1"/>
  <c r="AJ74" i="8" s="1"/>
  <c r="AK74" i="8" a="1"/>
  <c r="AK74" i="8" s="1"/>
  <c r="AL74" i="8" a="1"/>
  <c r="AL74" i="8" s="1"/>
  <c r="AM74" i="8" a="1"/>
  <c r="AM74" i="8" s="1"/>
  <c r="AN74" i="8" a="1"/>
  <c r="AN74" i="8" s="1"/>
  <c r="AO74" i="8" a="1"/>
  <c r="AO74" i="8" s="1"/>
  <c r="AP74" i="8" a="1"/>
  <c r="AP74" i="8" s="1"/>
  <c r="AQ74" i="8" a="1"/>
  <c r="AQ74" i="8" s="1"/>
  <c r="AR74" i="8" a="1"/>
  <c r="AR74" i="8" s="1"/>
  <c r="AS74" i="8" a="1"/>
  <c r="AS74" i="8" s="1"/>
  <c r="AT74" i="8" a="1"/>
  <c r="AT74" i="8" s="1"/>
  <c r="AU74" i="8" a="1"/>
  <c r="AU74" i="8" s="1"/>
  <c r="AV74" i="8" a="1"/>
  <c r="AV74" i="8" s="1"/>
  <c r="AW74" i="8" a="1"/>
  <c r="AW74" i="8" s="1"/>
  <c r="H75" i="8" a="1"/>
  <c r="H75" i="8" s="1"/>
  <c r="I75" i="8" a="1"/>
  <c r="I75" i="8" s="1"/>
  <c r="J75" i="8" a="1"/>
  <c r="J75" i="8" s="1"/>
  <c r="K75" i="8" a="1"/>
  <c r="K75" i="8" s="1"/>
  <c r="L75" i="8" a="1"/>
  <c r="L75" i="8" s="1"/>
  <c r="M75" i="8" a="1"/>
  <c r="M75" i="8" s="1"/>
  <c r="N75" i="8" a="1"/>
  <c r="N75" i="8" s="1"/>
  <c r="O75" i="8" a="1"/>
  <c r="O75" i="8" s="1"/>
  <c r="P75" i="8" a="1"/>
  <c r="P75" i="8" s="1"/>
  <c r="Q75" i="8" a="1"/>
  <c r="Q75" i="8" s="1"/>
  <c r="R75" i="8" a="1"/>
  <c r="R75" i="8" s="1"/>
  <c r="S75" i="8" a="1"/>
  <c r="S75" i="8" s="1"/>
  <c r="T75" i="8" a="1"/>
  <c r="T75" i="8" s="1"/>
  <c r="U75" i="8" a="1"/>
  <c r="U75" i="8" s="1"/>
  <c r="V75" i="8" a="1"/>
  <c r="V75" i="8" s="1"/>
  <c r="W75" i="8" a="1"/>
  <c r="W75" i="8" s="1"/>
  <c r="X75" i="8" a="1"/>
  <c r="X75" i="8" s="1"/>
  <c r="Y75" i="8" a="1"/>
  <c r="Y75" i="8" s="1"/>
  <c r="Z75" i="8" a="1"/>
  <c r="Z75" i="8" s="1"/>
  <c r="AA75" i="8" a="1"/>
  <c r="AA75" i="8" s="1"/>
  <c r="AB75" i="8" a="1"/>
  <c r="AB75" i="8" s="1"/>
  <c r="AC75" i="8" a="1"/>
  <c r="AC75" i="8" s="1"/>
  <c r="AD75" i="8" a="1"/>
  <c r="AD75" i="8" s="1"/>
  <c r="AE75" i="8" a="1"/>
  <c r="AE75" i="8" s="1"/>
  <c r="AF75" i="8" a="1"/>
  <c r="AF75" i="8" s="1"/>
  <c r="AG75" i="8" a="1"/>
  <c r="AG75" i="8" s="1"/>
  <c r="AH75" i="8" a="1"/>
  <c r="AH75" i="8" s="1"/>
  <c r="AI75" i="8" a="1"/>
  <c r="AI75" i="8" s="1"/>
  <c r="AJ75" i="8" a="1"/>
  <c r="AJ75" i="8" s="1"/>
  <c r="AK75" i="8" a="1"/>
  <c r="AK75" i="8" s="1"/>
  <c r="AL75" i="8" a="1"/>
  <c r="AL75" i="8" s="1"/>
  <c r="AM75" i="8" a="1"/>
  <c r="AM75" i="8" s="1"/>
  <c r="AN75" i="8" a="1"/>
  <c r="AN75" i="8" s="1"/>
  <c r="AO75" i="8" a="1"/>
  <c r="AO75" i="8" s="1"/>
  <c r="AP75" i="8" a="1"/>
  <c r="AP75" i="8" s="1"/>
  <c r="AQ75" i="8" a="1"/>
  <c r="AQ75" i="8" s="1"/>
  <c r="AR75" i="8" a="1"/>
  <c r="AR75" i="8" s="1"/>
  <c r="AS75" i="8" a="1"/>
  <c r="AS75" i="8" s="1"/>
  <c r="AT75" i="8" a="1"/>
  <c r="AT75" i="8" s="1"/>
  <c r="AU75" i="8" a="1"/>
  <c r="AU75" i="8" s="1"/>
  <c r="AV75" i="8" a="1"/>
  <c r="AV75" i="8" s="1"/>
  <c r="AW75" i="8" a="1"/>
  <c r="AW75" i="8" s="1"/>
  <c r="H76" i="8" a="1"/>
  <c r="H76" i="8" s="1"/>
  <c r="I76" i="8" a="1"/>
  <c r="I76" i="8" s="1"/>
  <c r="J76" i="8" a="1"/>
  <c r="J76" i="8" s="1"/>
  <c r="K76" i="8" a="1"/>
  <c r="K76" i="8" s="1"/>
  <c r="L76" i="8" a="1"/>
  <c r="L76" i="8" s="1"/>
  <c r="M76" i="8" a="1"/>
  <c r="M76" i="8" s="1"/>
  <c r="N76" i="8" a="1"/>
  <c r="N76" i="8" s="1"/>
  <c r="O76" i="8" a="1"/>
  <c r="O76" i="8" s="1"/>
  <c r="P76" i="8" a="1"/>
  <c r="P76" i="8" s="1"/>
  <c r="Q76" i="8" a="1"/>
  <c r="Q76" i="8" s="1"/>
  <c r="R76" i="8" a="1"/>
  <c r="R76" i="8" s="1"/>
  <c r="S76" i="8" a="1"/>
  <c r="S76" i="8" s="1"/>
  <c r="T76" i="8" a="1"/>
  <c r="T76" i="8" s="1"/>
  <c r="U76" i="8" a="1"/>
  <c r="U76" i="8" s="1"/>
  <c r="V76" i="8" a="1"/>
  <c r="V76" i="8" s="1"/>
  <c r="W76" i="8" a="1"/>
  <c r="W76" i="8" s="1"/>
  <c r="X76" i="8" a="1"/>
  <c r="X76" i="8" s="1"/>
  <c r="Y76" i="8" a="1"/>
  <c r="Y76" i="8" s="1"/>
  <c r="Z76" i="8" a="1"/>
  <c r="Z76" i="8" s="1"/>
  <c r="AA76" i="8" a="1"/>
  <c r="AA76" i="8" s="1"/>
  <c r="AB76" i="8" a="1"/>
  <c r="AB76" i="8" s="1"/>
  <c r="AC76" i="8" a="1"/>
  <c r="AC76" i="8" s="1"/>
  <c r="AD76" i="8" a="1"/>
  <c r="AD76" i="8" s="1"/>
  <c r="AE76" i="8" a="1"/>
  <c r="AE76" i="8" s="1"/>
  <c r="AF76" i="8" a="1"/>
  <c r="AF76" i="8" s="1"/>
  <c r="AG76" i="8" a="1"/>
  <c r="AG76" i="8" s="1"/>
  <c r="AH76" i="8" a="1"/>
  <c r="AH76" i="8" s="1"/>
  <c r="AI76" i="8" a="1"/>
  <c r="AI76" i="8" s="1"/>
  <c r="AJ76" i="8" a="1"/>
  <c r="AJ76" i="8" s="1"/>
  <c r="AK76" i="8" a="1"/>
  <c r="AK76" i="8" s="1"/>
  <c r="AL76" i="8" a="1"/>
  <c r="AL76" i="8" s="1"/>
  <c r="AM76" i="8" a="1"/>
  <c r="AM76" i="8" s="1"/>
  <c r="AN76" i="8" a="1"/>
  <c r="AN76" i="8" s="1"/>
  <c r="AO76" i="8" a="1"/>
  <c r="AO76" i="8" s="1"/>
  <c r="AP76" i="8" a="1"/>
  <c r="AP76" i="8" s="1"/>
  <c r="AQ76" i="8" a="1"/>
  <c r="AQ76" i="8" s="1"/>
  <c r="AR76" i="8" a="1"/>
  <c r="AR76" i="8" s="1"/>
  <c r="AS76" i="8" a="1"/>
  <c r="AS76" i="8" s="1"/>
  <c r="AT76" i="8" a="1"/>
  <c r="AT76" i="8" s="1"/>
  <c r="AU76" i="8" a="1"/>
  <c r="AU76" i="8" s="1"/>
  <c r="AV76" i="8" a="1"/>
  <c r="AV76" i="8" s="1"/>
  <c r="AW76" i="8" a="1"/>
  <c r="AW76" i="8" s="1"/>
  <c r="H77" i="8" a="1"/>
  <c r="H77" i="8" s="1"/>
  <c r="I77" i="8" a="1"/>
  <c r="I77" i="8" s="1"/>
  <c r="J77" i="8" a="1"/>
  <c r="J77" i="8" s="1"/>
  <c r="K77" i="8" a="1"/>
  <c r="K77" i="8" s="1"/>
  <c r="L77" i="8" a="1"/>
  <c r="L77" i="8" s="1"/>
  <c r="M77" i="8" a="1"/>
  <c r="M77" i="8" s="1"/>
  <c r="N77" i="8" a="1"/>
  <c r="N77" i="8" s="1"/>
  <c r="O77" i="8" a="1"/>
  <c r="O77" i="8" s="1"/>
  <c r="P77" i="8" a="1"/>
  <c r="P77" i="8" s="1"/>
  <c r="Q77" i="8" a="1"/>
  <c r="Q77" i="8" s="1"/>
  <c r="R77" i="8" a="1"/>
  <c r="R77" i="8" s="1"/>
  <c r="S77" i="8" a="1"/>
  <c r="S77" i="8" s="1"/>
  <c r="T77" i="8" a="1"/>
  <c r="T77" i="8" s="1"/>
  <c r="U77" i="8" a="1"/>
  <c r="U77" i="8" s="1"/>
  <c r="V77" i="8" a="1"/>
  <c r="V77" i="8" s="1"/>
  <c r="W77" i="8" a="1"/>
  <c r="W77" i="8" s="1"/>
  <c r="X77" i="8" a="1"/>
  <c r="X77" i="8" s="1"/>
  <c r="Y77" i="8" a="1"/>
  <c r="Y77" i="8" s="1"/>
  <c r="Z77" i="8" a="1"/>
  <c r="Z77" i="8" s="1"/>
  <c r="AA77" i="8" a="1"/>
  <c r="AA77" i="8" s="1"/>
  <c r="AB77" i="8" a="1"/>
  <c r="AB77" i="8" s="1"/>
  <c r="AC77" i="8" a="1"/>
  <c r="AC77" i="8" s="1"/>
  <c r="AD77" i="8" a="1"/>
  <c r="AD77" i="8" s="1"/>
  <c r="AE77" i="8" a="1"/>
  <c r="AE77" i="8" s="1"/>
  <c r="AF77" i="8" a="1"/>
  <c r="AF77" i="8" s="1"/>
  <c r="AG77" i="8" a="1"/>
  <c r="AG77" i="8" s="1"/>
  <c r="AH77" i="8" a="1"/>
  <c r="AH77" i="8" s="1"/>
  <c r="AI77" i="8" a="1"/>
  <c r="AI77" i="8" s="1"/>
  <c r="AJ77" i="8" a="1"/>
  <c r="AJ77" i="8" s="1"/>
  <c r="AK77" i="8" a="1"/>
  <c r="AK77" i="8" s="1"/>
  <c r="AL77" i="8" a="1"/>
  <c r="AL77" i="8" s="1"/>
  <c r="AM77" i="8" a="1"/>
  <c r="AM77" i="8" s="1"/>
  <c r="AN77" i="8" a="1"/>
  <c r="AN77" i="8" s="1"/>
  <c r="AO77" i="8" a="1"/>
  <c r="AO77" i="8" s="1"/>
  <c r="AP77" i="8" a="1"/>
  <c r="AP77" i="8" s="1"/>
  <c r="AQ77" i="8" a="1"/>
  <c r="AQ77" i="8" s="1"/>
  <c r="AR77" i="8" a="1"/>
  <c r="AR77" i="8" s="1"/>
  <c r="AS77" i="8" a="1"/>
  <c r="AS77" i="8" s="1"/>
  <c r="AT77" i="8" a="1"/>
  <c r="AT77" i="8" s="1"/>
  <c r="AU77" i="8" a="1"/>
  <c r="AU77" i="8" s="1"/>
  <c r="AV77" i="8" a="1"/>
  <c r="AV77" i="8" s="1"/>
  <c r="AW77" i="8" a="1"/>
  <c r="AW77" i="8" s="1"/>
  <c r="H78" i="8" a="1"/>
  <c r="H78" i="8" s="1"/>
  <c r="I78" i="8" a="1"/>
  <c r="I78" i="8" s="1"/>
  <c r="J78" i="8" a="1"/>
  <c r="J78" i="8" s="1"/>
  <c r="K78" i="8" a="1"/>
  <c r="K78" i="8" s="1"/>
  <c r="L78" i="8" a="1"/>
  <c r="L78" i="8" s="1"/>
  <c r="M78" i="8" a="1"/>
  <c r="M78" i="8" s="1"/>
  <c r="N78" i="8" a="1"/>
  <c r="N78" i="8" s="1"/>
  <c r="O78" i="8" a="1"/>
  <c r="O78" i="8" s="1"/>
  <c r="P78" i="8" a="1"/>
  <c r="P78" i="8" s="1"/>
  <c r="Q78" i="8" a="1"/>
  <c r="Q78" i="8" s="1"/>
  <c r="R78" i="8" a="1"/>
  <c r="R78" i="8" s="1"/>
  <c r="S78" i="8" a="1"/>
  <c r="S78" i="8" s="1"/>
  <c r="T78" i="8" a="1"/>
  <c r="T78" i="8" s="1"/>
  <c r="U78" i="8" a="1"/>
  <c r="U78" i="8" s="1"/>
  <c r="V78" i="8" a="1"/>
  <c r="V78" i="8" s="1"/>
  <c r="W78" i="8" a="1"/>
  <c r="W78" i="8" s="1"/>
  <c r="X78" i="8" a="1"/>
  <c r="X78" i="8" s="1"/>
  <c r="Y78" i="8" a="1"/>
  <c r="Y78" i="8" s="1"/>
  <c r="Z78" i="8" a="1"/>
  <c r="Z78" i="8" s="1"/>
  <c r="AA78" i="8" a="1"/>
  <c r="AA78" i="8" s="1"/>
  <c r="AB78" i="8" a="1"/>
  <c r="AB78" i="8" s="1"/>
  <c r="AC78" i="8" a="1"/>
  <c r="AC78" i="8" s="1"/>
  <c r="AD78" i="8" a="1"/>
  <c r="AD78" i="8" s="1"/>
  <c r="AE78" i="8" a="1"/>
  <c r="AE78" i="8" s="1"/>
  <c r="AF78" i="8" a="1"/>
  <c r="AF78" i="8" s="1"/>
  <c r="AG78" i="8" a="1"/>
  <c r="AG78" i="8" s="1"/>
  <c r="AH78" i="8" a="1"/>
  <c r="AH78" i="8" s="1"/>
  <c r="AI78" i="8" a="1"/>
  <c r="AI78" i="8" s="1"/>
  <c r="AJ78" i="8" a="1"/>
  <c r="AJ78" i="8" s="1"/>
  <c r="AK78" i="8" a="1"/>
  <c r="AK78" i="8" s="1"/>
  <c r="AL78" i="8" a="1"/>
  <c r="AL78" i="8" s="1"/>
  <c r="AM78" i="8" a="1"/>
  <c r="AM78" i="8" s="1"/>
  <c r="AN78" i="8" a="1"/>
  <c r="AN78" i="8" s="1"/>
  <c r="AO78" i="8" a="1"/>
  <c r="AO78" i="8" s="1"/>
  <c r="AP78" i="8" a="1"/>
  <c r="AP78" i="8" s="1"/>
  <c r="AQ78" i="8" a="1"/>
  <c r="AQ78" i="8" s="1"/>
  <c r="AR78" i="8" a="1"/>
  <c r="AR78" i="8" s="1"/>
  <c r="AS78" i="8" a="1"/>
  <c r="AS78" i="8" s="1"/>
  <c r="AT78" i="8" a="1"/>
  <c r="AT78" i="8" s="1"/>
  <c r="AU78" i="8" a="1"/>
  <c r="AU78" i="8" s="1"/>
  <c r="AV78" i="8" a="1"/>
  <c r="AV78" i="8" s="1"/>
  <c r="AW78" i="8" a="1"/>
  <c r="AW78" i="8" s="1"/>
  <c r="H79" i="8" a="1"/>
  <c r="H79" i="8" s="1"/>
  <c r="I79" i="8" a="1"/>
  <c r="I79" i="8" s="1"/>
  <c r="J79" i="8" a="1"/>
  <c r="J79" i="8" s="1"/>
  <c r="K79" i="8" a="1"/>
  <c r="K79" i="8" s="1"/>
  <c r="L79" i="8" a="1"/>
  <c r="L79" i="8" s="1"/>
  <c r="M79" i="8" a="1"/>
  <c r="M79" i="8" s="1"/>
  <c r="N79" i="8" a="1"/>
  <c r="N79" i="8" s="1"/>
  <c r="O79" i="8" a="1"/>
  <c r="O79" i="8" s="1"/>
  <c r="P79" i="8" a="1"/>
  <c r="P79" i="8" s="1"/>
  <c r="Q79" i="8" a="1"/>
  <c r="Q79" i="8" s="1"/>
  <c r="R79" i="8" a="1"/>
  <c r="R79" i="8" s="1"/>
  <c r="S79" i="8" a="1"/>
  <c r="S79" i="8" s="1"/>
  <c r="T79" i="8" a="1"/>
  <c r="T79" i="8" s="1"/>
  <c r="U79" i="8" a="1"/>
  <c r="U79" i="8" s="1"/>
  <c r="V79" i="8" a="1"/>
  <c r="V79" i="8" s="1"/>
  <c r="W79" i="8" a="1"/>
  <c r="W79" i="8" s="1"/>
  <c r="X79" i="8" a="1"/>
  <c r="X79" i="8" s="1"/>
  <c r="Y79" i="8" a="1"/>
  <c r="Y79" i="8" s="1"/>
  <c r="Z79" i="8" a="1"/>
  <c r="Z79" i="8" s="1"/>
  <c r="AA79" i="8" a="1"/>
  <c r="AA79" i="8" s="1"/>
  <c r="AB79" i="8" a="1"/>
  <c r="AB79" i="8" s="1"/>
  <c r="AC79" i="8" a="1"/>
  <c r="AC79" i="8" s="1"/>
  <c r="AD79" i="8" a="1"/>
  <c r="AD79" i="8" s="1"/>
  <c r="AE79" i="8" a="1"/>
  <c r="AE79" i="8" s="1"/>
  <c r="AF79" i="8" a="1"/>
  <c r="AF79" i="8" s="1"/>
  <c r="AG79" i="8" a="1"/>
  <c r="AG79" i="8" s="1"/>
  <c r="AH79" i="8" a="1"/>
  <c r="AH79" i="8" s="1"/>
  <c r="AI79" i="8" a="1"/>
  <c r="AI79" i="8" s="1"/>
  <c r="AJ79" i="8" a="1"/>
  <c r="AJ79" i="8" s="1"/>
  <c r="AK79" i="8" a="1"/>
  <c r="AK79" i="8" s="1"/>
  <c r="AL79" i="8" a="1"/>
  <c r="AL79" i="8" s="1"/>
  <c r="AM79" i="8" a="1"/>
  <c r="AM79" i="8" s="1"/>
  <c r="AN79" i="8" a="1"/>
  <c r="AN79" i="8" s="1"/>
  <c r="AO79" i="8" a="1"/>
  <c r="AO79" i="8" s="1"/>
  <c r="AP79" i="8" a="1"/>
  <c r="AP79" i="8" s="1"/>
  <c r="AQ79" i="8" a="1"/>
  <c r="AQ79" i="8" s="1"/>
  <c r="AR79" i="8" a="1"/>
  <c r="AR79" i="8" s="1"/>
  <c r="AS79" i="8" a="1"/>
  <c r="AS79" i="8" s="1"/>
  <c r="AT79" i="8" a="1"/>
  <c r="AT79" i="8" s="1"/>
  <c r="AU79" i="8" a="1"/>
  <c r="AU79" i="8" s="1"/>
  <c r="AV79" i="8" a="1"/>
  <c r="AV79" i="8" s="1"/>
  <c r="AW79" i="8" a="1"/>
  <c r="AW79" i="8" s="1"/>
  <c r="H80" i="8" a="1"/>
  <c r="H80" i="8" s="1"/>
  <c r="I80" i="8" a="1"/>
  <c r="I80" i="8" s="1"/>
  <c r="J80" i="8" a="1"/>
  <c r="J80" i="8" s="1"/>
  <c r="K80" i="8" a="1"/>
  <c r="K80" i="8" s="1"/>
  <c r="L80" i="8" a="1"/>
  <c r="L80" i="8" s="1"/>
  <c r="M80" i="8" a="1"/>
  <c r="M80" i="8" s="1"/>
  <c r="N80" i="8" a="1"/>
  <c r="N80" i="8" s="1"/>
  <c r="O80" i="8" a="1"/>
  <c r="O80" i="8" s="1"/>
  <c r="P80" i="8" a="1"/>
  <c r="P80" i="8" s="1"/>
  <c r="Q80" i="8" a="1"/>
  <c r="Q80" i="8" s="1"/>
  <c r="R80" i="8" a="1"/>
  <c r="R80" i="8" s="1"/>
  <c r="S80" i="8" a="1"/>
  <c r="S80" i="8" s="1"/>
  <c r="T80" i="8" a="1"/>
  <c r="T80" i="8" s="1"/>
  <c r="U80" i="8" a="1"/>
  <c r="U80" i="8" s="1"/>
  <c r="V80" i="8" a="1"/>
  <c r="V80" i="8" s="1"/>
  <c r="W80" i="8" a="1"/>
  <c r="W80" i="8" s="1"/>
  <c r="X80" i="8" a="1"/>
  <c r="X80" i="8" s="1"/>
  <c r="Y80" i="8" a="1"/>
  <c r="Y80" i="8" s="1"/>
  <c r="Z80" i="8" a="1"/>
  <c r="Z80" i="8" s="1"/>
  <c r="AA80" i="8" a="1"/>
  <c r="AA80" i="8" s="1"/>
  <c r="AB80" i="8" a="1"/>
  <c r="AB80" i="8" s="1"/>
  <c r="AC80" i="8" a="1"/>
  <c r="AC80" i="8" s="1"/>
  <c r="AD80" i="8" a="1"/>
  <c r="AD80" i="8" s="1"/>
  <c r="AE80" i="8" a="1"/>
  <c r="AE80" i="8" s="1"/>
  <c r="AF80" i="8" a="1"/>
  <c r="AF80" i="8" s="1"/>
  <c r="AG80" i="8" a="1"/>
  <c r="AG80" i="8" s="1"/>
  <c r="AH80" i="8" a="1"/>
  <c r="AH80" i="8" s="1"/>
  <c r="AI80" i="8" a="1"/>
  <c r="AI80" i="8" s="1"/>
  <c r="AJ80" i="8" a="1"/>
  <c r="AJ80" i="8" s="1"/>
  <c r="AK80" i="8" a="1"/>
  <c r="AK80" i="8" s="1"/>
  <c r="AL80" i="8" a="1"/>
  <c r="AL80" i="8" s="1"/>
  <c r="AM80" i="8" a="1"/>
  <c r="AM80" i="8" s="1"/>
  <c r="AN80" i="8" a="1"/>
  <c r="AN80" i="8" s="1"/>
  <c r="AO80" i="8" a="1"/>
  <c r="AO80" i="8" s="1"/>
  <c r="AP80" i="8" a="1"/>
  <c r="AP80" i="8" s="1"/>
  <c r="AQ80" i="8" a="1"/>
  <c r="AQ80" i="8" s="1"/>
  <c r="AR80" i="8" a="1"/>
  <c r="AR80" i="8" s="1"/>
  <c r="AS80" i="8" a="1"/>
  <c r="AS80" i="8" s="1"/>
  <c r="AT80" i="8" a="1"/>
  <c r="AT80" i="8" s="1"/>
  <c r="AU80" i="8" a="1"/>
  <c r="AU80" i="8" s="1"/>
  <c r="AV80" i="8" a="1"/>
  <c r="AV80" i="8" s="1"/>
  <c r="AW80" i="8" a="1"/>
  <c r="AW80" i="8" s="1"/>
  <c r="H81" i="8" a="1"/>
  <c r="H81" i="8" s="1"/>
  <c r="I81" i="8" a="1"/>
  <c r="I81" i="8" s="1"/>
  <c r="J81" i="8" a="1"/>
  <c r="J81" i="8" s="1"/>
  <c r="K81" i="8" a="1"/>
  <c r="K81" i="8" s="1"/>
  <c r="L81" i="8" a="1"/>
  <c r="L81" i="8" s="1"/>
  <c r="M81" i="8" a="1"/>
  <c r="M81" i="8" s="1"/>
  <c r="N81" i="8" a="1"/>
  <c r="N81" i="8" s="1"/>
  <c r="O81" i="8" a="1"/>
  <c r="O81" i="8" s="1"/>
  <c r="P81" i="8" a="1"/>
  <c r="P81" i="8" s="1"/>
  <c r="Q81" i="8" a="1"/>
  <c r="Q81" i="8" s="1"/>
  <c r="R81" i="8" a="1"/>
  <c r="R81" i="8" s="1"/>
  <c r="S81" i="8" a="1"/>
  <c r="S81" i="8" s="1"/>
  <c r="T81" i="8" a="1"/>
  <c r="T81" i="8" s="1"/>
  <c r="U81" i="8" a="1"/>
  <c r="U81" i="8" s="1"/>
  <c r="V81" i="8" a="1"/>
  <c r="V81" i="8" s="1"/>
  <c r="W81" i="8" a="1"/>
  <c r="W81" i="8" s="1"/>
  <c r="X81" i="8" a="1"/>
  <c r="X81" i="8" s="1"/>
  <c r="Y81" i="8" a="1"/>
  <c r="Y81" i="8" s="1"/>
  <c r="Z81" i="8" a="1"/>
  <c r="Z81" i="8" s="1"/>
  <c r="AA81" i="8" a="1"/>
  <c r="AA81" i="8" s="1"/>
  <c r="AB81" i="8" a="1"/>
  <c r="AB81" i="8" s="1"/>
  <c r="AC81" i="8" a="1"/>
  <c r="AC81" i="8" s="1"/>
  <c r="AD81" i="8" a="1"/>
  <c r="AD81" i="8" s="1"/>
  <c r="AE81" i="8" a="1"/>
  <c r="AE81" i="8" s="1"/>
  <c r="AF81" i="8" a="1"/>
  <c r="AF81" i="8" s="1"/>
  <c r="AG81" i="8" a="1"/>
  <c r="AG81" i="8" s="1"/>
  <c r="AH81" i="8" a="1"/>
  <c r="AH81" i="8" s="1"/>
  <c r="AI81" i="8" a="1"/>
  <c r="AI81" i="8" s="1"/>
  <c r="AJ81" i="8" a="1"/>
  <c r="AJ81" i="8" s="1"/>
  <c r="AK81" i="8" a="1"/>
  <c r="AK81" i="8" s="1"/>
  <c r="AL81" i="8" a="1"/>
  <c r="AL81" i="8" s="1"/>
  <c r="AM81" i="8" a="1"/>
  <c r="AM81" i="8" s="1"/>
  <c r="AN81" i="8" a="1"/>
  <c r="AN81" i="8" s="1"/>
  <c r="AO81" i="8" a="1"/>
  <c r="AO81" i="8" s="1"/>
  <c r="AP81" i="8" a="1"/>
  <c r="AP81" i="8" s="1"/>
  <c r="AQ81" i="8" a="1"/>
  <c r="AQ81" i="8" s="1"/>
  <c r="AR81" i="8" a="1"/>
  <c r="AR81" i="8" s="1"/>
  <c r="AS81" i="8" a="1"/>
  <c r="AS81" i="8" s="1"/>
  <c r="AT81" i="8" a="1"/>
  <c r="AT81" i="8" s="1"/>
  <c r="AU81" i="8" a="1"/>
  <c r="AU81" i="8" s="1"/>
  <c r="AV81" i="8" a="1"/>
  <c r="AV81" i="8" s="1"/>
  <c r="AW81" i="8" a="1"/>
  <c r="AW81" i="8" s="1"/>
  <c r="H82" i="8" a="1"/>
  <c r="H82" i="8" s="1"/>
  <c r="I82" i="8" a="1"/>
  <c r="I82" i="8" s="1"/>
  <c r="J82" i="8" a="1"/>
  <c r="J82" i="8" s="1"/>
  <c r="K82" i="8" a="1"/>
  <c r="K82" i="8" s="1"/>
  <c r="L82" i="8" a="1"/>
  <c r="L82" i="8" s="1"/>
  <c r="M82" i="8" a="1"/>
  <c r="M82" i="8" s="1"/>
  <c r="N82" i="8" a="1"/>
  <c r="N82" i="8" s="1"/>
  <c r="O82" i="8" a="1"/>
  <c r="O82" i="8" s="1"/>
  <c r="P82" i="8" a="1"/>
  <c r="P82" i="8" s="1"/>
  <c r="Q82" i="8" a="1"/>
  <c r="Q82" i="8" s="1"/>
  <c r="R82" i="8" a="1"/>
  <c r="R82" i="8" s="1"/>
  <c r="S82" i="8" a="1"/>
  <c r="S82" i="8" s="1"/>
  <c r="T82" i="8" a="1"/>
  <c r="T82" i="8" s="1"/>
  <c r="U82" i="8" a="1"/>
  <c r="U82" i="8" s="1"/>
  <c r="V82" i="8" a="1"/>
  <c r="V82" i="8" s="1"/>
  <c r="W82" i="8" a="1"/>
  <c r="W82" i="8" s="1"/>
  <c r="X82" i="8" a="1"/>
  <c r="X82" i="8" s="1"/>
  <c r="Y82" i="8" a="1"/>
  <c r="Y82" i="8" s="1"/>
  <c r="Z82" i="8" a="1"/>
  <c r="Z82" i="8" s="1"/>
  <c r="AA82" i="8" a="1"/>
  <c r="AA82" i="8" s="1"/>
  <c r="AB82" i="8" a="1"/>
  <c r="AB82" i="8" s="1"/>
  <c r="AC82" i="8" a="1"/>
  <c r="AC82" i="8" s="1"/>
  <c r="AD82" i="8" a="1"/>
  <c r="AD82" i="8" s="1"/>
  <c r="AE82" i="8" a="1"/>
  <c r="AE82" i="8" s="1"/>
  <c r="AF82" i="8" a="1"/>
  <c r="AF82" i="8" s="1"/>
  <c r="AG82" i="8" a="1"/>
  <c r="AG82" i="8" s="1"/>
  <c r="AH82" i="8" a="1"/>
  <c r="AH82" i="8" s="1"/>
  <c r="AI82" i="8" a="1"/>
  <c r="AI82" i="8" s="1"/>
  <c r="AJ82" i="8" a="1"/>
  <c r="AJ82" i="8" s="1"/>
  <c r="AK82" i="8" a="1"/>
  <c r="AK82" i="8" s="1"/>
  <c r="AL82" i="8" a="1"/>
  <c r="AL82" i="8" s="1"/>
  <c r="AM82" i="8" a="1"/>
  <c r="AM82" i="8" s="1"/>
  <c r="AN82" i="8" a="1"/>
  <c r="AN82" i="8" s="1"/>
  <c r="AO82" i="8" a="1"/>
  <c r="AO82" i="8" s="1"/>
  <c r="AP82" i="8" a="1"/>
  <c r="AP82" i="8" s="1"/>
  <c r="AQ82" i="8" a="1"/>
  <c r="AQ82" i="8" s="1"/>
  <c r="AR82" i="8" a="1"/>
  <c r="AR82" i="8" s="1"/>
  <c r="AS82" i="8" a="1"/>
  <c r="AS82" i="8" s="1"/>
  <c r="AT82" i="8" a="1"/>
  <c r="AT82" i="8" s="1"/>
  <c r="AU82" i="8" a="1"/>
  <c r="AU82" i="8" s="1"/>
  <c r="AV82" i="8" a="1"/>
  <c r="AV82" i="8" s="1"/>
  <c r="AW82" i="8" a="1"/>
  <c r="AW82" i="8" s="1"/>
  <c r="H83" i="8" a="1"/>
  <c r="H83" i="8" s="1"/>
  <c r="I83" i="8" a="1"/>
  <c r="I83" i="8" s="1"/>
  <c r="J83" i="8" a="1"/>
  <c r="J83" i="8" s="1"/>
  <c r="K83" i="8" a="1"/>
  <c r="K83" i="8" s="1"/>
  <c r="L83" i="8" a="1"/>
  <c r="L83" i="8" s="1"/>
  <c r="M83" i="8" a="1"/>
  <c r="M83" i="8" s="1"/>
  <c r="N83" i="8" a="1"/>
  <c r="N83" i="8" s="1"/>
  <c r="O83" i="8" a="1"/>
  <c r="O83" i="8" s="1"/>
  <c r="P83" i="8" a="1"/>
  <c r="P83" i="8" s="1"/>
  <c r="Q83" i="8" a="1"/>
  <c r="Q83" i="8" s="1"/>
  <c r="R83" i="8" a="1"/>
  <c r="R83" i="8" s="1"/>
  <c r="S83" i="8" a="1"/>
  <c r="S83" i="8" s="1"/>
  <c r="T83" i="8" a="1"/>
  <c r="T83" i="8" s="1"/>
  <c r="U83" i="8" a="1"/>
  <c r="U83" i="8" s="1"/>
  <c r="V83" i="8" a="1"/>
  <c r="V83" i="8" s="1"/>
  <c r="W83" i="8" a="1"/>
  <c r="W83" i="8" s="1"/>
  <c r="X83" i="8" a="1"/>
  <c r="X83" i="8" s="1"/>
  <c r="Y83" i="8" a="1"/>
  <c r="Y83" i="8" s="1"/>
  <c r="Z83" i="8" a="1"/>
  <c r="Z83" i="8" s="1"/>
  <c r="AA83" i="8" a="1"/>
  <c r="AA83" i="8" s="1"/>
  <c r="AB83" i="8" a="1"/>
  <c r="AB83" i="8" s="1"/>
  <c r="AC83" i="8" a="1"/>
  <c r="AC83" i="8" s="1"/>
  <c r="AD83" i="8" a="1"/>
  <c r="AD83" i="8" s="1"/>
  <c r="AE83" i="8" a="1"/>
  <c r="AE83" i="8" s="1"/>
  <c r="AF83" i="8" a="1"/>
  <c r="AF83" i="8" s="1"/>
  <c r="AG83" i="8" a="1"/>
  <c r="AG83" i="8" s="1"/>
  <c r="AH83" i="8" a="1"/>
  <c r="AH83" i="8" s="1"/>
  <c r="AI83" i="8" a="1"/>
  <c r="AI83" i="8" s="1"/>
  <c r="AJ83" i="8" a="1"/>
  <c r="AJ83" i="8" s="1"/>
  <c r="AK83" i="8" a="1"/>
  <c r="AK83" i="8" s="1"/>
  <c r="AL83" i="8" a="1"/>
  <c r="AL83" i="8" s="1"/>
  <c r="AM83" i="8" a="1"/>
  <c r="AM83" i="8" s="1"/>
  <c r="AN83" i="8" a="1"/>
  <c r="AN83" i="8" s="1"/>
  <c r="AO83" i="8" a="1"/>
  <c r="AO83" i="8" s="1"/>
  <c r="AP83" i="8" a="1"/>
  <c r="AP83" i="8" s="1"/>
  <c r="AQ83" i="8" a="1"/>
  <c r="AQ83" i="8" s="1"/>
  <c r="AR83" i="8" a="1"/>
  <c r="AR83" i="8" s="1"/>
  <c r="AS83" i="8" a="1"/>
  <c r="AS83" i="8" s="1"/>
  <c r="AT83" i="8" a="1"/>
  <c r="AT83" i="8" s="1"/>
  <c r="AU83" i="8" a="1"/>
  <c r="AU83" i="8" s="1"/>
  <c r="AV83" i="8" a="1"/>
  <c r="AV83" i="8" s="1"/>
  <c r="AW83" i="8" a="1"/>
  <c r="AW83" i="8" s="1"/>
  <c r="H84" i="8" a="1"/>
  <c r="H84" i="8" s="1"/>
  <c r="I84" i="8" a="1"/>
  <c r="I84" i="8" s="1"/>
  <c r="J84" i="8" a="1"/>
  <c r="J84" i="8" s="1"/>
  <c r="K84" i="8" a="1"/>
  <c r="K84" i="8" s="1"/>
  <c r="L84" i="8" a="1"/>
  <c r="L84" i="8" s="1"/>
  <c r="M84" i="8" a="1"/>
  <c r="M84" i="8" s="1"/>
  <c r="N84" i="8" a="1"/>
  <c r="N84" i="8" s="1"/>
  <c r="O84" i="8" a="1"/>
  <c r="O84" i="8" s="1"/>
  <c r="P84" i="8" a="1"/>
  <c r="P84" i="8" s="1"/>
  <c r="Q84" i="8" a="1"/>
  <c r="Q84" i="8" s="1"/>
  <c r="R84" i="8" a="1"/>
  <c r="R84" i="8" s="1"/>
  <c r="S84" i="8" a="1"/>
  <c r="S84" i="8" s="1"/>
  <c r="T84" i="8" a="1"/>
  <c r="T84" i="8" s="1"/>
  <c r="U84" i="8" a="1"/>
  <c r="U84" i="8" s="1"/>
  <c r="V84" i="8" a="1"/>
  <c r="V84" i="8" s="1"/>
  <c r="W84" i="8" a="1"/>
  <c r="W84" i="8" s="1"/>
  <c r="X84" i="8" a="1"/>
  <c r="X84" i="8" s="1"/>
  <c r="Y84" i="8" a="1"/>
  <c r="Y84" i="8" s="1"/>
  <c r="Z84" i="8" a="1"/>
  <c r="Z84" i="8" s="1"/>
  <c r="AA84" i="8" a="1"/>
  <c r="AA84" i="8" s="1"/>
  <c r="AB84" i="8" a="1"/>
  <c r="AB84" i="8" s="1"/>
  <c r="AC84" i="8" a="1"/>
  <c r="AC84" i="8" s="1"/>
  <c r="AD84" i="8" a="1"/>
  <c r="AD84" i="8" s="1"/>
  <c r="AE84" i="8" a="1"/>
  <c r="AE84" i="8" s="1"/>
  <c r="AF84" i="8" a="1"/>
  <c r="AF84" i="8" s="1"/>
  <c r="AG84" i="8" a="1"/>
  <c r="AG84" i="8" s="1"/>
  <c r="AH84" i="8" a="1"/>
  <c r="AH84" i="8" s="1"/>
  <c r="AI84" i="8" a="1"/>
  <c r="AI84" i="8" s="1"/>
  <c r="AJ84" i="8" a="1"/>
  <c r="AJ84" i="8" s="1"/>
  <c r="AK84" i="8" a="1"/>
  <c r="AK84" i="8" s="1"/>
  <c r="AL84" i="8" a="1"/>
  <c r="AL84" i="8" s="1"/>
  <c r="AM84" i="8" a="1"/>
  <c r="AM84" i="8" s="1"/>
  <c r="AN84" i="8" a="1"/>
  <c r="AN84" i="8" s="1"/>
  <c r="AO84" i="8" a="1"/>
  <c r="AO84" i="8" s="1"/>
  <c r="AP84" i="8" a="1"/>
  <c r="AP84" i="8" s="1"/>
  <c r="AQ84" i="8" a="1"/>
  <c r="AQ84" i="8" s="1"/>
  <c r="AR84" i="8" a="1"/>
  <c r="AR84" i="8" s="1"/>
  <c r="AS84" i="8" a="1"/>
  <c r="AS84" i="8" s="1"/>
  <c r="AT84" i="8" a="1"/>
  <c r="AT84" i="8" s="1"/>
  <c r="AU84" i="8" a="1"/>
  <c r="AU84" i="8" s="1"/>
  <c r="AV84" i="8" a="1"/>
  <c r="AV84" i="8" s="1"/>
  <c r="AW84" i="8" a="1"/>
  <c r="AW84" i="8" s="1"/>
  <c r="H85" i="8" a="1"/>
  <c r="H85" i="8" s="1"/>
  <c r="I85" i="8" a="1"/>
  <c r="I85" i="8" s="1"/>
  <c r="J85" i="8" a="1"/>
  <c r="J85" i="8" s="1"/>
  <c r="K85" i="8" a="1"/>
  <c r="K85" i="8" s="1"/>
  <c r="L85" i="8" a="1"/>
  <c r="L85" i="8" s="1"/>
  <c r="M85" i="8" a="1"/>
  <c r="M85" i="8" s="1"/>
  <c r="N85" i="8" a="1"/>
  <c r="N85" i="8" s="1"/>
  <c r="O85" i="8" a="1"/>
  <c r="O85" i="8" s="1"/>
  <c r="P85" i="8" a="1"/>
  <c r="P85" i="8" s="1"/>
  <c r="Q85" i="8" a="1"/>
  <c r="Q85" i="8" s="1"/>
  <c r="R85" i="8" a="1"/>
  <c r="R85" i="8" s="1"/>
  <c r="S85" i="8" a="1"/>
  <c r="S85" i="8" s="1"/>
  <c r="T85" i="8" a="1"/>
  <c r="T85" i="8" s="1"/>
  <c r="U85" i="8" a="1"/>
  <c r="U85" i="8" s="1"/>
  <c r="V85" i="8" a="1"/>
  <c r="V85" i="8" s="1"/>
  <c r="W85" i="8" a="1"/>
  <c r="W85" i="8" s="1"/>
  <c r="X85" i="8" a="1"/>
  <c r="X85" i="8" s="1"/>
  <c r="Y85" i="8" a="1"/>
  <c r="Y85" i="8" s="1"/>
  <c r="Z85" i="8" a="1"/>
  <c r="Z85" i="8" s="1"/>
  <c r="AA85" i="8" a="1"/>
  <c r="AA85" i="8" s="1"/>
  <c r="AB85" i="8" a="1"/>
  <c r="AB85" i="8" s="1"/>
  <c r="AC85" i="8" a="1"/>
  <c r="AC85" i="8" s="1"/>
  <c r="AD85" i="8" a="1"/>
  <c r="AD85" i="8" s="1"/>
  <c r="AE85" i="8" a="1"/>
  <c r="AE85" i="8" s="1"/>
  <c r="AF85" i="8" a="1"/>
  <c r="AF85" i="8" s="1"/>
  <c r="AG85" i="8" a="1"/>
  <c r="AG85" i="8" s="1"/>
  <c r="AH85" i="8" a="1"/>
  <c r="AH85" i="8" s="1"/>
  <c r="AI85" i="8" a="1"/>
  <c r="AI85" i="8" s="1"/>
  <c r="AJ85" i="8" a="1"/>
  <c r="AJ85" i="8" s="1"/>
  <c r="AK85" i="8" a="1"/>
  <c r="AK85" i="8" s="1"/>
  <c r="AL85" i="8" a="1"/>
  <c r="AL85" i="8" s="1"/>
  <c r="AM85" i="8" a="1"/>
  <c r="AM85" i="8" s="1"/>
  <c r="AN85" i="8" a="1"/>
  <c r="AN85" i="8" s="1"/>
  <c r="AO85" i="8" a="1"/>
  <c r="AO85" i="8" s="1"/>
  <c r="AP85" i="8" a="1"/>
  <c r="AP85" i="8" s="1"/>
  <c r="AQ85" i="8" a="1"/>
  <c r="AQ85" i="8" s="1"/>
  <c r="AR85" i="8" a="1"/>
  <c r="AR85" i="8" s="1"/>
  <c r="AS85" i="8" a="1"/>
  <c r="AS85" i="8" s="1"/>
  <c r="AT85" i="8" a="1"/>
  <c r="AT85" i="8" s="1"/>
  <c r="AU85" i="8" a="1"/>
  <c r="AU85" i="8" s="1"/>
  <c r="AV85" i="8" a="1"/>
  <c r="AV85" i="8" s="1"/>
  <c r="AW85" i="8" a="1"/>
  <c r="AW85" i="8" s="1"/>
  <c r="H86" i="8" a="1"/>
  <c r="H86" i="8" s="1"/>
  <c r="I86" i="8" a="1"/>
  <c r="I86" i="8" s="1"/>
  <c r="J86" i="8" a="1"/>
  <c r="J86" i="8" s="1"/>
  <c r="K86" i="8" a="1"/>
  <c r="K86" i="8" s="1"/>
  <c r="L86" i="8" a="1"/>
  <c r="L86" i="8" s="1"/>
  <c r="M86" i="8" a="1"/>
  <c r="M86" i="8" s="1"/>
  <c r="N86" i="8" a="1"/>
  <c r="N86" i="8" s="1"/>
  <c r="O86" i="8" a="1"/>
  <c r="O86" i="8" s="1"/>
  <c r="P86" i="8" a="1"/>
  <c r="P86" i="8" s="1"/>
  <c r="Q86" i="8" a="1"/>
  <c r="Q86" i="8" s="1"/>
  <c r="R86" i="8" a="1"/>
  <c r="R86" i="8" s="1"/>
  <c r="S86" i="8" a="1"/>
  <c r="S86" i="8" s="1"/>
  <c r="T86" i="8" a="1"/>
  <c r="T86" i="8" s="1"/>
  <c r="U86" i="8" a="1"/>
  <c r="U86" i="8" s="1"/>
  <c r="V86" i="8" a="1"/>
  <c r="V86" i="8" s="1"/>
  <c r="W86" i="8" a="1"/>
  <c r="W86" i="8" s="1"/>
  <c r="X86" i="8" a="1"/>
  <c r="X86" i="8" s="1"/>
  <c r="Y86" i="8" a="1"/>
  <c r="Y86" i="8" s="1"/>
  <c r="Z86" i="8" a="1"/>
  <c r="Z86" i="8" s="1"/>
  <c r="AA86" i="8" a="1"/>
  <c r="AA86" i="8" s="1"/>
  <c r="AB86" i="8" a="1"/>
  <c r="AB86" i="8" s="1"/>
  <c r="AC86" i="8" a="1"/>
  <c r="AC86" i="8" s="1"/>
  <c r="AD86" i="8" a="1"/>
  <c r="AD86" i="8" s="1"/>
  <c r="AE86" i="8" a="1"/>
  <c r="AE86" i="8" s="1"/>
  <c r="AF86" i="8" a="1"/>
  <c r="AF86" i="8" s="1"/>
  <c r="AG86" i="8" a="1"/>
  <c r="AG86" i="8" s="1"/>
  <c r="AH86" i="8" a="1"/>
  <c r="AH86" i="8" s="1"/>
  <c r="AI86" i="8" a="1"/>
  <c r="AI86" i="8" s="1"/>
  <c r="AJ86" i="8" a="1"/>
  <c r="AJ86" i="8" s="1"/>
  <c r="AK86" i="8" a="1"/>
  <c r="AK86" i="8" s="1"/>
  <c r="AL86" i="8" a="1"/>
  <c r="AL86" i="8" s="1"/>
  <c r="AM86" i="8" a="1"/>
  <c r="AM86" i="8" s="1"/>
  <c r="AN86" i="8" a="1"/>
  <c r="AN86" i="8" s="1"/>
  <c r="AO86" i="8" a="1"/>
  <c r="AO86" i="8" s="1"/>
  <c r="AP86" i="8" a="1"/>
  <c r="AP86" i="8" s="1"/>
  <c r="AQ86" i="8" a="1"/>
  <c r="AQ86" i="8" s="1"/>
  <c r="AR86" i="8" a="1"/>
  <c r="AR86" i="8" s="1"/>
  <c r="AS86" i="8" a="1"/>
  <c r="AS86" i="8" s="1"/>
  <c r="AT86" i="8" a="1"/>
  <c r="AT86" i="8" s="1"/>
  <c r="AU86" i="8" a="1"/>
  <c r="AU86" i="8" s="1"/>
  <c r="AV86" i="8" a="1"/>
  <c r="AV86" i="8" s="1"/>
  <c r="AW86" i="8" a="1"/>
  <c r="AW86" i="8" s="1"/>
  <c r="H87" i="8" a="1"/>
  <c r="H87" i="8" s="1"/>
  <c r="I87" i="8" a="1"/>
  <c r="I87" i="8" s="1"/>
  <c r="J87" i="8" a="1"/>
  <c r="J87" i="8" s="1"/>
  <c r="K87" i="8" a="1"/>
  <c r="K87" i="8" s="1"/>
  <c r="L87" i="8" a="1"/>
  <c r="L87" i="8" s="1"/>
  <c r="M87" i="8" a="1"/>
  <c r="M87" i="8" s="1"/>
  <c r="N87" i="8" a="1"/>
  <c r="N87" i="8" s="1"/>
  <c r="O87" i="8" a="1"/>
  <c r="O87" i="8" s="1"/>
  <c r="P87" i="8" a="1"/>
  <c r="P87" i="8" s="1"/>
  <c r="Q87" i="8" a="1"/>
  <c r="Q87" i="8" s="1"/>
  <c r="R87" i="8" a="1"/>
  <c r="R87" i="8" s="1"/>
  <c r="S87" i="8" a="1"/>
  <c r="S87" i="8" s="1"/>
  <c r="T87" i="8" a="1"/>
  <c r="T87" i="8" s="1"/>
  <c r="U87" i="8" a="1"/>
  <c r="U87" i="8" s="1"/>
  <c r="V87" i="8" a="1"/>
  <c r="V87" i="8" s="1"/>
  <c r="W87" i="8" a="1"/>
  <c r="W87" i="8" s="1"/>
  <c r="X87" i="8" a="1"/>
  <c r="X87" i="8" s="1"/>
  <c r="Y87" i="8" a="1"/>
  <c r="Y87" i="8" s="1"/>
  <c r="Z87" i="8" a="1"/>
  <c r="Z87" i="8" s="1"/>
  <c r="AA87" i="8" a="1"/>
  <c r="AA87" i="8" s="1"/>
  <c r="AB87" i="8" a="1"/>
  <c r="AB87" i="8" s="1"/>
  <c r="AC87" i="8" a="1"/>
  <c r="AC87" i="8" s="1"/>
  <c r="AD87" i="8" a="1"/>
  <c r="AD87" i="8" s="1"/>
  <c r="AE87" i="8" a="1"/>
  <c r="AE87" i="8" s="1"/>
  <c r="AF87" i="8" a="1"/>
  <c r="AF87" i="8" s="1"/>
  <c r="AG87" i="8" a="1"/>
  <c r="AG87" i="8" s="1"/>
  <c r="AH87" i="8" a="1"/>
  <c r="AH87" i="8" s="1"/>
  <c r="AI87" i="8" a="1"/>
  <c r="AI87" i="8" s="1"/>
  <c r="AJ87" i="8" a="1"/>
  <c r="AJ87" i="8" s="1"/>
  <c r="AK87" i="8" a="1"/>
  <c r="AK87" i="8" s="1"/>
  <c r="AL87" i="8" a="1"/>
  <c r="AL87" i="8" s="1"/>
  <c r="AM87" i="8" a="1"/>
  <c r="AM87" i="8" s="1"/>
  <c r="AN87" i="8" a="1"/>
  <c r="AN87" i="8" s="1"/>
  <c r="AO87" i="8" a="1"/>
  <c r="AO87" i="8" s="1"/>
  <c r="AP87" i="8" a="1"/>
  <c r="AP87" i="8" s="1"/>
  <c r="AQ87" i="8" a="1"/>
  <c r="AQ87" i="8" s="1"/>
  <c r="AR87" i="8" a="1"/>
  <c r="AR87" i="8" s="1"/>
  <c r="AS87" i="8" a="1"/>
  <c r="AS87" i="8" s="1"/>
  <c r="AT87" i="8" a="1"/>
  <c r="AT87" i="8" s="1"/>
  <c r="AU87" i="8" a="1"/>
  <c r="AU87" i="8" s="1"/>
  <c r="AV87" i="8" a="1"/>
  <c r="AV87" i="8" s="1"/>
  <c r="AW87" i="8" a="1"/>
  <c r="AW87" i="8" s="1"/>
  <c r="H88" i="8" a="1"/>
  <c r="H88" i="8" s="1"/>
  <c r="I88" i="8" a="1"/>
  <c r="I88" i="8" s="1"/>
  <c r="J88" i="8" a="1"/>
  <c r="J88" i="8" s="1"/>
  <c r="K88" i="8" a="1"/>
  <c r="K88" i="8" s="1"/>
  <c r="L88" i="8" a="1"/>
  <c r="L88" i="8" s="1"/>
  <c r="M88" i="8" a="1"/>
  <c r="M88" i="8" s="1"/>
  <c r="N88" i="8" a="1"/>
  <c r="N88" i="8" s="1"/>
  <c r="O88" i="8" a="1"/>
  <c r="O88" i="8" s="1"/>
  <c r="P88" i="8" a="1"/>
  <c r="P88" i="8" s="1"/>
  <c r="Q88" i="8" a="1"/>
  <c r="Q88" i="8" s="1"/>
  <c r="R88" i="8" a="1"/>
  <c r="R88" i="8" s="1"/>
  <c r="S88" i="8" a="1"/>
  <c r="S88" i="8" s="1"/>
  <c r="T88" i="8" a="1"/>
  <c r="T88" i="8" s="1"/>
  <c r="U88" i="8" a="1"/>
  <c r="U88" i="8" s="1"/>
  <c r="V88" i="8" a="1"/>
  <c r="V88" i="8" s="1"/>
  <c r="W88" i="8" a="1"/>
  <c r="W88" i="8" s="1"/>
  <c r="X88" i="8" a="1"/>
  <c r="X88" i="8" s="1"/>
  <c r="Y88" i="8" a="1"/>
  <c r="Y88" i="8" s="1"/>
  <c r="Z88" i="8" a="1"/>
  <c r="Z88" i="8" s="1"/>
  <c r="AA88" i="8" a="1"/>
  <c r="AA88" i="8" s="1"/>
  <c r="AB88" i="8" a="1"/>
  <c r="AB88" i="8" s="1"/>
  <c r="AC88" i="8" a="1"/>
  <c r="AC88" i="8" s="1"/>
  <c r="AD88" i="8" a="1"/>
  <c r="AD88" i="8" s="1"/>
  <c r="AE88" i="8" a="1"/>
  <c r="AE88" i="8" s="1"/>
  <c r="AF88" i="8" a="1"/>
  <c r="AF88" i="8" s="1"/>
  <c r="AG88" i="8" a="1"/>
  <c r="AG88" i="8" s="1"/>
  <c r="AH88" i="8" a="1"/>
  <c r="AH88" i="8" s="1"/>
  <c r="AI88" i="8" a="1"/>
  <c r="AI88" i="8" s="1"/>
  <c r="AJ88" i="8" a="1"/>
  <c r="AJ88" i="8" s="1"/>
  <c r="AK88" i="8" a="1"/>
  <c r="AK88" i="8" s="1"/>
  <c r="AL88" i="8" a="1"/>
  <c r="AL88" i="8" s="1"/>
  <c r="AM88" i="8" a="1"/>
  <c r="AM88" i="8" s="1"/>
  <c r="AN88" i="8" a="1"/>
  <c r="AN88" i="8" s="1"/>
  <c r="AO88" i="8" a="1"/>
  <c r="AO88" i="8" s="1"/>
  <c r="AP88" i="8" a="1"/>
  <c r="AP88" i="8" s="1"/>
  <c r="AQ88" i="8" a="1"/>
  <c r="AQ88" i="8" s="1"/>
  <c r="AR88" i="8" a="1"/>
  <c r="AR88" i="8" s="1"/>
  <c r="AS88" i="8" a="1"/>
  <c r="AS88" i="8" s="1"/>
  <c r="AT88" i="8" a="1"/>
  <c r="AT88" i="8" s="1"/>
  <c r="AU88" i="8" a="1"/>
  <c r="AU88" i="8" s="1"/>
  <c r="AV88" i="8" a="1"/>
  <c r="AV88" i="8" s="1"/>
  <c r="AW88" i="8" a="1"/>
  <c r="AW88" i="8" s="1"/>
  <c r="H89" i="8" a="1"/>
  <c r="H89" i="8" s="1"/>
  <c r="I89" i="8" a="1"/>
  <c r="I89" i="8" s="1"/>
  <c r="J89" i="8" a="1"/>
  <c r="J89" i="8" s="1"/>
  <c r="K89" i="8" a="1"/>
  <c r="K89" i="8" s="1"/>
  <c r="L89" i="8" a="1"/>
  <c r="L89" i="8" s="1"/>
  <c r="M89" i="8" a="1"/>
  <c r="M89" i="8" s="1"/>
  <c r="N89" i="8" a="1"/>
  <c r="N89" i="8" s="1"/>
  <c r="O89" i="8" a="1"/>
  <c r="O89" i="8" s="1"/>
  <c r="P89" i="8" a="1"/>
  <c r="P89" i="8" s="1"/>
  <c r="Q89" i="8" a="1"/>
  <c r="Q89" i="8" s="1"/>
  <c r="R89" i="8" a="1"/>
  <c r="R89" i="8" s="1"/>
  <c r="S89" i="8" a="1"/>
  <c r="S89" i="8" s="1"/>
  <c r="T89" i="8" a="1"/>
  <c r="T89" i="8" s="1"/>
  <c r="U89" i="8" a="1"/>
  <c r="U89" i="8" s="1"/>
  <c r="V89" i="8" a="1"/>
  <c r="V89" i="8" s="1"/>
  <c r="W89" i="8" a="1"/>
  <c r="W89" i="8" s="1"/>
  <c r="X89" i="8" a="1"/>
  <c r="X89" i="8" s="1"/>
  <c r="Y89" i="8" a="1"/>
  <c r="Y89" i="8" s="1"/>
  <c r="Z89" i="8" a="1"/>
  <c r="Z89" i="8" s="1"/>
  <c r="AA89" i="8" a="1"/>
  <c r="AA89" i="8" s="1"/>
  <c r="AB89" i="8" a="1"/>
  <c r="AB89" i="8" s="1"/>
  <c r="AC89" i="8" a="1"/>
  <c r="AC89" i="8" s="1"/>
  <c r="AD89" i="8" a="1"/>
  <c r="AD89" i="8" s="1"/>
  <c r="AE89" i="8" a="1"/>
  <c r="AE89" i="8" s="1"/>
  <c r="AF89" i="8" a="1"/>
  <c r="AF89" i="8" s="1"/>
  <c r="AG89" i="8" a="1"/>
  <c r="AG89" i="8" s="1"/>
  <c r="AH89" i="8" a="1"/>
  <c r="AH89" i="8" s="1"/>
  <c r="AI89" i="8" a="1"/>
  <c r="AI89" i="8" s="1"/>
  <c r="AJ89" i="8" a="1"/>
  <c r="AJ89" i="8" s="1"/>
  <c r="AK89" i="8" a="1"/>
  <c r="AK89" i="8" s="1"/>
  <c r="AL89" i="8" a="1"/>
  <c r="AL89" i="8" s="1"/>
  <c r="AM89" i="8" a="1"/>
  <c r="AM89" i="8" s="1"/>
  <c r="AN89" i="8" a="1"/>
  <c r="AN89" i="8" s="1"/>
  <c r="AO89" i="8" a="1"/>
  <c r="AO89" i="8" s="1"/>
  <c r="AP89" i="8" a="1"/>
  <c r="AP89" i="8" s="1"/>
  <c r="AQ89" i="8" a="1"/>
  <c r="AQ89" i="8" s="1"/>
  <c r="AR89" i="8" a="1"/>
  <c r="AR89" i="8" s="1"/>
  <c r="AS89" i="8" a="1"/>
  <c r="AS89" i="8" s="1"/>
  <c r="AT89" i="8" a="1"/>
  <c r="AT89" i="8" s="1"/>
  <c r="AU89" i="8" a="1"/>
  <c r="AU89" i="8" s="1"/>
  <c r="AV89" i="8" a="1"/>
  <c r="AV89" i="8" s="1"/>
  <c r="AW89" i="8" a="1"/>
  <c r="AW89" i="8" s="1"/>
  <c r="H90" i="8" a="1"/>
  <c r="H90" i="8" s="1"/>
  <c r="I90" i="8" a="1"/>
  <c r="I90" i="8" s="1"/>
  <c r="J90" i="8" a="1"/>
  <c r="J90" i="8" s="1"/>
  <c r="K90" i="8" a="1"/>
  <c r="K90" i="8" s="1"/>
  <c r="L90" i="8" a="1"/>
  <c r="L90" i="8" s="1"/>
  <c r="M90" i="8" a="1"/>
  <c r="M90" i="8" s="1"/>
  <c r="N90" i="8" a="1"/>
  <c r="N90" i="8" s="1"/>
  <c r="O90" i="8" a="1"/>
  <c r="O90" i="8" s="1"/>
  <c r="P90" i="8" a="1"/>
  <c r="P90" i="8" s="1"/>
  <c r="Q90" i="8" a="1"/>
  <c r="Q90" i="8" s="1"/>
  <c r="R90" i="8" a="1"/>
  <c r="R90" i="8" s="1"/>
  <c r="S90" i="8" a="1"/>
  <c r="S90" i="8" s="1"/>
  <c r="T90" i="8" a="1"/>
  <c r="T90" i="8" s="1"/>
  <c r="U90" i="8" a="1"/>
  <c r="U90" i="8" s="1"/>
  <c r="V90" i="8" a="1"/>
  <c r="V90" i="8" s="1"/>
  <c r="W90" i="8" a="1"/>
  <c r="W90" i="8" s="1"/>
  <c r="X90" i="8" a="1"/>
  <c r="X90" i="8" s="1"/>
  <c r="Y90" i="8" a="1"/>
  <c r="Y90" i="8" s="1"/>
  <c r="Z90" i="8" a="1"/>
  <c r="Z90" i="8" s="1"/>
  <c r="AA90" i="8" a="1"/>
  <c r="AA90" i="8" s="1"/>
  <c r="AB90" i="8" a="1"/>
  <c r="AB90" i="8" s="1"/>
  <c r="AC90" i="8" a="1"/>
  <c r="AC90" i="8" s="1"/>
  <c r="AD90" i="8" a="1"/>
  <c r="AD90" i="8" s="1"/>
  <c r="AE90" i="8" a="1"/>
  <c r="AE90" i="8" s="1"/>
  <c r="AF90" i="8" a="1"/>
  <c r="AF90" i="8" s="1"/>
  <c r="AG90" i="8" a="1"/>
  <c r="AG90" i="8" s="1"/>
  <c r="AH90" i="8" a="1"/>
  <c r="AH90" i="8" s="1"/>
  <c r="AI90" i="8" a="1"/>
  <c r="AI90" i="8" s="1"/>
  <c r="AJ90" i="8" a="1"/>
  <c r="AJ90" i="8" s="1"/>
  <c r="AK90" i="8" a="1"/>
  <c r="AK90" i="8" s="1"/>
  <c r="AL90" i="8" a="1"/>
  <c r="AL90" i="8" s="1"/>
  <c r="AM90" i="8" a="1"/>
  <c r="AM90" i="8" s="1"/>
  <c r="AN90" i="8" a="1"/>
  <c r="AN90" i="8" s="1"/>
  <c r="AO90" i="8" a="1"/>
  <c r="AO90" i="8" s="1"/>
  <c r="AP90" i="8" a="1"/>
  <c r="AP90" i="8" s="1"/>
  <c r="AQ90" i="8" a="1"/>
  <c r="AQ90" i="8" s="1"/>
  <c r="AR90" i="8" a="1"/>
  <c r="AR90" i="8" s="1"/>
  <c r="AS90" i="8" a="1"/>
  <c r="AS90" i="8" s="1"/>
  <c r="AT90" i="8" a="1"/>
  <c r="AT90" i="8" s="1"/>
  <c r="AU90" i="8" a="1"/>
  <c r="AU90" i="8" s="1"/>
  <c r="AV90" i="8" a="1"/>
  <c r="AV90" i="8" s="1"/>
  <c r="AW90" i="8" a="1"/>
  <c r="AW90" i="8" s="1"/>
  <c r="H91" i="8" a="1"/>
  <c r="H91" i="8" s="1"/>
  <c r="I91" i="8" a="1"/>
  <c r="I91" i="8" s="1"/>
  <c r="J91" i="8" a="1"/>
  <c r="J91" i="8" s="1"/>
  <c r="K91" i="8" a="1"/>
  <c r="K91" i="8" s="1"/>
  <c r="L91" i="8" a="1"/>
  <c r="L91" i="8" s="1"/>
  <c r="M91" i="8" a="1"/>
  <c r="M91" i="8" s="1"/>
  <c r="N91" i="8" a="1"/>
  <c r="N91" i="8" s="1"/>
  <c r="O91" i="8" a="1"/>
  <c r="O91" i="8" s="1"/>
  <c r="P91" i="8" a="1"/>
  <c r="P91" i="8" s="1"/>
  <c r="Q91" i="8" a="1"/>
  <c r="Q91" i="8" s="1"/>
  <c r="R91" i="8" a="1"/>
  <c r="R91" i="8" s="1"/>
  <c r="S91" i="8" a="1"/>
  <c r="S91" i="8" s="1"/>
  <c r="T91" i="8" a="1"/>
  <c r="T91" i="8" s="1"/>
  <c r="U91" i="8" a="1"/>
  <c r="U91" i="8" s="1"/>
  <c r="V91" i="8" a="1"/>
  <c r="V91" i="8" s="1"/>
  <c r="W91" i="8" a="1"/>
  <c r="W91" i="8" s="1"/>
  <c r="X91" i="8" a="1"/>
  <c r="X91" i="8" s="1"/>
  <c r="Y91" i="8" a="1"/>
  <c r="Y91" i="8" s="1"/>
  <c r="Z91" i="8" a="1"/>
  <c r="Z91" i="8" s="1"/>
  <c r="AA91" i="8" a="1"/>
  <c r="AA91" i="8" s="1"/>
  <c r="AB91" i="8" a="1"/>
  <c r="AB91" i="8" s="1"/>
  <c r="AC91" i="8" a="1"/>
  <c r="AC91" i="8" s="1"/>
  <c r="AD91" i="8" a="1"/>
  <c r="AD91" i="8" s="1"/>
  <c r="AE91" i="8" a="1"/>
  <c r="AE91" i="8" s="1"/>
  <c r="AF91" i="8" a="1"/>
  <c r="AF91" i="8" s="1"/>
  <c r="AG91" i="8" a="1"/>
  <c r="AG91" i="8" s="1"/>
  <c r="AH91" i="8" a="1"/>
  <c r="AH91" i="8" s="1"/>
  <c r="AI91" i="8" a="1"/>
  <c r="AI91" i="8" s="1"/>
  <c r="AJ91" i="8" a="1"/>
  <c r="AJ91" i="8" s="1"/>
  <c r="AK91" i="8" a="1"/>
  <c r="AK91" i="8" s="1"/>
  <c r="AL91" i="8" a="1"/>
  <c r="AL91" i="8" s="1"/>
  <c r="AM91" i="8" a="1"/>
  <c r="AM91" i="8" s="1"/>
  <c r="AN91" i="8" a="1"/>
  <c r="AN91" i="8" s="1"/>
  <c r="AO91" i="8" a="1"/>
  <c r="AO91" i="8" s="1"/>
  <c r="AP91" i="8" a="1"/>
  <c r="AP91" i="8" s="1"/>
  <c r="AQ91" i="8" a="1"/>
  <c r="AQ91" i="8" s="1"/>
  <c r="AR91" i="8" a="1"/>
  <c r="AR91" i="8" s="1"/>
  <c r="AS91" i="8" a="1"/>
  <c r="AS91" i="8" s="1"/>
  <c r="AT91" i="8" a="1"/>
  <c r="AT91" i="8" s="1"/>
  <c r="AU91" i="8" a="1"/>
  <c r="AU91" i="8" s="1"/>
  <c r="AV91" i="8" a="1"/>
  <c r="AV91" i="8" s="1"/>
  <c r="AW91" i="8" a="1"/>
  <c r="AW91" i="8" s="1"/>
  <c r="H92" i="8" a="1"/>
  <c r="H92" i="8" s="1"/>
  <c r="I92" i="8" a="1"/>
  <c r="I92" i="8" s="1"/>
  <c r="J92" i="8" a="1"/>
  <c r="J92" i="8" s="1"/>
  <c r="K92" i="8" a="1"/>
  <c r="K92" i="8" s="1"/>
  <c r="L92" i="8" a="1"/>
  <c r="L92" i="8" s="1"/>
  <c r="M92" i="8" a="1"/>
  <c r="M92" i="8" s="1"/>
  <c r="N92" i="8" a="1"/>
  <c r="N92" i="8" s="1"/>
  <c r="O92" i="8" a="1"/>
  <c r="O92" i="8" s="1"/>
  <c r="P92" i="8" a="1"/>
  <c r="P92" i="8" s="1"/>
  <c r="Q92" i="8" a="1"/>
  <c r="Q92" i="8" s="1"/>
  <c r="R92" i="8" a="1"/>
  <c r="R92" i="8" s="1"/>
  <c r="S92" i="8" a="1"/>
  <c r="S92" i="8" s="1"/>
  <c r="T92" i="8" a="1"/>
  <c r="T92" i="8" s="1"/>
  <c r="U92" i="8" a="1"/>
  <c r="U92" i="8" s="1"/>
  <c r="V92" i="8" a="1"/>
  <c r="V92" i="8" s="1"/>
  <c r="W92" i="8" a="1"/>
  <c r="W92" i="8" s="1"/>
  <c r="X92" i="8" a="1"/>
  <c r="X92" i="8" s="1"/>
  <c r="Y92" i="8" a="1"/>
  <c r="Y92" i="8" s="1"/>
  <c r="Z92" i="8" a="1"/>
  <c r="Z92" i="8" s="1"/>
  <c r="AA92" i="8" a="1"/>
  <c r="AA92" i="8" s="1"/>
  <c r="AB92" i="8" a="1"/>
  <c r="AB92" i="8" s="1"/>
  <c r="AC92" i="8" a="1"/>
  <c r="AC92" i="8" s="1"/>
  <c r="AD92" i="8" a="1"/>
  <c r="AD92" i="8" s="1"/>
  <c r="AE92" i="8" a="1"/>
  <c r="AE92" i="8" s="1"/>
  <c r="AF92" i="8" a="1"/>
  <c r="AF92" i="8" s="1"/>
  <c r="AG92" i="8" a="1"/>
  <c r="AG92" i="8" s="1"/>
  <c r="AH92" i="8" a="1"/>
  <c r="AH92" i="8" s="1"/>
  <c r="AI92" i="8" a="1"/>
  <c r="AI92" i="8" s="1"/>
  <c r="AJ92" i="8" a="1"/>
  <c r="AJ92" i="8" s="1"/>
  <c r="AK92" i="8" a="1"/>
  <c r="AK92" i="8" s="1"/>
  <c r="AL92" i="8" a="1"/>
  <c r="AL92" i="8" s="1"/>
  <c r="AM92" i="8" a="1"/>
  <c r="AM92" i="8" s="1"/>
  <c r="AN92" i="8" a="1"/>
  <c r="AN92" i="8" s="1"/>
  <c r="AO92" i="8" a="1"/>
  <c r="AO92" i="8" s="1"/>
  <c r="AP92" i="8" a="1"/>
  <c r="AP92" i="8" s="1"/>
  <c r="AQ92" i="8" a="1"/>
  <c r="AQ92" i="8" s="1"/>
  <c r="AR92" i="8" a="1"/>
  <c r="AR92" i="8" s="1"/>
  <c r="AS92" i="8" a="1"/>
  <c r="AS92" i="8" s="1"/>
  <c r="AT92" i="8" a="1"/>
  <c r="AT92" i="8" s="1"/>
  <c r="AU92" i="8" a="1"/>
  <c r="AU92" i="8" s="1"/>
  <c r="AV92" i="8" a="1"/>
  <c r="AV92" i="8" s="1"/>
  <c r="AW92" i="8" a="1"/>
  <c r="AW92" i="8" s="1"/>
  <c r="H93" i="8" a="1"/>
  <c r="H93" i="8" s="1"/>
  <c r="I93" i="8" a="1"/>
  <c r="I93" i="8" s="1"/>
  <c r="J93" i="8" a="1"/>
  <c r="J93" i="8" s="1"/>
  <c r="K93" i="8" a="1"/>
  <c r="K93" i="8" s="1"/>
  <c r="L93" i="8" a="1"/>
  <c r="L93" i="8" s="1"/>
  <c r="M93" i="8" a="1"/>
  <c r="M93" i="8" s="1"/>
  <c r="N93" i="8" a="1"/>
  <c r="N93" i="8" s="1"/>
  <c r="O93" i="8" a="1"/>
  <c r="O93" i="8" s="1"/>
  <c r="P93" i="8" a="1"/>
  <c r="P93" i="8" s="1"/>
  <c r="Q93" i="8" a="1"/>
  <c r="Q93" i="8" s="1"/>
  <c r="R93" i="8" a="1"/>
  <c r="R93" i="8" s="1"/>
  <c r="S93" i="8" a="1"/>
  <c r="S93" i="8" s="1"/>
  <c r="T93" i="8" a="1"/>
  <c r="T93" i="8" s="1"/>
  <c r="U93" i="8" a="1"/>
  <c r="U93" i="8" s="1"/>
  <c r="V93" i="8" a="1"/>
  <c r="V93" i="8" s="1"/>
  <c r="W93" i="8" a="1"/>
  <c r="W93" i="8" s="1"/>
  <c r="X93" i="8" a="1"/>
  <c r="X93" i="8" s="1"/>
  <c r="Y93" i="8" a="1"/>
  <c r="Y93" i="8" s="1"/>
  <c r="Z93" i="8" a="1"/>
  <c r="Z93" i="8" s="1"/>
  <c r="AA93" i="8" a="1"/>
  <c r="AA93" i="8" s="1"/>
  <c r="AB93" i="8" a="1"/>
  <c r="AB93" i="8" s="1"/>
  <c r="AC93" i="8" a="1"/>
  <c r="AC93" i="8" s="1"/>
  <c r="AD93" i="8" a="1"/>
  <c r="AD93" i="8" s="1"/>
  <c r="AE93" i="8" a="1"/>
  <c r="AE93" i="8" s="1"/>
  <c r="AF93" i="8" a="1"/>
  <c r="AF93" i="8" s="1"/>
  <c r="AG93" i="8" a="1"/>
  <c r="AG93" i="8" s="1"/>
  <c r="AH93" i="8" a="1"/>
  <c r="AH93" i="8" s="1"/>
  <c r="AI93" i="8" a="1"/>
  <c r="AI93" i="8" s="1"/>
  <c r="AJ93" i="8" a="1"/>
  <c r="AJ93" i="8" s="1"/>
  <c r="AK93" i="8" a="1"/>
  <c r="AK93" i="8" s="1"/>
  <c r="AL93" i="8" a="1"/>
  <c r="AL93" i="8" s="1"/>
  <c r="AM93" i="8" a="1"/>
  <c r="AM93" i="8" s="1"/>
  <c r="AN93" i="8" a="1"/>
  <c r="AN93" i="8" s="1"/>
  <c r="AO93" i="8" a="1"/>
  <c r="AO93" i="8" s="1"/>
  <c r="AP93" i="8" a="1"/>
  <c r="AP93" i="8" s="1"/>
  <c r="AQ93" i="8" a="1"/>
  <c r="AQ93" i="8" s="1"/>
  <c r="AR93" i="8" a="1"/>
  <c r="AR93" i="8" s="1"/>
  <c r="AS93" i="8" a="1"/>
  <c r="AS93" i="8" s="1"/>
  <c r="AT93" i="8" a="1"/>
  <c r="AT93" i="8" s="1"/>
  <c r="AU93" i="8" a="1"/>
  <c r="AU93" i="8" s="1"/>
  <c r="AV93" i="8" a="1"/>
  <c r="AV93" i="8" s="1"/>
  <c r="AW93" i="8" a="1"/>
  <c r="AW93" i="8" s="1"/>
  <c r="H94" i="8" a="1"/>
  <c r="H94" i="8" s="1"/>
  <c r="I94" i="8" a="1"/>
  <c r="I94" i="8" s="1"/>
  <c r="J94" i="8" a="1"/>
  <c r="J94" i="8" s="1"/>
  <c r="K94" i="8" a="1"/>
  <c r="K94" i="8" s="1"/>
  <c r="L94" i="8" a="1"/>
  <c r="L94" i="8" s="1"/>
  <c r="M94" i="8" a="1"/>
  <c r="M94" i="8" s="1"/>
  <c r="N94" i="8" a="1"/>
  <c r="N94" i="8" s="1"/>
  <c r="O94" i="8" a="1"/>
  <c r="O94" i="8" s="1"/>
  <c r="P94" i="8" a="1"/>
  <c r="P94" i="8" s="1"/>
  <c r="Q94" i="8" a="1"/>
  <c r="Q94" i="8" s="1"/>
  <c r="R94" i="8" a="1"/>
  <c r="R94" i="8" s="1"/>
  <c r="S94" i="8" a="1"/>
  <c r="S94" i="8" s="1"/>
  <c r="T94" i="8" a="1"/>
  <c r="T94" i="8" s="1"/>
  <c r="U94" i="8" a="1"/>
  <c r="U94" i="8" s="1"/>
  <c r="V94" i="8" a="1"/>
  <c r="V94" i="8" s="1"/>
  <c r="W94" i="8" a="1"/>
  <c r="W94" i="8" s="1"/>
  <c r="X94" i="8" a="1"/>
  <c r="X94" i="8" s="1"/>
  <c r="Y94" i="8" a="1"/>
  <c r="Y94" i="8" s="1"/>
  <c r="Z94" i="8" a="1"/>
  <c r="Z94" i="8" s="1"/>
  <c r="AA94" i="8" a="1"/>
  <c r="AA94" i="8" s="1"/>
  <c r="AB94" i="8" a="1"/>
  <c r="AB94" i="8" s="1"/>
  <c r="AC94" i="8" a="1"/>
  <c r="AC94" i="8" s="1"/>
  <c r="AD94" i="8" a="1"/>
  <c r="AD94" i="8" s="1"/>
  <c r="AE94" i="8" a="1"/>
  <c r="AE94" i="8" s="1"/>
  <c r="AF94" i="8" a="1"/>
  <c r="AF94" i="8" s="1"/>
  <c r="AG94" i="8" a="1"/>
  <c r="AG94" i="8" s="1"/>
  <c r="AH94" i="8" a="1"/>
  <c r="AH94" i="8" s="1"/>
  <c r="AI94" i="8" a="1"/>
  <c r="AI94" i="8" s="1"/>
  <c r="AJ94" i="8" a="1"/>
  <c r="AJ94" i="8" s="1"/>
  <c r="AK94" i="8" a="1"/>
  <c r="AK94" i="8" s="1"/>
  <c r="AL94" i="8" a="1"/>
  <c r="AL94" i="8" s="1"/>
  <c r="AM94" i="8" a="1"/>
  <c r="AM94" i="8" s="1"/>
  <c r="AN94" i="8" a="1"/>
  <c r="AN94" i="8" s="1"/>
  <c r="AO94" i="8" a="1"/>
  <c r="AO94" i="8" s="1"/>
  <c r="AP94" i="8" a="1"/>
  <c r="AP94" i="8" s="1"/>
  <c r="AQ94" i="8" a="1"/>
  <c r="AQ94" i="8" s="1"/>
  <c r="AR94" i="8" a="1"/>
  <c r="AR94" i="8" s="1"/>
  <c r="AS94" i="8" a="1"/>
  <c r="AS94" i="8" s="1"/>
  <c r="AT94" i="8" a="1"/>
  <c r="AT94" i="8" s="1"/>
  <c r="AU94" i="8" a="1"/>
  <c r="AU94" i="8" s="1"/>
  <c r="AV94" i="8" a="1"/>
  <c r="AV94" i="8" s="1"/>
  <c r="AW94" i="8" a="1"/>
  <c r="AW94" i="8" s="1"/>
  <c r="H95" i="8" a="1"/>
  <c r="H95" i="8" s="1"/>
  <c r="I95" i="8" a="1"/>
  <c r="I95" i="8" s="1"/>
  <c r="J95" i="8" a="1"/>
  <c r="J95" i="8" s="1"/>
  <c r="K95" i="8" a="1"/>
  <c r="K95" i="8" s="1"/>
  <c r="L95" i="8" a="1"/>
  <c r="L95" i="8" s="1"/>
  <c r="M95" i="8" a="1"/>
  <c r="M95" i="8" s="1"/>
  <c r="N95" i="8" a="1"/>
  <c r="N95" i="8" s="1"/>
  <c r="O95" i="8" a="1"/>
  <c r="O95" i="8" s="1"/>
  <c r="P95" i="8" a="1"/>
  <c r="P95" i="8" s="1"/>
  <c r="Q95" i="8" a="1"/>
  <c r="Q95" i="8" s="1"/>
  <c r="R95" i="8" a="1"/>
  <c r="R95" i="8" s="1"/>
  <c r="S95" i="8" a="1"/>
  <c r="S95" i="8" s="1"/>
  <c r="T95" i="8" a="1"/>
  <c r="T95" i="8" s="1"/>
  <c r="U95" i="8" a="1"/>
  <c r="U95" i="8" s="1"/>
  <c r="V95" i="8" a="1"/>
  <c r="V95" i="8" s="1"/>
  <c r="W95" i="8" a="1"/>
  <c r="W95" i="8" s="1"/>
  <c r="X95" i="8" a="1"/>
  <c r="X95" i="8" s="1"/>
  <c r="Y95" i="8" a="1"/>
  <c r="Y95" i="8" s="1"/>
  <c r="Z95" i="8" a="1"/>
  <c r="Z95" i="8" s="1"/>
  <c r="AA95" i="8" a="1"/>
  <c r="AA95" i="8" s="1"/>
  <c r="AB95" i="8" a="1"/>
  <c r="AB95" i="8" s="1"/>
  <c r="AC95" i="8" a="1"/>
  <c r="AC95" i="8" s="1"/>
  <c r="AD95" i="8" a="1"/>
  <c r="AD95" i="8" s="1"/>
  <c r="AE95" i="8" a="1"/>
  <c r="AE95" i="8" s="1"/>
  <c r="AF95" i="8" a="1"/>
  <c r="AF95" i="8" s="1"/>
  <c r="AG95" i="8" a="1"/>
  <c r="AG95" i="8" s="1"/>
  <c r="AH95" i="8" a="1"/>
  <c r="AH95" i="8" s="1"/>
  <c r="AI95" i="8" a="1"/>
  <c r="AI95" i="8" s="1"/>
  <c r="AJ95" i="8" a="1"/>
  <c r="AJ95" i="8" s="1"/>
  <c r="AK95" i="8" a="1"/>
  <c r="AK95" i="8" s="1"/>
  <c r="AL95" i="8" a="1"/>
  <c r="AL95" i="8" s="1"/>
  <c r="AM95" i="8" a="1"/>
  <c r="AM95" i="8" s="1"/>
  <c r="AN95" i="8" a="1"/>
  <c r="AN95" i="8" s="1"/>
  <c r="AO95" i="8" a="1"/>
  <c r="AO95" i="8" s="1"/>
  <c r="AP95" i="8" a="1"/>
  <c r="AP95" i="8" s="1"/>
  <c r="AQ95" i="8" a="1"/>
  <c r="AQ95" i="8" s="1"/>
  <c r="AR95" i="8" a="1"/>
  <c r="AR95" i="8" s="1"/>
  <c r="AS95" i="8" a="1"/>
  <c r="AS95" i="8" s="1"/>
  <c r="AT95" i="8" a="1"/>
  <c r="AT95" i="8" s="1"/>
  <c r="AU95" i="8" a="1"/>
  <c r="AU95" i="8" s="1"/>
  <c r="AV95" i="8" a="1"/>
  <c r="AV95" i="8" s="1"/>
  <c r="AW95" i="8" a="1"/>
  <c r="AW95" i="8" s="1"/>
  <c r="H96" i="8" a="1"/>
  <c r="H96" i="8" s="1"/>
  <c r="I96" i="8" a="1"/>
  <c r="I96" i="8" s="1"/>
  <c r="J96" i="8" a="1"/>
  <c r="J96" i="8" s="1"/>
  <c r="K96" i="8" a="1"/>
  <c r="K96" i="8" s="1"/>
  <c r="L96" i="8" a="1"/>
  <c r="L96" i="8" s="1"/>
  <c r="M96" i="8" a="1"/>
  <c r="M96" i="8" s="1"/>
  <c r="N96" i="8" a="1"/>
  <c r="N96" i="8" s="1"/>
  <c r="O96" i="8" a="1"/>
  <c r="O96" i="8" s="1"/>
  <c r="P96" i="8" a="1"/>
  <c r="P96" i="8" s="1"/>
  <c r="Q96" i="8" a="1"/>
  <c r="Q96" i="8" s="1"/>
  <c r="R96" i="8" a="1"/>
  <c r="R96" i="8" s="1"/>
  <c r="S96" i="8" a="1"/>
  <c r="S96" i="8" s="1"/>
  <c r="T96" i="8" a="1"/>
  <c r="T96" i="8" s="1"/>
  <c r="U96" i="8" a="1"/>
  <c r="U96" i="8" s="1"/>
  <c r="V96" i="8" a="1"/>
  <c r="V96" i="8" s="1"/>
  <c r="W96" i="8" a="1"/>
  <c r="W96" i="8" s="1"/>
  <c r="X96" i="8" a="1"/>
  <c r="X96" i="8" s="1"/>
  <c r="Y96" i="8" a="1"/>
  <c r="Y96" i="8" s="1"/>
  <c r="Z96" i="8" a="1"/>
  <c r="Z96" i="8" s="1"/>
  <c r="AA96" i="8" a="1"/>
  <c r="AA96" i="8" s="1"/>
  <c r="AB96" i="8" a="1"/>
  <c r="AB96" i="8" s="1"/>
  <c r="AC96" i="8" a="1"/>
  <c r="AC96" i="8" s="1"/>
  <c r="AD96" i="8" a="1"/>
  <c r="AD96" i="8" s="1"/>
  <c r="AE96" i="8" a="1"/>
  <c r="AE96" i="8" s="1"/>
  <c r="AF96" i="8" a="1"/>
  <c r="AF96" i="8" s="1"/>
  <c r="AG96" i="8" a="1"/>
  <c r="AG96" i="8" s="1"/>
  <c r="AH96" i="8" a="1"/>
  <c r="AH96" i="8" s="1"/>
  <c r="AI96" i="8" a="1"/>
  <c r="AI96" i="8" s="1"/>
  <c r="AJ96" i="8" a="1"/>
  <c r="AJ96" i="8" s="1"/>
  <c r="AK96" i="8" a="1"/>
  <c r="AK96" i="8" s="1"/>
  <c r="AL96" i="8" a="1"/>
  <c r="AL96" i="8" s="1"/>
  <c r="AM96" i="8" a="1"/>
  <c r="AM96" i="8" s="1"/>
  <c r="AN96" i="8" a="1"/>
  <c r="AN96" i="8" s="1"/>
  <c r="AO96" i="8" a="1"/>
  <c r="AO96" i="8" s="1"/>
  <c r="AP96" i="8" a="1"/>
  <c r="AP96" i="8" s="1"/>
  <c r="AQ96" i="8" a="1"/>
  <c r="AQ96" i="8" s="1"/>
  <c r="AR96" i="8" a="1"/>
  <c r="AR96" i="8" s="1"/>
  <c r="AS96" i="8" a="1"/>
  <c r="AS96" i="8" s="1"/>
  <c r="AT96" i="8" a="1"/>
  <c r="AT96" i="8" s="1"/>
  <c r="AU96" i="8" a="1"/>
  <c r="AU96" i="8" s="1"/>
  <c r="AV96" i="8" a="1"/>
  <c r="AV96" i="8" s="1"/>
  <c r="AW96" i="8" a="1"/>
  <c r="AW96" i="8" s="1"/>
  <c r="H97" i="8" a="1"/>
  <c r="H97" i="8" s="1"/>
  <c r="I97" i="8" a="1"/>
  <c r="I97" i="8" s="1"/>
  <c r="J97" i="8" a="1"/>
  <c r="J97" i="8" s="1"/>
  <c r="K97" i="8" a="1"/>
  <c r="K97" i="8" s="1"/>
  <c r="L97" i="8" a="1"/>
  <c r="L97" i="8" s="1"/>
  <c r="M97" i="8" a="1"/>
  <c r="M97" i="8" s="1"/>
  <c r="N97" i="8" a="1"/>
  <c r="N97" i="8" s="1"/>
  <c r="O97" i="8" a="1"/>
  <c r="O97" i="8" s="1"/>
  <c r="P97" i="8" a="1"/>
  <c r="P97" i="8" s="1"/>
  <c r="Q97" i="8" a="1"/>
  <c r="Q97" i="8" s="1"/>
  <c r="R97" i="8" a="1"/>
  <c r="R97" i="8" s="1"/>
  <c r="S97" i="8" a="1"/>
  <c r="S97" i="8" s="1"/>
  <c r="T97" i="8" a="1"/>
  <c r="T97" i="8" s="1"/>
  <c r="U97" i="8" a="1"/>
  <c r="U97" i="8" s="1"/>
  <c r="V97" i="8" a="1"/>
  <c r="V97" i="8" s="1"/>
  <c r="W97" i="8" a="1"/>
  <c r="W97" i="8" s="1"/>
  <c r="X97" i="8" a="1"/>
  <c r="X97" i="8" s="1"/>
  <c r="Y97" i="8" a="1"/>
  <c r="Y97" i="8" s="1"/>
  <c r="Z97" i="8" a="1"/>
  <c r="Z97" i="8" s="1"/>
  <c r="AA97" i="8" a="1"/>
  <c r="AA97" i="8" s="1"/>
  <c r="AB97" i="8" a="1"/>
  <c r="AB97" i="8" s="1"/>
  <c r="AC97" i="8" a="1"/>
  <c r="AC97" i="8" s="1"/>
  <c r="AD97" i="8" a="1"/>
  <c r="AD97" i="8" s="1"/>
  <c r="AE97" i="8" a="1"/>
  <c r="AE97" i="8" s="1"/>
  <c r="AF97" i="8" a="1"/>
  <c r="AF97" i="8" s="1"/>
  <c r="AG97" i="8" a="1"/>
  <c r="AG97" i="8" s="1"/>
  <c r="AH97" i="8" a="1"/>
  <c r="AH97" i="8" s="1"/>
  <c r="AI97" i="8" a="1"/>
  <c r="AI97" i="8" s="1"/>
  <c r="AJ97" i="8" a="1"/>
  <c r="AJ97" i="8" s="1"/>
  <c r="AK97" i="8" a="1"/>
  <c r="AK97" i="8" s="1"/>
  <c r="AL97" i="8" a="1"/>
  <c r="AL97" i="8" s="1"/>
  <c r="AM97" i="8" a="1"/>
  <c r="AM97" i="8" s="1"/>
  <c r="AN97" i="8" a="1"/>
  <c r="AN97" i="8" s="1"/>
  <c r="AO97" i="8" a="1"/>
  <c r="AO97" i="8" s="1"/>
  <c r="AP97" i="8" a="1"/>
  <c r="AP97" i="8" s="1"/>
  <c r="AQ97" i="8" a="1"/>
  <c r="AQ97" i="8" s="1"/>
  <c r="AR97" i="8" a="1"/>
  <c r="AR97" i="8" s="1"/>
  <c r="AS97" i="8" a="1"/>
  <c r="AS97" i="8" s="1"/>
  <c r="AT97" i="8" a="1"/>
  <c r="AT97" i="8" s="1"/>
  <c r="AU97" i="8" a="1"/>
  <c r="AU97" i="8" s="1"/>
  <c r="AV97" i="8" a="1"/>
  <c r="AV97" i="8" s="1"/>
  <c r="AW97" i="8" a="1"/>
  <c r="AW97" i="8" s="1"/>
  <c r="H98" i="8" a="1"/>
  <c r="H98" i="8" s="1"/>
  <c r="I98" i="8" a="1"/>
  <c r="I98" i="8" s="1"/>
  <c r="J98" i="8" a="1"/>
  <c r="J98" i="8" s="1"/>
  <c r="K98" i="8" a="1"/>
  <c r="K98" i="8" s="1"/>
  <c r="L98" i="8" a="1"/>
  <c r="L98" i="8" s="1"/>
  <c r="M98" i="8" a="1"/>
  <c r="M98" i="8" s="1"/>
  <c r="N98" i="8" a="1"/>
  <c r="N98" i="8" s="1"/>
  <c r="O98" i="8" a="1"/>
  <c r="O98" i="8" s="1"/>
  <c r="P98" i="8" a="1"/>
  <c r="P98" i="8" s="1"/>
  <c r="Q98" i="8" a="1"/>
  <c r="Q98" i="8" s="1"/>
  <c r="R98" i="8" a="1"/>
  <c r="R98" i="8" s="1"/>
  <c r="S98" i="8" a="1"/>
  <c r="S98" i="8" s="1"/>
  <c r="T98" i="8" a="1"/>
  <c r="T98" i="8" s="1"/>
  <c r="U98" i="8" a="1"/>
  <c r="U98" i="8" s="1"/>
  <c r="V98" i="8" a="1"/>
  <c r="V98" i="8" s="1"/>
  <c r="W98" i="8" a="1"/>
  <c r="W98" i="8" s="1"/>
  <c r="X98" i="8" a="1"/>
  <c r="X98" i="8" s="1"/>
  <c r="Y98" i="8" a="1"/>
  <c r="Y98" i="8" s="1"/>
  <c r="Z98" i="8" a="1"/>
  <c r="Z98" i="8" s="1"/>
  <c r="AA98" i="8" a="1"/>
  <c r="AA98" i="8" s="1"/>
  <c r="AB98" i="8" a="1"/>
  <c r="AB98" i="8" s="1"/>
  <c r="AC98" i="8" a="1"/>
  <c r="AC98" i="8" s="1"/>
  <c r="AD98" i="8" a="1"/>
  <c r="AD98" i="8" s="1"/>
  <c r="AE98" i="8" a="1"/>
  <c r="AE98" i="8" s="1"/>
  <c r="AF98" i="8" a="1"/>
  <c r="AF98" i="8" s="1"/>
  <c r="AG98" i="8" a="1"/>
  <c r="AG98" i="8" s="1"/>
  <c r="AH98" i="8" a="1"/>
  <c r="AH98" i="8" s="1"/>
  <c r="AI98" i="8" a="1"/>
  <c r="AI98" i="8" s="1"/>
  <c r="AJ98" i="8" a="1"/>
  <c r="AJ98" i="8" s="1"/>
  <c r="AK98" i="8" a="1"/>
  <c r="AK98" i="8" s="1"/>
  <c r="AL98" i="8" a="1"/>
  <c r="AL98" i="8" s="1"/>
  <c r="AM98" i="8" a="1"/>
  <c r="AM98" i="8" s="1"/>
  <c r="AN98" i="8" a="1"/>
  <c r="AN98" i="8" s="1"/>
  <c r="AO98" i="8" a="1"/>
  <c r="AO98" i="8" s="1"/>
  <c r="AP98" i="8" a="1"/>
  <c r="AP98" i="8" s="1"/>
  <c r="AQ98" i="8" a="1"/>
  <c r="AQ98" i="8" s="1"/>
  <c r="AR98" i="8" a="1"/>
  <c r="AR98" i="8" s="1"/>
  <c r="AS98" i="8" a="1"/>
  <c r="AS98" i="8" s="1"/>
  <c r="AT98" i="8" a="1"/>
  <c r="AT98" i="8" s="1"/>
  <c r="AU98" i="8" a="1"/>
  <c r="AU98" i="8" s="1"/>
  <c r="AV98" i="8" a="1"/>
  <c r="AV98" i="8" s="1"/>
  <c r="AW98" i="8" a="1"/>
  <c r="AW98" i="8" s="1"/>
  <c r="H99" i="8" a="1"/>
  <c r="H99" i="8" s="1"/>
  <c r="I99" i="8" a="1"/>
  <c r="I99" i="8" s="1"/>
  <c r="J99" i="8" a="1"/>
  <c r="J99" i="8" s="1"/>
  <c r="K99" i="8" a="1"/>
  <c r="K99" i="8" s="1"/>
  <c r="L99" i="8" a="1"/>
  <c r="L99" i="8" s="1"/>
  <c r="M99" i="8" a="1"/>
  <c r="M99" i="8" s="1"/>
  <c r="N99" i="8" a="1"/>
  <c r="N99" i="8" s="1"/>
  <c r="O99" i="8" a="1"/>
  <c r="O99" i="8" s="1"/>
  <c r="P99" i="8" a="1"/>
  <c r="P99" i="8" s="1"/>
  <c r="Q99" i="8" a="1"/>
  <c r="Q99" i="8" s="1"/>
  <c r="R99" i="8" a="1"/>
  <c r="R99" i="8" s="1"/>
  <c r="S99" i="8" a="1"/>
  <c r="S99" i="8" s="1"/>
  <c r="T99" i="8" a="1"/>
  <c r="T99" i="8" s="1"/>
  <c r="U99" i="8" a="1"/>
  <c r="U99" i="8" s="1"/>
  <c r="V99" i="8" a="1"/>
  <c r="V99" i="8" s="1"/>
  <c r="W99" i="8" a="1"/>
  <c r="W99" i="8" s="1"/>
  <c r="X99" i="8" a="1"/>
  <c r="X99" i="8" s="1"/>
  <c r="Y99" i="8" a="1"/>
  <c r="Y99" i="8" s="1"/>
  <c r="Z99" i="8" a="1"/>
  <c r="Z99" i="8" s="1"/>
  <c r="AA99" i="8" a="1"/>
  <c r="AA99" i="8" s="1"/>
  <c r="AB99" i="8" a="1"/>
  <c r="AB99" i="8" s="1"/>
  <c r="AC99" i="8" a="1"/>
  <c r="AC99" i="8" s="1"/>
  <c r="AD99" i="8" a="1"/>
  <c r="AD99" i="8" s="1"/>
  <c r="AE99" i="8" a="1"/>
  <c r="AE99" i="8" s="1"/>
  <c r="AF99" i="8" a="1"/>
  <c r="AF99" i="8" s="1"/>
  <c r="AG99" i="8" a="1"/>
  <c r="AG99" i="8" s="1"/>
  <c r="AH99" i="8" a="1"/>
  <c r="AH99" i="8" s="1"/>
  <c r="AI99" i="8" a="1"/>
  <c r="AI99" i="8" s="1"/>
  <c r="AJ99" i="8" a="1"/>
  <c r="AJ99" i="8" s="1"/>
  <c r="AK99" i="8" a="1"/>
  <c r="AK99" i="8" s="1"/>
  <c r="AL99" i="8" a="1"/>
  <c r="AL99" i="8" s="1"/>
  <c r="AM99" i="8" a="1"/>
  <c r="AM99" i="8" s="1"/>
  <c r="AN99" i="8" a="1"/>
  <c r="AN99" i="8" s="1"/>
  <c r="AO99" i="8" a="1"/>
  <c r="AO99" i="8" s="1"/>
  <c r="AP99" i="8" a="1"/>
  <c r="AP99" i="8" s="1"/>
  <c r="AQ99" i="8" a="1"/>
  <c r="AQ99" i="8" s="1"/>
  <c r="AR99" i="8" a="1"/>
  <c r="AR99" i="8" s="1"/>
  <c r="AS99" i="8" a="1"/>
  <c r="AS99" i="8" s="1"/>
  <c r="AT99" i="8" a="1"/>
  <c r="AT99" i="8" s="1"/>
  <c r="AU99" i="8" a="1"/>
  <c r="AU99" i="8" s="1"/>
  <c r="AV99" i="8" a="1"/>
  <c r="AV99" i="8" s="1"/>
  <c r="AW99" i="8" a="1"/>
  <c r="AW99" i="8" s="1"/>
  <c r="H100" i="8" a="1"/>
  <c r="H100" i="8" s="1"/>
  <c r="I100" i="8" a="1"/>
  <c r="I100" i="8" s="1"/>
  <c r="J100" i="8" a="1"/>
  <c r="J100" i="8" s="1"/>
  <c r="K100" i="8" a="1"/>
  <c r="K100" i="8" s="1"/>
  <c r="L100" i="8" a="1"/>
  <c r="L100" i="8" s="1"/>
  <c r="M100" i="8" a="1"/>
  <c r="M100" i="8" s="1"/>
  <c r="N100" i="8" a="1"/>
  <c r="N100" i="8" s="1"/>
  <c r="O100" i="8" a="1"/>
  <c r="O100" i="8" s="1"/>
  <c r="P100" i="8" a="1"/>
  <c r="P100" i="8" s="1"/>
  <c r="Q100" i="8" a="1"/>
  <c r="Q100" i="8" s="1"/>
  <c r="R100" i="8" a="1"/>
  <c r="R100" i="8" s="1"/>
  <c r="S100" i="8" a="1"/>
  <c r="S100" i="8" s="1"/>
  <c r="T100" i="8" a="1"/>
  <c r="T100" i="8" s="1"/>
  <c r="U100" i="8" a="1"/>
  <c r="U100" i="8" s="1"/>
  <c r="V100" i="8" a="1"/>
  <c r="V100" i="8" s="1"/>
  <c r="W100" i="8" a="1"/>
  <c r="W100" i="8" s="1"/>
  <c r="X100" i="8" a="1"/>
  <c r="X100" i="8" s="1"/>
  <c r="Y100" i="8" a="1"/>
  <c r="Y100" i="8" s="1"/>
  <c r="Z100" i="8" a="1"/>
  <c r="Z100" i="8" s="1"/>
  <c r="AA100" i="8" a="1"/>
  <c r="AA100" i="8" s="1"/>
  <c r="AB100" i="8" a="1"/>
  <c r="AB100" i="8" s="1"/>
  <c r="AC100" i="8" a="1"/>
  <c r="AC100" i="8" s="1"/>
  <c r="AD100" i="8" a="1"/>
  <c r="AD100" i="8" s="1"/>
  <c r="AE100" i="8" a="1"/>
  <c r="AE100" i="8" s="1"/>
  <c r="AF100" i="8" a="1"/>
  <c r="AF100" i="8" s="1"/>
  <c r="AG100" i="8" a="1"/>
  <c r="AG100" i="8" s="1"/>
  <c r="AH100" i="8" a="1"/>
  <c r="AH100" i="8" s="1"/>
  <c r="AI100" i="8" a="1"/>
  <c r="AI100" i="8" s="1"/>
  <c r="AJ100" i="8" a="1"/>
  <c r="AJ100" i="8" s="1"/>
  <c r="AK100" i="8" a="1"/>
  <c r="AK100" i="8" s="1"/>
  <c r="AL100" i="8" a="1"/>
  <c r="AL100" i="8" s="1"/>
  <c r="AM100" i="8" a="1"/>
  <c r="AM100" i="8" s="1"/>
  <c r="AN100" i="8" a="1"/>
  <c r="AN100" i="8" s="1"/>
  <c r="AO100" i="8" a="1"/>
  <c r="AO100" i="8" s="1"/>
  <c r="AP100" i="8" a="1"/>
  <c r="AP100" i="8" s="1"/>
  <c r="AQ100" i="8" a="1"/>
  <c r="AQ100" i="8" s="1"/>
  <c r="AR100" i="8" a="1"/>
  <c r="AR100" i="8" s="1"/>
  <c r="AS100" i="8" a="1"/>
  <c r="AS100" i="8" s="1"/>
  <c r="AT100" i="8" a="1"/>
  <c r="AT100" i="8" s="1"/>
  <c r="AU100" i="8" a="1"/>
  <c r="AU100" i="8" s="1"/>
  <c r="AV100" i="8" a="1"/>
  <c r="AV100" i="8" s="1"/>
  <c r="AW100" i="8" a="1"/>
  <c r="AW100" i="8" s="1"/>
  <c r="H101" i="8" a="1"/>
  <c r="H101" i="8" s="1"/>
  <c r="I101" i="8" a="1"/>
  <c r="I101" i="8" s="1"/>
  <c r="J101" i="8" a="1"/>
  <c r="J101" i="8" s="1"/>
  <c r="K101" i="8" a="1"/>
  <c r="K101" i="8" s="1"/>
  <c r="L101" i="8" a="1"/>
  <c r="L101" i="8" s="1"/>
  <c r="M101" i="8" a="1"/>
  <c r="M101" i="8" s="1"/>
  <c r="N101" i="8" a="1"/>
  <c r="N101" i="8" s="1"/>
  <c r="O101" i="8" a="1"/>
  <c r="O101" i="8" s="1"/>
  <c r="P101" i="8" a="1"/>
  <c r="P101" i="8" s="1"/>
  <c r="Q101" i="8" a="1"/>
  <c r="Q101" i="8" s="1"/>
  <c r="R101" i="8" a="1"/>
  <c r="R101" i="8" s="1"/>
  <c r="S101" i="8" a="1"/>
  <c r="S101" i="8" s="1"/>
  <c r="T101" i="8" a="1"/>
  <c r="T101" i="8" s="1"/>
  <c r="U101" i="8" a="1"/>
  <c r="U101" i="8" s="1"/>
  <c r="V101" i="8" a="1"/>
  <c r="V101" i="8" s="1"/>
  <c r="W101" i="8" a="1"/>
  <c r="W101" i="8" s="1"/>
  <c r="X101" i="8" a="1"/>
  <c r="X101" i="8" s="1"/>
  <c r="Y101" i="8" a="1"/>
  <c r="Y101" i="8" s="1"/>
  <c r="Z101" i="8" a="1"/>
  <c r="Z101" i="8" s="1"/>
  <c r="AA101" i="8" a="1"/>
  <c r="AA101" i="8" s="1"/>
  <c r="AB101" i="8" a="1"/>
  <c r="AB101" i="8" s="1"/>
  <c r="AC101" i="8" a="1"/>
  <c r="AC101" i="8" s="1"/>
  <c r="AD101" i="8" a="1"/>
  <c r="AD101" i="8" s="1"/>
  <c r="AE101" i="8" a="1"/>
  <c r="AE101" i="8" s="1"/>
  <c r="AF101" i="8" a="1"/>
  <c r="AF101" i="8" s="1"/>
  <c r="AG101" i="8" a="1"/>
  <c r="AG101" i="8" s="1"/>
  <c r="AH101" i="8" a="1"/>
  <c r="AH101" i="8" s="1"/>
  <c r="AI101" i="8" a="1"/>
  <c r="AI101" i="8" s="1"/>
  <c r="AJ101" i="8" a="1"/>
  <c r="AJ101" i="8" s="1"/>
  <c r="AK101" i="8" a="1"/>
  <c r="AK101" i="8" s="1"/>
  <c r="AL101" i="8" a="1"/>
  <c r="AL101" i="8" s="1"/>
  <c r="AM101" i="8" a="1"/>
  <c r="AM101" i="8" s="1"/>
  <c r="AN101" i="8" a="1"/>
  <c r="AN101" i="8" s="1"/>
  <c r="AO101" i="8" a="1"/>
  <c r="AO101" i="8" s="1"/>
  <c r="AP101" i="8" a="1"/>
  <c r="AP101" i="8" s="1"/>
  <c r="AQ101" i="8" a="1"/>
  <c r="AQ101" i="8" s="1"/>
  <c r="AR101" i="8" a="1"/>
  <c r="AR101" i="8" s="1"/>
  <c r="AS101" i="8" a="1"/>
  <c r="AS101" i="8" s="1"/>
  <c r="AT101" i="8" a="1"/>
  <c r="AT101" i="8" s="1"/>
  <c r="AU101" i="8" a="1"/>
  <c r="AU101" i="8" s="1"/>
  <c r="AV101" i="8" a="1"/>
  <c r="AV101" i="8" s="1"/>
  <c r="AW101" i="8" a="1"/>
  <c r="AW101" i="8" s="1"/>
  <c r="H102" i="8" a="1"/>
  <c r="H102" i="8" s="1"/>
  <c r="I102" i="8" a="1"/>
  <c r="I102" i="8" s="1"/>
  <c r="J102" i="8" a="1"/>
  <c r="J102" i="8" s="1"/>
  <c r="K102" i="8" a="1"/>
  <c r="K102" i="8" s="1"/>
  <c r="L102" i="8" a="1"/>
  <c r="L102" i="8" s="1"/>
  <c r="M102" i="8" a="1"/>
  <c r="M102" i="8" s="1"/>
  <c r="N102" i="8" a="1"/>
  <c r="N102" i="8" s="1"/>
  <c r="O102" i="8" a="1"/>
  <c r="O102" i="8" s="1"/>
  <c r="P102" i="8" a="1"/>
  <c r="P102" i="8" s="1"/>
  <c r="Q102" i="8" a="1"/>
  <c r="Q102" i="8" s="1"/>
  <c r="R102" i="8" a="1"/>
  <c r="R102" i="8" s="1"/>
  <c r="S102" i="8" a="1"/>
  <c r="S102" i="8" s="1"/>
  <c r="T102" i="8" a="1"/>
  <c r="T102" i="8" s="1"/>
  <c r="U102" i="8" a="1"/>
  <c r="U102" i="8" s="1"/>
  <c r="V102" i="8" a="1"/>
  <c r="V102" i="8" s="1"/>
  <c r="W102" i="8" a="1"/>
  <c r="W102" i="8" s="1"/>
  <c r="X102" i="8" a="1"/>
  <c r="X102" i="8" s="1"/>
  <c r="Y102" i="8" a="1"/>
  <c r="Y102" i="8" s="1"/>
  <c r="Z102" i="8" a="1"/>
  <c r="Z102" i="8" s="1"/>
  <c r="AA102" i="8" a="1"/>
  <c r="AA102" i="8" s="1"/>
  <c r="AB102" i="8" a="1"/>
  <c r="AB102" i="8" s="1"/>
  <c r="AC102" i="8" a="1"/>
  <c r="AC102" i="8" s="1"/>
  <c r="AD102" i="8" a="1"/>
  <c r="AD102" i="8" s="1"/>
  <c r="AE102" i="8" a="1"/>
  <c r="AE102" i="8" s="1"/>
  <c r="AF102" i="8" a="1"/>
  <c r="AF102" i="8" s="1"/>
  <c r="AG102" i="8" a="1"/>
  <c r="AG102" i="8" s="1"/>
  <c r="AH102" i="8" a="1"/>
  <c r="AH102" i="8" s="1"/>
  <c r="AI102" i="8" a="1"/>
  <c r="AI102" i="8" s="1"/>
  <c r="AJ102" i="8" a="1"/>
  <c r="AJ102" i="8" s="1"/>
  <c r="AK102" i="8" a="1"/>
  <c r="AK102" i="8" s="1"/>
  <c r="AL102" i="8" a="1"/>
  <c r="AL102" i="8" s="1"/>
  <c r="AM102" i="8" a="1"/>
  <c r="AM102" i="8" s="1"/>
  <c r="AN102" i="8" a="1"/>
  <c r="AN102" i="8" s="1"/>
  <c r="AO102" i="8" a="1"/>
  <c r="AO102" i="8" s="1"/>
  <c r="AP102" i="8" a="1"/>
  <c r="AP102" i="8" s="1"/>
  <c r="AQ102" i="8" a="1"/>
  <c r="AQ102" i="8" s="1"/>
  <c r="AR102" i="8" a="1"/>
  <c r="AR102" i="8" s="1"/>
  <c r="AS102" i="8" a="1"/>
  <c r="AS102" i="8" s="1"/>
  <c r="AT102" i="8" a="1"/>
  <c r="AT102" i="8" s="1"/>
  <c r="AU102" i="8" a="1"/>
  <c r="AU102" i="8" s="1"/>
  <c r="AV102" i="8" a="1"/>
  <c r="AV102" i="8" s="1"/>
  <c r="AW102" i="8" a="1"/>
  <c r="AW102" i="8" s="1"/>
  <c r="H103" i="8" a="1"/>
  <c r="H103" i="8" s="1"/>
  <c r="I103" i="8" a="1"/>
  <c r="I103" i="8" s="1"/>
  <c r="J103" i="8" a="1"/>
  <c r="J103" i="8" s="1"/>
  <c r="K103" i="8" a="1"/>
  <c r="K103" i="8" s="1"/>
  <c r="L103" i="8" a="1"/>
  <c r="L103" i="8" s="1"/>
  <c r="M103" i="8" a="1"/>
  <c r="M103" i="8" s="1"/>
  <c r="N103" i="8" a="1"/>
  <c r="N103" i="8" s="1"/>
  <c r="O103" i="8" a="1"/>
  <c r="O103" i="8" s="1"/>
  <c r="P103" i="8" a="1"/>
  <c r="P103" i="8" s="1"/>
  <c r="Q103" i="8" a="1"/>
  <c r="Q103" i="8" s="1"/>
  <c r="R103" i="8" a="1"/>
  <c r="R103" i="8" s="1"/>
  <c r="S103" i="8" a="1"/>
  <c r="S103" i="8" s="1"/>
  <c r="T103" i="8" a="1"/>
  <c r="T103" i="8" s="1"/>
  <c r="U103" i="8" a="1"/>
  <c r="U103" i="8" s="1"/>
  <c r="V103" i="8" a="1"/>
  <c r="V103" i="8" s="1"/>
  <c r="W103" i="8" a="1"/>
  <c r="W103" i="8" s="1"/>
  <c r="X103" i="8" a="1"/>
  <c r="X103" i="8" s="1"/>
  <c r="Y103" i="8" a="1"/>
  <c r="Y103" i="8" s="1"/>
  <c r="Z103" i="8" a="1"/>
  <c r="Z103" i="8" s="1"/>
  <c r="AA103" i="8" a="1"/>
  <c r="AA103" i="8" s="1"/>
  <c r="AB103" i="8" a="1"/>
  <c r="AB103" i="8" s="1"/>
  <c r="AC103" i="8" a="1"/>
  <c r="AC103" i="8" s="1"/>
  <c r="AD103" i="8" a="1"/>
  <c r="AD103" i="8" s="1"/>
  <c r="AE103" i="8" a="1"/>
  <c r="AE103" i="8" s="1"/>
  <c r="AF103" i="8" a="1"/>
  <c r="AF103" i="8" s="1"/>
  <c r="AG103" i="8" a="1"/>
  <c r="AG103" i="8" s="1"/>
  <c r="AH103" i="8" a="1"/>
  <c r="AH103" i="8" s="1"/>
  <c r="AI103" i="8" a="1"/>
  <c r="AI103" i="8" s="1"/>
  <c r="AJ103" i="8" a="1"/>
  <c r="AJ103" i="8" s="1"/>
  <c r="AK103" i="8" a="1"/>
  <c r="AK103" i="8" s="1"/>
  <c r="AL103" i="8" a="1"/>
  <c r="AL103" i="8" s="1"/>
  <c r="AM103" i="8" a="1"/>
  <c r="AM103" i="8" s="1"/>
  <c r="AN103" i="8" a="1"/>
  <c r="AN103" i="8" s="1"/>
  <c r="AO103" i="8" a="1"/>
  <c r="AO103" i="8" s="1"/>
  <c r="AP103" i="8" a="1"/>
  <c r="AP103" i="8" s="1"/>
  <c r="AQ103" i="8" a="1"/>
  <c r="AQ103" i="8" s="1"/>
  <c r="AR103" i="8" a="1"/>
  <c r="AR103" i="8" s="1"/>
  <c r="AS103" i="8" a="1"/>
  <c r="AS103" i="8" s="1"/>
  <c r="AT103" i="8" a="1"/>
  <c r="AT103" i="8" s="1"/>
  <c r="AU103" i="8" a="1"/>
  <c r="AU103" i="8" s="1"/>
  <c r="AV103" i="8" a="1"/>
  <c r="AV103" i="8" s="1"/>
  <c r="AW103" i="8" a="1"/>
  <c r="AW103" i="8" s="1"/>
  <c r="H104" i="8" a="1"/>
  <c r="H104" i="8" s="1"/>
  <c r="I104" i="8" a="1"/>
  <c r="I104" i="8" s="1"/>
  <c r="J104" i="8" a="1"/>
  <c r="J104" i="8" s="1"/>
  <c r="K104" i="8" a="1"/>
  <c r="K104" i="8" s="1"/>
  <c r="L104" i="8" a="1"/>
  <c r="L104" i="8" s="1"/>
  <c r="M104" i="8" a="1"/>
  <c r="M104" i="8" s="1"/>
  <c r="N104" i="8" a="1"/>
  <c r="N104" i="8" s="1"/>
  <c r="O104" i="8" a="1"/>
  <c r="O104" i="8" s="1"/>
  <c r="P104" i="8" a="1"/>
  <c r="P104" i="8" s="1"/>
  <c r="Q104" i="8" a="1"/>
  <c r="Q104" i="8" s="1"/>
  <c r="R104" i="8" a="1"/>
  <c r="R104" i="8" s="1"/>
  <c r="S104" i="8" a="1"/>
  <c r="S104" i="8" s="1"/>
  <c r="T104" i="8" a="1"/>
  <c r="T104" i="8" s="1"/>
  <c r="U104" i="8" a="1"/>
  <c r="U104" i="8" s="1"/>
  <c r="V104" i="8" a="1"/>
  <c r="V104" i="8" s="1"/>
  <c r="W104" i="8" a="1"/>
  <c r="W104" i="8" s="1"/>
  <c r="X104" i="8" a="1"/>
  <c r="X104" i="8" s="1"/>
  <c r="Y104" i="8" a="1"/>
  <c r="Y104" i="8" s="1"/>
  <c r="Z104" i="8" a="1"/>
  <c r="Z104" i="8" s="1"/>
  <c r="AA104" i="8" a="1"/>
  <c r="AA104" i="8" s="1"/>
  <c r="AB104" i="8" a="1"/>
  <c r="AB104" i="8" s="1"/>
  <c r="AC104" i="8" a="1"/>
  <c r="AC104" i="8" s="1"/>
  <c r="AD104" i="8" a="1"/>
  <c r="AD104" i="8" s="1"/>
  <c r="AE104" i="8" a="1"/>
  <c r="AE104" i="8" s="1"/>
  <c r="AF104" i="8" a="1"/>
  <c r="AF104" i="8" s="1"/>
  <c r="AG104" i="8" a="1"/>
  <c r="AG104" i="8" s="1"/>
  <c r="AH104" i="8" a="1"/>
  <c r="AH104" i="8" s="1"/>
  <c r="AI104" i="8" a="1"/>
  <c r="AI104" i="8" s="1"/>
  <c r="AJ104" i="8" a="1"/>
  <c r="AJ104" i="8" s="1"/>
  <c r="AK104" i="8" a="1"/>
  <c r="AK104" i="8" s="1"/>
  <c r="AL104" i="8" a="1"/>
  <c r="AL104" i="8" s="1"/>
  <c r="AM104" i="8" a="1"/>
  <c r="AM104" i="8" s="1"/>
  <c r="AN104" i="8" a="1"/>
  <c r="AN104" i="8" s="1"/>
  <c r="AO104" i="8" a="1"/>
  <c r="AO104" i="8" s="1"/>
  <c r="AP104" i="8" a="1"/>
  <c r="AP104" i="8" s="1"/>
  <c r="AQ104" i="8" a="1"/>
  <c r="AQ104" i="8" s="1"/>
  <c r="AR104" i="8" a="1"/>
  <c r="AR104" i="8" s="1"/>
  <c r="AS104" i="8" a="1"/>
  <c r="AS104" i="8" s="1"/>
  <c r="AT104" i="8" a="1"/>
  <c r="AT104" i="8" s="1"/>
  <c r="AU104" i="8" a="1"/>
  <c r="AU104" i="8" s="1"/>
  <c r="AV104" i="8" a="1"/>
  <c r="AV104" i="8" s="1"/>
  <c r="AW104" i="8" a="1"/>
  <c r="AW104" i="8" s="1"/>
  <c r="H105" i="8" a="1"/>
  <c r="H105" i="8" s="1"/>
  <c r="I105" i="8" a="1"/>
  <c r="I105" i="8" s="1"/>
  <c r="J105" i="8" a="1"/>
  <c r="J105" i="8" s="1"/>
  <c r="K105" i="8" a="1"/>
  <c r="K105" i="8" s="1"/>
  <c r="L105" i="8" a="1"/>
  <c r="L105" i="8" s="1"/>
  <c r="M105" i="8" a="1"/>
  <c r="M105" i="8" s="1"/>
  <c r="N105" i="8" a="1"/>
  <c r="N105" i="8" s="1"/>
  <c r="O105" i="8" a="1"/>
  <c r="O105" i="8" s="1"/>
  <c r="P105" i="8" a="1"/>
  <c r="P105" i="8" s="1"/>
  <c r="Q105" i="8" a="1"/>
  <c r="Q105" i="8" s="1"/>
  <c r="R105" i="8" a="1"/>
  <c r="R105" i="8" s="1"/>
  <c r="S105" i="8" a="1"/>
  <c r="S105" i="8" s="1"/>
  <c r="T105" i="8" a="1"/>
  <c r="T105" i="8" s="1"/>
  <c r="U105" i="8" a="1"/>
  <c r="U105" i="8" s="1"/>
  <c r="V105" i="8" a="1"/>
  <c r="V105" i="8" s="1"/>
  <c r="W105" i="8" a="1"/>
  <c r="W105" i="8" s="1"/>
  <c r="X105" i="8" a="1"/>
  <c r="X105" i="8" s="1"/>
  <c r="Y105" i="8" a="1"/>
  <c r="Y105" i="8" s="1"/>
  <c r="Z105" i="8" a="1"/>
  <c r="Z105" i="8" s="1"/>
  <c r="AA105" i="8" a="1"/>
  <c r="AA105" i="8" s="1"/>
  <c r="AB105" i="8" a="1"/>
  <c r="AB105" i="8" s="1"/>
  <c r="AC105" i="8" a="1"/>
  <c r="AC105" i="8" s="1"/>
  <c r="AD105" i="8" a="1"/>
  <c r="AD105" i="8" s="1"/>
  <c r="AE105" i="8" a="1"/>
  <c r="AE105" i="8" s="1"/>
  <c r="AF105" i="8" a="1"/>
  <c r="AF105" i="8" s="1"/>
  <c r="AG105" i="8" a="1"/>
  <c r="AG105" i="8" s="1"/>
  <c r="AH105" i="8" a="1"/>
  <c r="AH105" i="8" s="1"/>
  <c r="AI105" i="8" a="1"/>
  <c r="AI105" i="8" s="1"/>
  <c r="AJ105" i="8" a="1"/>
  <c r="AJ105" i="8" s="1"/>
  <c r="AK105" i="8" a="1"/>
  <c r="AK105" i="8" s="1"/>
  <c r="AL105" i="8" a="1"/>
  <c r="AL105" i="8" s="1"/>
  <c r="AM105" i="8" a="1"/>
  <c r="AM105" i="8" s="1"/>
  <c r="AN105" i="8" a="1"/>
  <c r="AN105" i="8" s="1"/>
  <c r="AO105" i="8" a="1"/>
  <c r="AO105" i="8" s="1"/>
  <c r="AP105" i="8" a="1"/>
  <c r="AP105" i="8" s="1"/>
  <c r="AQ105" i="8" a="1"/>
  <c r="AQ105" i="8" s="1"/>
  <c r="AR105" i="8" a="1"/>
  <c r="AR105" i="8" s="1"/>
  <c r="AS105" i="8" a="1"/>
  <c r="AS105" i="8" s="1"/>
  <c r="AT105" i="8" a="1"/>
  <c r="AT105" i="8" s="1"/>
  <c r="AU105" i="8" a="1"/>
  <c r="AU105" i="8" s="1"/>
  <c r="AV105" i="8" a="1"/>
  <c r="AV105" i="8" s="1"/>
  <c r="AW105" i="8" a="1"/>
  <c r="AW105" i="8" s="1"/>
  <c r="H106" i="8" a="1"/>
  <c r="H106" i="8" s="1"/>
  <c r="I106" i="8" a="1"/>
  <c r="I106" i="8" s="1"/>
  <c r="J106" i="8" a="1"/>
  <c r="J106" i="8" s="1"/>
  <c r="K106" i="8" a="1"/>
  <c r="K106" i="8" s="1"/>
  <c r="L106" i="8" a="1"/>
  <c r="L106" i="8" s="1"/>
  <c r="M106" i="8" a="1"/>
  <c r="M106" i="8" s="1"/>
  <c r="N106" i="8" a="1"/>
  <c r="N106" i="8" s="1"/>
  <c r="O106" i="8" a="1"/>
  <c r="O106" i="8" s="1"/>
  <c r="P106" i="8" a="1"/>
  <c r="P106" i="8" s="1"/>
  <c r="Q106" i="8" a="1"/>
  <c r="Q106" i="8" s="1"/>
  <c r="R106" i="8" a="1"/>
  <c r="R106" i="8" s="1"/>
  <c r="S106" i="8" a="1"/>
  <c r="S106" i="8" s="1"/>
  <c r="T106" i="8" a="1"/>
  <c r="T106" i="8" s="1"/>
  <c r="U106" i="8" a="1"/>
  <c r="U106" i="8" s="1"/>
  <c r="V106" i="8" a="1"/>
  <c r="V106" i="8" s="1"/>
  <c r="W106" i="8" a="1"/>
  <c r="W106" i="8" s="1"/>
  <c r="X106" i="8" a="1"/>
  <c r="X106" i="8" s="1"/>
  <c r="Y106" i="8" a="1"/>
  <c r="Y106" i="8" s="1"/>
  <c r="Z106" i="8" a="1"/>
  <c r="Z106" i="8" s="1"/>
  <c r="AA106" i="8" a="1"/>
  <c r="AA106" i="8" s="1"/>
  <c r="AB106" i="8" a="1"/>
  <c r="AB106" i="8" s="1"/>
  <c r="AC106" i="8" a="1"/>
  <c r="AC106" i="8" s="1"/>
  <c r="AD106" i="8" a="1"/>
  <c r="AD106" i="8" s="1"/>
  <c r="AE106" i="8" a="1"/>
  <c r="AE106" i="8" s="1"/>
  <c r="AF106" i="8" a="1"/>
  <c r="AF106" i="8" s="1"/>
  <c r="AG106" i="8" a="1"/>
  <c r="AG106" i="8" s="1"/>
  <c r="AH106" i="8" a="1"/>
  <c r="AH106" i="8" s="1"/>
  <c r="AI106" i="8" a="1"/>
  <c r="AI106" i="8" s="1"/>
  <c r="AJ106" i="8" a="1"/>
  <c r="AJ106" i="8" s="1"/>
  <c r="AK106" i="8" a="1"/>
  <c r="AK106" i="8" s="1"/>
  <c r="AL106" i="8" a="1"/>
  <c r="AL106" i="8" s="1"/>
  <c r="AM106" i="8" a="1"/>
  <c r="AM106" i="8" s="1"/>
  <c r="AN106" i="8" a="1"/>
  <c r="AN106" i="8" s="1"/>
  <c r="AO106" i="8" a="1"/>
  <c r="AO106" i="8" s="1"/>
  <c r="AP106" i="8" a="1"/>
  <c r="AP106" i="8" s="1"/>
  <c r="AQ106" i="8" a="1"/>
  <c r="AQ106" i="8" s="1"/>
  <c r="AR106" i="8" a="1"/>
  <c r="AR106" i="8" s="1"/>
  <c r="AS106" i="8" a="1"/>
  <c r="AS106" i="8" s="1"/>
  <c r="AT106" i="8" a="1"/>
  <c r="AT106" i="8" s="1"/>
  <c r="AU106" i="8" a="1"/>
  <c r="AU106" i="8" s="1"/>
  <c r="AV106" i="8" a="1"/>
  <c r="AV106" i="8" s="1"/>
  <c r="AW106" i="8" a="1"/>
  <c r="AW106" i="8" s="1"/>
  <c r="H107" i="8" a="1"/>
  <c r="H107" i="8" s="1"/>
  <c r="I107" i="8" a="1"/>
  <c r="I107" i="8" s="1"/>
  <c r="J107" i="8" a="1"/>
  <c r="J107" i="8" s="1"/>
  <c r="K107" i="8" a="1"/>
  <c r="K107" i="8" s="1"/>
  <c r="L107" i="8" a="1"/>
  <c r="L107" i="8" s="1"/>
  <c r="M107" i="8" a="1"/>
  <c r="M107" i="8" s="1"/>
  <c r="N107" i="8" a="1"/>
  <c r="N107" i="8" s="1"/>
  <c r="O107" i="8" a="1"/>
  <c r="O107" i="8" s="1"/>
  <c r="P107" i="8" a="1"/>
  <c r="P107" i="8" s="1"/>
  <c r="Q107" i="8" a="1"/>
  <c r="Q107" i="8" s="1"/>
  <c r="R107" i="8" a="1"/>
  <c r="R107" i="8" s="1"/>
  <c r="S107" i="8" a="1"/>
  <c r="S107" i="8" s="1"/>
  <c r="T107" i="8" a="1"/>
  <c r="T107" i="8" s="1"/>
  <c r="U107" i="8" a="1"/>
  <c r="U107" i="8" s="1"/>
  <c r="V107" i="8" a="1"/>
  <c r="V107" i="8" s="1"/>
  <c r="W107" i="8" a="1"/>
  <c r="W107" i="8" s="1"/>
  <c r="X107" i="8" a="1"/>
  <c r="X107" i="8" s="1"/>
  <c r="Y107" i="8" a="1"/>
  <c r="Y107" i="8" s="1"/>
  <c r="Z107" i="8" a="1"/>
  <c r="Z107" i="8" s="1"/>
  <c r="AA107" i="8" a="1"/>
  <c r="AA107" i="8" s="1"/>
  <c r="AB107" i="8" a="1"/>
  <c r="AB107" i="8" s="1"/>
  <c r="AC107" i="8" a="1"/>
  <c r="AC107" i="8" s="1"/>
  <c r="AD107" i="8" a="1"/>
  <c r="AD107" i="8" s="1"/>
  <c r="AE107" i="8" a="1"/>
  <c r="AE107" i="8" s="1"/>
  <c r="AF107" i="8" a="1"/>
  <c r="AF107" i="8" s="1"/>
  <c r="AG107" i="8" a="1"/>
  <c r="AG107" i="8" s="1"/>
  <c r="AH107" i="8" a="1"/>
  <c r="AH107" i="8" s="1"/>
  <c r="AI107" i="8" a="1"/>
  <c r="AI107" i="8" s="1"/>
  <c r="AJ107" i="8" a="1"/>
  <c r="AJ107" i="8" s="1"/>
  <c r="AK107" i="8" a="1"/>
  <c r="AK107" i="8" s="1"/>
  <c r="AL107" i="8" a="1"/>
  <c r="AL107" i="8" s="1"/>
  <c r="AM107" i="8" a="1"/>
  <c r="AM107" i="8" s="1"/>
  <c r="AN107" i="8" a="1"/>
  <c r="AN107" i="8" s="1"/>
  <c r="AO107" i="8" a="1"/>
  <c r="AO107" i="8" s="1"/>
  <c r="AP107" i="8" a="1"/>
  <c r="AP107" i="8" s="1"/>
  <c r="AQ107" i="8" a="1"/>
  <c r="AQ107" i="8" s="1"/>
  <c r="AR107" i="8" a="1"/>
  <c r="AR107" i="8" s="1"/>
  <c r="AS107" i="8" a="1"/>
  <c r="AS107" i="8" s="1"/>
  <c r="AT107" i="8" a="1"/>
  <c r="AT107" i="8" s="1"/>
  <c r="AU107" i="8" a="1"/>
  <c r="AU107" i="8" s="1"/>
  <c r="AV107" i="8" a="1"/>
  <c r="AV107" i="8" s="1"/>
  <c r="AW107" i="8" a="1"/>
  <c r="AW107" i="8" s="1"/>
  <c r="H108" i="8" a="1"/>
  <c r="H108" i="8" s="1"/>
  <c r="I108" i="8" a="1"/>
  <c r="I108" i="8" s="1"/>
  <c r="J108" i="8" a="1"/>
  <c r="J108" i="8" s="1"/>
  <c r="K108" i="8" a="1"/>
  <c r="K108" i="8" s="1"/>
  <c r="L108" i="8" a="1"/>
  <c r="L108" i="8" s="1"/>
  <c r="M108" i="8" a="1"/>
  <c r="M108" i="8" s="1"/>
  <c r="N108" i="8" a="1"/>
  <c r="N108" i="8" s="1"/>
  <c r="O108" i="8" a="1"/>
  <c r="O108" i="8" s="1"/>
  <c r="P108" i="8" a="1"/>
  <c r="P108" i="8" s="1"/>
  <c r="Q108" i="8" a="1"/>
  <c r="Q108" i="8" s="1"/>
  <c r="R108" i="8" a="1"/>
  <c r="R108" i="8" s="1"/>
  <c r="S108" i="8" a="1"/>
  <c r="S108" i="8" s="1"/>
  <c r="T108" i="8" a="1"/>
  <c r="T108" i="8" s="1"/>
  <c r="U108" i="8" a="1"/>
  <c r="U108" i="8" s="1"/>
  <c r="V108" i="8" a="1"/>
  <c r="V108" i="8" s="1"/>
  <c r="W108" i="8" a="1"/>
  <c r="W108" i="8" s="1"/>
  <c r="X108" i="8" a="1"/>
  <c r="X108" i="8" s="1"/>
  <c r="Y108" i="8" a="1"/>
  <c r="Y108" i="8" s="1"/>
  <c r="Z108" i="8" a="1"/>
  <c r="Z108" i="8" s="1"/>
  <c r="AA108" i="8" a="1"/>
  <c r="AA108" i="8" s="1"/>
  <c r="AB108" i="8" a="1"/>
  <c r="AB108" i="8" s="1"/>
  <c r="AC108" i="8" a="1"/>
  <c r="AC108" i="8" s="1"/>
  <c r="AD108" i="8" a="1"/>
  <c r="AD108" i="8" s="1"/>
  <c r="AE108" i="8" a="1"/>
  <c r="AE108" i="8" s="1"/>
  <c r="AF108" i="8" a="1"/>
  <c r="AF108" i="8" s="1"/>
  <c r="AG108" i="8" a="1"/>
  <c r="AG108" i="8" s="1"/>
  <c r="AH108" i="8" a="1"/>
  <c r="AH108" i="8" s="1"/>
  <c r="AI108" i="8" a="1"/>
  <c r="AI108" i="8" s="1"/>
  <c r="AJ108" i="8" a="1"/>
  <c r="AJ108" i="8" s="1"/>
  <c r="AK108" i="8" a="1"/>
  <c r="AK108" i="8" s="1"/>
  <c r="AL108" i="8" a="1"/>
  <c r="AL108" i="8" s="1"/>
  <c r="AM108" i="8" a="1"/>
  <c r="AM108" i="8" s="1"/>
  <c r="AN108" i="8" a="1"/>
  <c r="AN108" i="8" s="1"/>
  <c r="AO108" i="8" a="1"/>
  <c r="AO108" i="8" s="1"/>
  <c r="AP108" i="8" a="1"/>
  <c r="AP108" i="8" s="1"/>
  <c r="AQ108" i="8" a="1"/>
  <c r="AQ108" i="8" s="1"/>
  <c r="AR108" i="8" a="1"/>
  <c r="AR108" i="8" s="1"/>
  <c r="AS108" i="8" a="1"/>
  <c r="AS108" i="8" s="1"/>
  <c r="AT108" i="8" a="1"/>
  <c r="AT108" i="8" s="1"/>
  <c r="AU108" i="8" a="1"/>
  <c r="AU108" i="8" s="1"/>
  <c r="AV108" i="8" a="1"/>
  <c r="AV108" i="8" s="1"/>
  <c r="AW108" i="8" a="1"/>
  <c r="AW108" i="8" s="1"/>
  <c r="H109" i="8" a="1"/>
  <c r="H109" i="8" s="1"/>
  <c r="I109" i="8" a="1"/>
  <c r="I109" i="8" s="1"/>
  <c r="J109" i="8" a="1"/>
  <c r="J109" i="8" s="1"/>
  <c r="K109" i="8" a="1"/>
  <c r="K109" i="8" s="1"/>
  <c r="L109" i="8" a="1"/>
  <c r="L109" i="8" s="1"/>
  <c r="M109" i="8" a="1"/>
  <c r="M109" i="8" s="1"/>
  <c r="N109" i="8" a="1"/>
  <c r="N109" i="8" s="1"/>
  <c r="O109" i="8" a="1"/>
  <c r="O109" i="8" s="1"/>
  <c r="P109" i="8" a="1"/>
  <c r="P109" i="8" s="1"/>
  <c r="Q109" i="8" a="1"/>
  <c r="Q109" i="8" s="1"/>
  <c r="R109" i="8" a="1"/>
  <c r="R109" i="8" s="1"/>
  <c r="S109" i="8" a="1"/>
  <c r="S109" i="8" s="1"/>
  <c r="T109" i="8" a="1"/>
  <c r="T109" i="8" s="1"/>
  <c r="U109" i="8" a="1"/>
  <c r="U109" i="8" s="1"/>
  <c r="V109" i="8" a="1"/>
  <c r="V109" i="8" s="1"/>
  <c r="W109" i="8" a="1"/>
  <c r="W109" i="8" s="1"/>
  <c r="X109" i="8" a="1"/>
  <c r="X109" i="8" s="1"/>
  <c r="Y109" i="8" a="1"/>
  <c r="Y109" i="8" s="1"/>
  <c r="Z109" i="8" a="1"/>
  <c r="Z109" i="8" s="1"/>
  <c r="AA109" i="8" a="1"/>
  <c r="AA109" i="8" s="1"/>
  <c r="AB109" i="8" a="1"/>
  <c r="AB109" i="8" s="1"/>
  <c r="AC109" i="8" a="1"/>
  <c r="AC109" i="8" s="1"/>
  <c r="AD109" i="8" a="1"/>
  <c r="AD109" i="8" s="1"/>
  <c r="AE109" i="8" a="1"/>
  <c r="AE109" i="8" s="1"/>
  <c r="AF109" i="8" a="1"/>
  <c r="AF109" i="8" s="1"/>
  <c r="AG109" i="8" a="1"/>
  <c r="AG109" i="8" s="1"/>
  <c r="AH109" i="8" a="1"/>
  <c r="AH109" i="8" s="1"/>
  <c r="AI109" i="8" a="1"/>
  <c r="AI109" i="8" s="1"/>
  <c r="AJ109" i="8" a="1"/>
  <c r="AJ109" i="8" s="1"/>
  <c r="AK109" i="8" a="1"/>
  <c r="AK109" i="8" s="1"/>
  <c r="AL109" i="8" a="1"/>
  <c r="AL109" i="8" s="1"/>
  <c r="AM109" i="8" a="1"/>
  <c r="AM109" i="8" s="1"/>
  <c r="AN109" i="8" a="1"/>
  <c r="AN109" i="8" s="1"/>
  <c r="AO109" i="8" a="1"/>
  <c r="AO109" i="8" s="1"/>
  <c r="AP109" i="8" a="1"/>
  <c r="AP109" i="8" s="1"/>
  <c r="AQ109" i="8" a="1"/>
  <c r="AQ109" i="8" s="1"/>
  <c r="AR109" i="8" a="1"/>
  <c r="AR109" i="8" s="1"/>
  <c r="AS109" i="8" a="1"/>
  <c r="AS109" i="8" s="1"/>
  <c r="AT109" i="8" a="1"/>
  <c r="AT109" i="8" s="1"/>
  <c r="AU109" i="8" a="1"/>
  <c r="AU109" i="8" s="1"/>
  <c r="AV109" i="8" a="1"/>
  <c r="AV109" i="8" s="1"/>
  <c r="AW109" i="8" a="1"/>
  <c r="AW109" i="8" s="1"/>
  <c r="H110" i="8" a="1"/>
  <c r="H110" i="8" s="1"/>
  <c r="I110" i="8" a="1"/>
  <c r="I110" i="8" s="1"/>
  <c r="J110" i="8" a="1"/>
  <c r="J110" i="8" s="1"/>
  <c r="K110" i="8" a="1"/>
  <c r="K110" i="8" s="1"/>
  <c r="L110" i="8" a="1"/>
  <c r="L110" i="8" s="1"/>
  <c r="M110" i="8" a="1"/>
  <c r="M110" i="8" s="1"/>
  <c r="N110" i="8" a="1"/>
  <c r="N110" i="8" s="1"/>
  <c r="O110" i="8" a="1"/>
  <c r="O110" i="8" s="1"/>
  <c r="P110" i="8" a="1"/>
  <c r="P110" i="8" s="1"/>
  <c r="Q110" i="8" a="1"/>
  <c r="Q110" i="8" s="1"/>
  <c r="R110" i="8" a="1"/>
  <c r="R110" i="8" s="1"/>
  <c r="S110" i="8" a="1"/>
  <c r="S110" i="8" s="1"/>
  <c r="T110" i="8" a="1"/>
  <c r="T110" i="8" s="1"/>
  <c r="U110" i="8" a="1"/>
  <c r="U110" i="8" s="1"/>
  <c r="V110" i="8" a="1"/>
  <c r="V110" i="8" s="1"/>
  <c r="W110" i="8" a="1"/>
  <c r="W110" i="8" s="1"/>
  <c r="X110" i="8" a="1"/>
  <c r="X110" i="8" s="1"/>
  <c r="Y110" i="8" a="1"/>
  <c r="Y110" i="8" s="1"/>
  <c r="Z110" i="8" a="1"/>
  <c r="Z110" i="8" s="1"/>
  <c r="AA110" i="8" a="1"/>
  <c r="AA110" i="8" s="1"/>
  <c r="AB110" i="8" a="1"/>
  <c r="AB110" i="8" s="1"/>
  <c r="AC110" i="8" a="1"/>
  <c r="AC110" i="8" s="1"/>
  <c r="AD110" i="8" a="1"/>
  <c r="AD110" i="8" s="1"/>
  <c r="AE110" i="8" a="1"/>
  <c r="AE110" i="8" s="1"/>
  <c r="AF110" i="8" a="1"/>
  <c r="AF110" i="8" s="1"/>
  <c r="AG110" i="8" a="1"/>
  <c r="AG110" i="8" s="1"/>
  <c r="AH110" i="8" a="1"/>
  <c r="AH110" i="8" s="1"/>
  <c r="AI110" i="8" a="1"/>
  <c r="AI110" i="8" s="1"/>
  <c r="AJ110" i="8" a="1"/>
  <c r="AJ110" i="8" s="1"/>
  <c r="AK110" i="8" a="1"/>
  <c r="AK110" i="8" s="1"/>
  <c r="AL110" i="8" a="1"/>
  <c r="AL110" i="8" s="1"/>
  <c r="AM110" i="8" a="1"/>
  <c r="AM110" i="8" s="1"/>
  <c r="AN110" i="8" a="1"/>
  <c r="AN110" i="8" s="1"/>
  <c r="AO110" i="8" a="1"/>
  <c r="AO110" i="8" s="1"/>
  <c r="AP110" i="8" a="1"/>
  <c r="AP110" i="8" s="1"/>
  <c r="AQ110" i="8" a="1"/>
  <c r="AQ110" i="8" s="1"/>
  <c r="AR110" i="8" a="1"/>
  <c r="AR110" i="8" s="1"/>
  <c r="AS110" i="8" a="1"/>
  <c r="AS110" i="8" s="1"/>
  <c r="AT110" i="8" a="1"/>
  <c r="AT110" i="8" s="1"/>
  <c r="AU110" i="8" a="1"/>
  <c r="AU110" i="8" s="1"/>
  <c r="AV110" i="8" a="1"/>
  <c r="AV110" i="8" s="1"/>
  <c r="AW110" i="8" a="1"/>
  <c r="AW110" i="8" s="1"/>
  <c r="H111" i="8" a="1"/>
  <c r="H111" i="8" s="1"/>
  <c r="I111" i="8" a="1"/>
  <c r="I111" i="8" s="1"/>
  <c r="J111" i="8" a="1"/>
  <c r="J111" i="8" s="1"/>
  <c r="K111" i="8" a="1"/>
  <c r="K111" i="8" s="1"/>
  <c r="L111" i="8" a="1"/>
  <c r="L111" i="8" s="1"/>
  <c r="M111" i="8" a="1"/>
  <c r="M111" i="8" s="1"/>
  <c r="N111" i="8" a="1"/>
  <c r="N111" i="8" s="1"/>
  <c r="O111" i="8" a="1"/>
  <c r="O111" i="8" s="1"/>
  <c r="P111" i="8" a="1"/>
  <c r="P111" i="8" s="1"/>
  <c r="Q111" i="8" a="1"/>
  <c r="Q111" i="8" s="1"/>
  <c r="R111" i="8" a="1"/>
  <c r="R111" i="8" s="1"/>
  <c r="S111" i="8" a="1"/>
  <c r="S111" i="8" s="1"/>
  <c r="T111" i="8" a="1"/>
  <c r="T111" i="8" s="1"/>
  <c r="U111" i="8" a="1"/>
  <c r="U111" i="8" s="1"/>
  <c r="V111" i="8" a="1"/>
  <c r="V111" i="8" s="1"/>
  <c r="W111" i="8" a="1"/>
  <c r="W111" i="8" s="1"/>
  <c r="X111" i="8" a="1"/>
  <c r="X111" i="8" s="1"/>
  <c r="Y111" i="8" a="1"/>
  <c r="Y111" i="8" s="1"/>
  <c r="Z111" i="8" a="1"/>
  <c r="Z111" i="8" s="1"/>
  <c r="AA111" i="8" a="1"/>
  <c r="AA111" i="8" s="1"/>
  <c r="AB111" i="8" a="1"/>
  <c r="AB111" i="8" s="1"/>
  <c r="AC111" i="8" a="1"/>
  <c r="AC111" i="8" s="1"/>
  <c r="AD111" i="8" a="1"/>
  <c r="AD111" i="8" s="1"/>
  <c r="AE111" i="8" a="1"/>
  <c r="AE111" i="8" s="1"/>
  <c r="AF111" i="8" a="1"/>
  <c r="AF111" i="8" s="1"/>
  <c r="AG111" i="8" a="1"/>
  <c r="AG111" i="8" s="1"/>
  <c r="AH111" i="8" a="1"/>
  <c r="AH111" i="8" s="1"/>
  <c r="AI111" i="8" a="1"/>
  <c r="AI111" i="8" s="1"/>
  <c r="AJ111" i="8" a="1"/>
  <c r="AJ111" i="8" s="1"/>
  <c r="AK111" i="8" a="1"/>
  <c r="AK111" i="8" s="1"/>
  <c r="AL111" i="8" a="1"/>
  <c r="AL111" i="8" s="1"/>
  <c r="AM111" i="8" a="1"/>
  <c r="AM111" i="8" s="1"/>
  <c r="AN111" i="8" a="1"/>
  <c r="AN111" i="8" s="1"/>
  <c r="AO111" i="8" a="1"/>
  <c r="AO111" i="8" s="1"/>
  <c r="AP111" i="8" a="1"/>
  <c r="AP111" i="8" s="1"/>
  <c r="AQ111" i="8" a="1"/>
  <c r="AQ111" i="8" s="1"/>
  <c r="AR111" i="8" a="1"/>
  <c r="AR111" i="8" s="1"/>
  <c r="AS111" i="8" a="1"/>
  <c r="AS111" i="8" s="1"/>
  <c r="AT111" i="8" a="1"/>
  <c r="AT111" i="8" s="1"/>
  <c r="AU111" i="8" a="1"/>
  <c r="AU111" i="8" s="1"/>
  <c r="AV111" i="8" a="1"/>
  <c r="AV111" i="8" s="1"/>
  <c r="AW111" i="8" a="1"/>
  <c r="AW111" i="8" s="1"/>
  <c r="H112" i="8" a="1"/>
  <c r="H112" i="8" s="1"/>
  <c r="I112" i="8" a="1"/>
  <c r="I112" i="8" s="1"/>
  <c r="J112" i="8" a="1"/>
  <c r="J112" i="8" s="1"/>
  <c r="K112" i="8" a="1"/>
  <c r="K112" i="8" s="1"/>
  <c r="L112" i="8" a="1"/>
  <c r="L112" i="8" s="1"/>
  <c r="M112" i="8" a="1"/>
  <c r="M112" i="8" s="1"/>
  <c r="N112" i="8" a="1"/>
  <c r="N112" i="8" s="1"/>
  <c r="O112" i="8" a="1"/>
  <c r="O112" i="8" s="1"/>
  <c r="P112" i="8" a="1"/>
  <c r="P112" i="8" s="1"/>
  <c r="Q112" i="8" a="1"/>
  <c r="Q112" i="8" s="1"/>
  <c r="R112" i="8" a="1"/>
  <c r="R112" i="8" s="1"/>
  <c r="S112" i="8" a="1"/>
  <c r="S112" i="8" s="1"/>
  <c r="T112" i="8" a="1"/>
  <c r="T112" i="8" s="1"/>
  <c r="U112" i="8" a="1"/>
  <c r="U112" i="8" s="1"/>
  <c r="V112" i="8" a="1"/>
  <c r="V112" i="8" s="1"/>
  <c r="W112" i="8" a="1"/>
  <c r="W112" i="8" s="1"/>
  <c r="X112" i="8" a="1"/>
  <c r="X112" i="8" s="1"/>
  <c r="Y112" i="8" a="1"/>
  <c r="Y112" i="8" s="1"/>
  <c r="Z112" i="8" a="1"/>
  <c r="Z112" i="8" s="1"/>
  <c r="AA112" i="8" a="1"/>
  <c r="AA112" i="8" s="1"/>
  <c r="AB112" i="8" a="1"/>
  <c r="AB112" i="8" s="1"/>
  <c r="AC112" i="8" a="1"/>
  <c r="AC112" i="8" s="1"/>
  <c r="AD112" i="8" a="1"/>
  <c r="AD112" i="8" s="1"/>
  <c r="AE112" i="8" a="1"/>
  <c r="AE112" i="8" s="1"/>
  <c r="AF112" i="8" a="1"/>
  <c r="AF112" i="8" s="1"/>
  <c r="AG112" i="8" a="1"/>
  <c r="AG112" i="8" s="1"/>
  <c r="AH112" i="8" a="1"/>
  <c r="AH112" i="8" s="1"/>
  <c r="AI112" i="8" a="1"/>
  <c r="AI112" i="8" s="1"/>
  <c r="AJ112" i="8" a="1"/>
  <c r="AJ112" i="8" s="1"/>
  <c r="AK112" i="8" a="1"/>
  <c r="AK112" i="8" s="1"/>
  <c r="AL112" i="8" a="1"/>
  <c r="AL112" i="8" s="1"/>
  <c r="AM112" i="8" a="1"/>
  <c r="AM112" i="8" s="1"/>
  <c r="AN112" i="8" a="1"/>
  <c r="AN112" i="8" s="1"/>
  <c r="AO112" i="8" a="1"/>
  <c r="AO112" i="8" s="1"/>
  <c r="AP112" i="8" a="1"/>
  <c r="AP112" i="8" s="1"/>
  <c r="AQ112" i="8" a="1"/>
  <c r="AQ112" i="8" s="1"/>
  <c r="AR112" i="8" a="1"/>
  <c r="AR112" i="8" s="1"/>
  <c r="AS112" i="8" a="1"/>
  <c r="AS112" i="8" s="1"/>
  <c r="AT112" i="8" a="1"/>
  <c r="AT112" i="8" s="1"/>
  <c r="AU112" i="8" a="1"/>
  <c r="AU112" i="8" s="1"/>
  <c r="AV112" i="8" a="1"/>
  <c r="AV112" i="8" s="1"/>
  <c r="AW112" i="8" a="1"/>
  <c r="AW112" i="8" s="1"/>
  <c r="H113" i="8" a="1"/>
  <c r="H113" i="8" s="1"/>
  <c r="I113" i="8" a="1"/>
  <c r="I113" i="8" s="1"/>
  <c r="J113" i="8" a="1"/>
  <c r="J113" i="8" s="1"/>
  <c r="K113" i="8" a="1"/>
  <c r="K113" i="8" s="1"/>
  <c r="L113" i="8" a="1"/>
  <c r="L113" i="8" s="1"/>
  <c r="M113" i="8" a="1"/>
  <c r="M113" i="8" s="1"/>
  <c r="N113" i="8" a="1"/>
  <c r="N113" i="8" s="1"/>
  <c r="O113" i="8" a="1"/>
  <c r="O113" i="8" s="1"/>
  <c r="P113" i="8" a="1"/>
  <c r="P113" i="8" s="1"/>
  <c r="Q113" i="8" a="1"/>
  <c r="Q113" i="8" s="1"/>
  <c r="R113" i="8" a="1"/>
  <c r="R113" i="8" s="1"/>
  <c r="S113" i="8" a="1"/>
  <c r="S113" i="8" s="1"/>
  <c r="T113" i="8" a="1"/>
  <c r="T113" i="8" s="1"/>
  <c r="U113" i="8" a="1"/>
  <c r="U113" i="8" s="1"/>
  <c r="V113" i="8" a="1"/>
  <c r="V113" i="8" s="1"/>
  <c r="W113" i="8" a="1"/>
  <c r="W113" i="8" s="1"/>
  <c r="X113" i="8" a="1"/>
  <c r="X113" i="8" s="1"/>
  <c r="Y113" i="8" a="1"/>
  <c r="Y113" i="8" s="1"/>
  <c r="Z113" i="8" a="1"/>
  <c r="Z113" i="8" s="1"/>
  <c r="AA113" i="8" a="1"/>
  <c r="AA113" i="8" s="1"/>
  <c r="AB113" i="8" a="1"/>
  <c r="AB113" i="8" s="1"/>
  <c r="AC113" i="8" a="1"/>
  <c r="AC113" i="8" s="1"/>
  <c r="AD113" i="8" a="1"/>
  <c r="AD113" i="8" s="1"/>
  <c r="AE113" i="8" a="1"/>
  <c r="AE113" i="8" s="1"/>
  <c r="AF113" i="8" a="1"/>
  <c r="AF113" i="8" s="1"/>
  <c r="AG113" i="8" a="1"/>
  <c r="AG113" i="8" s="1"/>
  <c r="AH113" i="8" a="1"/>
  <c r="AH113" i="8" s="1"/>
  <c r="AI113" i="8" a="1"/>
  <c r="AI113" i="8" s="1"/>
  <c r="AJ113" i="8" a="1"/>
  <c r="AJ113" i="8" s="1"/>
  <c r="AK113" i="8" a="1"/>
  <c r="AK113" i="8" s="1"/>
  <c r="AL113" i="8" a="1"/>
  <c r="AL113" i="8" s="1"/>
  <c r="AM113" i="8" a="1"/>
  <c r="AM113" i="8" s="1"/>
  <c r="AN113" i="8" a="1"/>
  <c r="AN113" i="8" s="1"/>
  <c r="AO113" i="8" a="1"/>
  <c r="AO113" i="8" s="1"/>
  <c r="AP113" i="8" a="1"/>
  <c r="AP113" i="8" s="1"/>
  <c r="AQ113" i="8" a="1"/>
  <c r="AQ113" i="8" s="1"/>
  <c r="AR113" i="8" a="1"/>
  <c r="AR113" i="8" s="1"/>
  <c r="AS113" i="8" a="1"/>
  <c r="AS113" i="8" s="1"/>
  <c r="AT113" i="8" a="1"/>
  <c r="AT113" i="8" s="1"/>
  <c r="AU113" i="8" a="1"/>
  <c r="AU113" i="8" s="1"/>
  <c r="AV113" i="8" a="1"/>
  <c r="AV113" i="8" s="1"/>
  <c r="AW113" i="8" a="1"/>
  <c r="AW113" i="8" s="1"/>
  <c r="H114" i="8" a="1"/>
  <c r="H114" i="8" s="1"/>
  <c r="I114" i="8" a="1"/>
  <c r="I114" i="8" s="1"/>
  <c r="J114" i="8" a="1"/>
  <c r="J114" i="8" s="1"/>
  <c r="K114" i="8" a="1"/>
  <c r="K114" i="8" s="1"/>
  <c r="L114" i="8" a="1"/>
  <c r="L114" i="8" s="1"/>
  <c r="M114" i="8" a="1"/>
  <c r="M114" i="8" s="1"/>
  <c r="N114" i="8" a="1"/>
  <c r="N114" i="8" s="1"/>
  <c r="O114" i="8" a="1"/>
  <c r="O114" i="8" s="1"/>
  <c r="P114" i="8" a="1"/>
  <c r="P114" i="8" s="1"/>
  <c r="Q114" i="8" a="1"/>
  <c r="Q114" i="8" s="1"/>
  <c r="R114" i="8" a="1"/>
  <c r="R114" i="8" s="1"/>
  <c r="S114" i="8" a="1"/>
  <c r="S114" i="8" s="1"/>
  <c r="T114" i="8" a="1"/>
  <c r="T114" i="8" s="1"/>
  <c r="U114" i="8" a="1"/>
  <c r="U114" i="8" s="1"/>
  <c r="V114" i="8" a="1"/>
  <c r="V114" i="8" s="1"/>
  <c r="W114" i="8" a="1"/>
  <c r="W114" i="8" s="1"/>
  <c r="X114" i="8" a="1"/>
  <c r="X114" i="8" s="1"/>
  <c r="Y114" i="8" a="1"/>
  <c r="Y114" i="8" s="1"/>
  <c r="Z114" i="8" a="1"/>
  <c r="Z114" i="8" s="1"/>
  <c r="AA114" i="8" a="1"/>
  <c r="AA114" i="8" s="1"/>
  <c r="AB114" i="8" a="1"/>
  <c r="AB114" i="8" s="1"/>
  <c r="AC114" i="8" a="1"/>
  <c r="AC114" i="8" s="1"/>
  <c r="AD114" i="8" a="1"/>
  <c r="AD114" i="8" s="1"/>
  <c r="AE114" i="8" a="1"/>
  <c r="AE114" i="8" s="1"/>
  <c r="AF114" i="8" a="1"/>
  <c r="AF114" i="8" s="1"/>
  <c r="AG114" i="8" a="1"/>
  <c r="AG114" i="8" s="1"/>
  <c r="AH114" i="8" a="1"/>
  <c r="AH114" i="8" s="1"/>
  <c r="AI114" i="8" a="1"/>
  <c r="AI114" i="8" s="1"/>
  <c r="AJ114" i="8" a="1"/>
  <c r="AJ114" i="8" s="1"/>
  <c r="AK114" i="8" a="1"/>
  <c r="AK114" i="8" s="1"/>
  <c r="AL114" i="8" a="1"/>
  <c r="AL114" i="8" s="1"/>
  <c r="AM114" i="8" a="1"/>
  <c r="AM114" i="8" s="1"/>
  <c r="AN114" i="8" a="1"/>
  <c r="AN114" i="8" s="1"/>
  <c r="AO114" i="8" a="1"/>
  <c r="AO114" i="8" s="1"/>
  <c r="AP114" i="8" a="1"/>
  <c r="AP114" i="8" s="1"/>
  <c r="AQ114" i="8" a="1"/>
  <c r="AQ114" i="8" s="1"/>
  <c r="AR114" i="8" a="1"/>
  <c r="AR114" i="8" s="1"/>
  <c r="AS114" i="8" a="1"/>
  <c r="AS114" i="8" s="1"/>
  <c r="AT114" i="8" a="1"/>
  <c r="AT114" i="8" s="1"/>
  <c r="AU114" i="8" a="1"/>
  <c r="AU114" i="8" s="1"/>
  <c r="AV114" i="8" a="1"/>
  <c r="AV114" i="8" s="1"/>
  <c r="AW114" i="8" a="1"/>
  <c r="AW114" i="8" s="1"/>
  <c r="H115" i="8" a="1"/>
  <c r="H115" i="8" s="1"/>
  <c r="I115" i="8" a="1"/>
  <c r="I115" i="8" s="1"/>
  <c r="J115" i="8" a="1"/>
  <c r="J115" i="8" s="1"/>
  <c r="K115" i="8" a="1"/>
  <c r="K115" i="8" s="1"/>
  <c r="L115" i="8" a="1"/>
  <c r="L115" i="8" s="1"/>
  <c r="M115" i="8" a="1"/>
  <c r="M115" i="8" s="1"/>
  <c r="N115" i="8" a="1"/>
  <c r="N115" i="8" s="1"/>
  <c r="O115" i="8" a="1"/>
  <c r="O115" i="8" s="1"/>
  <c r="P115" i="8" a="1"/>
  <c r="P115" i="8" s="1"/>
  <c r="Q115" i="8" a="1"/>
  <c r="Q115" i="8" s="1"/>
  <c r="R115" i="8" a="1"/>
  <c r="R115" i="8" s="1"/>
  <c r="S115" i="8" a="1"/>
  <c r="S115" i="8" s="1"/>
  <c r="T115" i="8" a="1"/>
  <c r="T115" i="8" s="1"/>
  <c r="U115" i="8" a="1"/>
  <c r="U115" i="8" s="1"/>
  <c r="V115" i="8" a="1"/>
  <c r="V115" i="8" s="1"/>
  <c r="W115" i="8" a="1"/>
  <c r="W115" i="8" s="1"/>
  <c r="X115" i="8" a="1"/>
  <c r="X115" i="8" s="1"/>
  <c r="Y115" i="8" a="1"/>
  <c r="Y115" i="8" s="1"/>
  <c r="Z115" i="8" a="1"/>
  <c r="Z115" i="8" s="1"/>
  <c r="AA115" i="8" a="1"/>
  <c r="AA115" i="8" s="1"/>
  <c r="AB115" i="8" a="1"/>
  <c r="AB115" i="8" s="1"/>
  <c r="AC115" i="8" a="1"/>
  <c r="AC115" i="8" s="1"/>
  <c r="AD115" i="8" a="1"/>
  <c r="AD115" i="8" s="1"/>
  <c r="AE115" i="8" a="1"/>
  <c r="AE115" i="8" s="1"/>
  <c r="AF115" i="8" a="1"/>
  <c r="AF115" i="8" s="1"/>
  <c r="AG115" i="8" a="1"/>
  <c r="AG115" i="8" s="1"/>
  <c r="AH115" i="8" a="1"/>
  <c r="AH115" i="8" s="1"/>
  <c r="AI115" i="8" a="1"/>
  <c r="AI115" i="8" s="1"/>
  <c r="AJ115" i="8" a="1"/>
  <c r="AJ115" i="8" s="1"/>
  <c r="AK115" i="8" a="1"/>
  <c r="AK115" i="8" s="1"/>
  <c r="AL115" i="8" a="1"/>
  <c r="AL115" i="8" s="1"/>
  <c r="AM115" i="8" a="1"/>
  <c r="AM115" i="8" s="1"/>
  <c r="AN115" i="8" a="1"/>
  <c r="AN115" i="8" s="1"/>
  <c r="AO115" i="8" a="1"/>
  <c r="AO115" i="8" s="1"/>
  <c r="AP115" i="8" a="1"/>
  <c r="AP115" i="8" s="1"/>
  <c r="AQ115" i="8" a="1"/>
  <c r="AQ115" i="8" s="1"/>
  <c r="AR115" i="8" a="1"/>
  <c r="AR115" i="8" s="1"/>
  <c r="AS115" i="8" a="1"/>
  <c r="AS115" i="8" s="1"/>
  <c r="AT115" i="8" a="1"/>
  <c r="AT115" i="8" s="1"/>
  <c r="AU115" i="8" a="1"/>
  <c r="AU115" i="8" s="1"/>
  <c r="AV115" i="8" a="1"/>
  <c r="AV115" i="8" s="1"/>
  <c r="AW115" i="8" a="1"/>
  <c r="AW115" i="8" s="1"/>
  <c r="H116" i="8" a="1"/>
  <c r="H116" i="8" s="1"/>
  <c r="I116" i="8" a="1"/>
  <c r="I116" i="8" s="1"/>
  <c r="J116" i="8" a="1"/>
  <c r="J116" i="8" s="1"/>
  <c r="K116" i="8" a="1"/>
  <c r="K116" i="8" s="1"/>
  <c r="L116" i="8" a="1"/>
  <c r="L116" i="8" s="1"/>
  <c r="M116" i="8" a="1"/>
  <c r="M116" i="8" s="1"/>
  <c r="N116" i="8" a="1"/>
  <c r="N116" i="8" s="1"/>
  <c r="O116" i="8" a="1"/>
  <c r="O116" i="8" s="1"/>
  <c r="P116" i="8" a="1"/>
  <c r="P116" i="8" s="1"/>
  <c r="Q116" i="8" a="1"/>
  <c r="Q116" i="8" s="1"/>
  <c r="R116" i="8" a="1"/>
  <c r="R116" i="8" s="1"/>
  <c r="S116" i="8" a="1"/>
  <c r="S116" i="8" s="1"/>
  <c r="T116" i="8" a="1"/>
  <c r="T116" i="8" s="1"/>
  <c r="U116" i="8" a="1"/>
  <c r="U116" i="8" s="1"/>
  <c r="V116" i="8" a="1"/>
  <c r="V116" i="8" s="1"/>
  <c r="W116" i="8" a="1"/>
  <c r="W116" i="8" s="1"/>
  <c r="X116" i="8" a="1"/>
  <c r="X116" i="8" s="1"/>
  <c r="Y116" i="8" a="1"/>
  <c r="Y116" i="8" s="1"/>
  <c r="Z116" i="8" a="1"/>
  <c r="Z116" i="8" s="1"/>
  <c r="AA116" i="8" a="1"/>
  <c r="AA116" i="8" s="1"/>
  <c r="AB116" i="8" a="1"/>
  <c r="AB116" i="8" s="1"/>
  <c r="AC116" i="8" a="1"/>
  <c r="AC116" i="8" s="1"/>
  <c r="AD116" i="8" a="1"/>
  <c r="AD116" i="8" s="1"/>
  <c r="AE116" i="8" a="1"/>
  <c r="AE116" i="8" s="1"/>
  <c r="AF116" i="8" a="1"/>
  <c r="AF116" i="8" s="1"/>
  <c r="AG116" i="8" a="1"/>
  <c r="AG116" i="8" s="1"/>
  <c r="AH116" i="8" a="1"/>
  <c r="AH116" i="8" s="1"/>
  <c r="AI116" i="8" a="1"/>
  <c r="AI116" i="8" s="1"/>
  <c r="AJ116" i="8" a="1"/>
  <c r="AJ116" i="8" s="1"/>
  <c r="AK116" i="8" a="1"/>
  <c r="AK116" i="8" s="1"/>
  <c r="AL116" i="8" a="1"/>
  <c r="AL116" i="8" s="1"/>
  <c r="AM116" i="8" a="1"/>
  <c r="AM116" i="8" s="1"/>
  <c r="AN116" i="8" a="1"/>
  <c r="AN116" i="8" s="1"/>
  <c r="AO116" i="8" a="1"/>
  <c r="AO116" i="8" s="1"/>
  <c r="AP116" i="8" a="1"/>
  <c r="AP116" i="8" s="1"/>
  <c r="AQ116" i="8" a="1"/>
  <c r="AQ116" i="8" s="1"/>
  <c r="AR116" i="8" a="1"/>
  <c r="AR116" i="8" s="1"/>
  <c r="AS116" i="8" a="1"/>
  <c r="AS116" i="8" s="1"/>
  <c r="AT116" i="8" a="1"/>
  <c r="AT116" i="8" s="1"/>
  <c r="AU116" i="8" a="1"/>
  <c r="AU116" i="8" s="1"/>
  <c r="AV116" i="8" a="1"/>
  <c r="AV116" i="8" s="1"/>
  <c r="AW116" i="8" a="1"/>
  <c r="AW116" i="8" s="1"/>
  <c r="H117" i="8" a="1"/>
  <c r="H117" i="8" s="1"/>
  <c r="I117" i="8" a="1"/>
  <c r="I117" i="8" s="1"/>
  <c r="J117" i="8" a="1"/>
  <c r="J117" i="8" s="1"/>
  <c r="K117" i="8" a="1"/>
  <c r="K117" i="8" s="1"/>
  <c r="L117" i="8" a="1"/>
  <c r="L117" i="8" s="1"/>
  <c r="M117" i="8" a="1"/>
  <c r="M117" i="8" s="1"/>
  <c r="N117" i="8" a="1"/>
  <c r="N117" i="8" s="1"/>
  <c r="O117" i="8" a="1"/>
  <c r="O117" i="8" s="1"/>
  <c r="P117" i="8" a="1"/>
  <c r="P117" i="8" s="1"/>
  <c r="Q117" i="8" a="1"/>
  <c r="Q117" i="8" s="1"/>
  <c r="R117" i="8" a="1"/>
  <c r="R117" i="8" s="1"/>
  <c r="S117" i="8" a="1"/>
  <c r="S117" i="8" s="1"/>
  <c r="T117" i="8" a="1"/>
  <c r="T117" i="8" s="1"/>
  <c r="U117" i="8" a="1"/>
  <c r="U117" i="8" s="1"/>
  <c r="V117" i="8" a="1"/>
  <c r="V117" i="8" s="1"/>
  <c r="W117" i="8" a="1"/>
  <c r="W117" i="8" s="1"/>
  <c r="X117" i="8" a="1"/>
  <c r="X117" i="8" s="1"/>
  <c r="Y117" i="8" a="1"/>
  <c r="Y117" i="8" s="1"/>
  <c r="Z117" i="8" a="1"/>
  <c r="Z117" i="8" s="1"/>
  <c r="AA117" i="8" a="1"/>
  <c r="AA117" i="8" s="1"/>
  <c r="AB117" i="8" a="1"/>
  <c r="AB117" i="8" s="1"/>
  <c r="AC117" i="8" a="1"/>
  <c r="AC117" i="8" s="1"/>
  <c r="AD117" i="8" a="1"/>
  <c r="AD117" i="8" s="1"/>
  <c r="AE117" i="8" a="1"/>
  <c r="AE117" i="8" s="1"/>
  <c r="AF117" i="8" a="1"/>
  <c r="AF117" i="8" s="1"/>
  <c r="AG117" i="8" a="1"/>
  <c r="AG117" i="8" s="1"/>
  <c r="AH117" i="8" a="1"/>
  <c r="AH117" i="8" s="1"/>
  <c r="AI117" i="8" a="1"/>
  <c r="AI117" i="8" s="1"/>
  <c r="AJ117" i="8" a="1"/>
  <c r="AJ117" i="8" s="1"/>
  <c r="AK117" i="8" a="1"/>
  <c r="AK117" i="8" s="1"/>
  <c r="AL117" i="8" a="1"/>
  <c r="AL117" i="8" s="1"/>
  <c r="AM117" i="8" a="1"/>
  <c r="AM117" i="8" s="1"/>
  <c r="AN117" i="8" a="1"/>
  <c r="AN117" i="8" s="1"/>
  <c r="AO117" i="8" a="1"/>
  <c r="AO117" i="8" s="1"/>
  <c r="AP117" i="8" a="1"/>
  <c r="AP117" i="8" s="1"/>
  <c r="AQ117" i="8" a="1"/>
  <c r="AQ117" i="8" s="1"/>
  <c r="AR117" i="8" a="1"/>
  <c r="AR117" i="8" s="1"/>
  <c r="AS117" i="8" a="1"/>
  <c r="AS117" i="8" s="1"/>
  <c r="AT117" i="8" a="1"/>
  <c r="AT117" i="8" s="1"/>
  <c r="AU117" i="8" a="1"/>
  <c r="AU117" i="8" s="1"/>
  <c r="AV117" i="8" a="1"/>
  <c r="AV117" i="8" s="1"/>
  <c r="AW117" i="8" a="1"/>
  <c r="AW117" i="8" s="1"/>
  <c r="H118" i="8" a="1"/>
  <c r="H118" i="8" s="1"/>
  <c r="I118" i="8" a="1"/>
  <c r="I118" i="8" s="1"/>
  <c r="J118" i="8" a="1"/>
  <c r="J118" i="8" s="1"/>
  <c r="K118" i="8" a="1"/>
  <c r="K118" i="8" s="1"/>
  <c r="L118" i="8" a="1"/>
  <c r="L118" i="8" s="1"/>
  <c r="M118" i="8" a="1"/>
  <c r="M118" i="8" s="1"/>
  <c r="N118" i="8" a="1"/>
  <c r="N118" i="8" s="1"/>
  <c r="O118" i="8" a="1"/>
  <c r="O118" i="8" s="1"/>
  <c r="P118" i="8" a="1"/>
  <c r="P118" i="8" s="1"/>
  <c r="Q118" i="8" a="1"/>
  <c r="Q118" i="8" s="1"/>
  <c r="R118" i="8" a="1"/>
  <c r="R118" i="8" s="1"/>
  <c r="S118" i="8" a="1"/>
  <c r="S118" i="8" s="1"/>
  <c r="T118" i="8" a="1"/>
  <c r="T118" i="8" s="1"/>
  <c r="U118" i="8" a="1"/>
  <c r="U118" i="8" s="1"/>
  <c r="V118" i="8" a="1"/>
  <c r="V118" i="8" s="1"/>
  <c r="W118" i="8" a="1"/>
  <c r="W118" i="8" s="1"/>
  <c r="X118" i="8" a="1"/>
  <c r="X118" i="8" s="1"/>
  <c r="Y118" i="8" a="1"/>
  <c r="Y118" i="8" s="1"/>
  <c r="Z118" i="8" a="1"/>
  <c r="Z118" i="8" s="1"/>
  <c r="AA118" i="8" a="1"/>
  <c r="AA118" i="8" s="1"/>
  <c r="AB118" i="8" a="1"/>
  <c r="AB118" i="8" s="1"/>
  <c r="AC118" i="8" a="1"/>
  <c r="AC118" i="8" s="1"/>
  <c r="AD118" i="8" a="1"/>
  <c r="AD118" i="8" s="1"/>
  <c r="AE118" i="8" a="1"/>
  <c r="AE118" i="8" s="1"/>
  <c r="AF118" i="8" a="1"/>
  <c r="AF118" i="8" s="1"/>
  <c r="AG118" i="8" a="1"/>
  <c r="AG118" i="8" s="1"/>
  <c r="AH118" i="8" a="1"/>
  <c r="AH118" i="8" s="1"/>
  <c r="AI118" i="8" a="1"/>
  <c r="AI118" i="8" s="1"/>
  <c r="AJ118" i="8" a="1"/>
  <c r="AJ118" i="8" s="1"/>
  <c r="AK118" i="8" a="1"/>
  <c r="AK118" i="8" s="1"/>
  <c r="AL118" i="8" a="1"/>
  <c r="AL118" i="8" s="1"/>
  <c r="AM118" i="8" a="1"/>
  <c r="AM118" i="8" s="1"/>
  <c r="AN118" i="8" a="1"/>
  <c r="AN118" i="8" s="1"/>
  <c r="AO118" i="8" a="1"/>
  <c r="AO118" i="8" s="1"/>
  <c r="AP118" i="8" a="1"/>
  <c r="AP118" i="8" s="1"/>
  <c r="AQ118" i="8" a="1"/>
  <c r="AQ118" i="8" s="1"/>
  <c r="AR118" i="8" a="1"/>
  <c r="AR118" i="8" s="1"/>
  <c r="AS118" i="8" a="1"/>
  <c r="AS118" i="8" s="1"/>
  <c r="AT118" i="8" a="1"/>
  <c r="AT118" i="8" s="1"/>
  <c r="AU118" i="8" a="1"/>
  <c r="AU118" i="8" s="1"/>
  <c r="AV118" i="8" a="1"/>
  <c r="AV118" i="8" s="1"/>
  <c r="AW118" i="8" a="1"/>
  <c r="AW118" i="8" s="1"/>
  <c r="H119" i="8" a="1"/>
  <c r="H119" i="8" s="1"/>
  <c r="I119" i="8" a="1"/>
  <c r="I119" i="8" s="1"/>
  <c r="J119" i="8" a="1"/>
  <c r="J119" i="8" s="1"/>
  <c r="K119" i="8" a="1"/>
  <c r="K119" i="8" s="1"/>
  <c r="L119" i="8" a="1"/>
  <c r="L119" i="8" s="1"/>
  <c r="M119" i="8" a="1"/>
  <c r="M119" i="8" s="1"/>
  <c r="N119" i="8" a="1"/>
  <c r="N119" i="8" s="1"/>
  <c r="O119" i="8" a="1"/>
  <c r="O119" i="8" s="1"/>
  <c r="P119" i="8" a="1"/>
  <c r="P119" i="8" s="1"/>
  <c r="Q119" i="8" a="1"/>
  <c r="Q119" i="8" s="1"/>
  <c r="R119" i="8" a="1"/>
  <c r="R119" i="8" s="1"/>
  <c r="S119" i="8" a="1"/>
  <c r="S119" i="8" s="1"/>
  <c r="T119" i="8" a="1"/>
  <c r="T119" i="8" s="1"/>
  <c r="U119" i="8" a="1"/>
  <c r="U119" i="8" s="1"/>
  <c r="V119" i="8" a="1"/>
  <c r="V119" i="8" s="1"/>
  <c r="W119" i="8" a="1"/>
  <c r="W119" i="8" s="1"/>
  <c r="X119" i="8" a="1"/>
  <c r="X119" i="8" s="1"/>
  <c r="Y119" i="8" a="1"/>
  <c r="Y119" i="8" s="1"/>
  <c r="Z119" i="8" a="1"/>
  <c r="Z119" i="8" s="1"/>
  <c r="AA119" i="8" a="1"/>
  <c r="AA119" i="8" s="1"/>
  <c r="AB119" i="8" a="1"/>
  <c r="AB119" i="8" s="1"/>
  <c r="AC119" i="8" a="1"/>
  <c r="AC119" i="8" s="1"/>
  <c r="AD119" i="8" a="1"/>
  <c r="AD119" i="8" s="1"/>
  <c r="AE119" i="8" a="1"/>
  <c r="AE119" i="8" s="1"/>
  <c r="AF119" i="8" a="1"/>
  <c r="AF119" i="8" s="1"/>
  <c r="AG119" i="8" a="1"/>
  <c r="AG119" i="8" s="1"/>
  <c r="AH119" i="8" a="1"/>
  <c r="AH119" i="8" s="1"/>
  <c r="AI119" i="8" a="1"/>
  <c r="AI119" i="8" s="1"/>
  <c r="AJ119" i="8" a="1"/>
  <c r="AJ119" i="8" s="1"/>
  <c r="AK119" i="8" a="1"/>
  <c r="AK119" i="8" s="1"/>
  <c r="AL119" i="8" a="1"/>
  <c r="AL119" i="8" s="1"/>
  <c r="AM119" i="8" a="1"/>
  <c r="AM119" i="8" s="1"/>
  <c r="AN119" i="8" a="1"/>
  <c r="AN119" i="8" s="1"/>
  <c r="AO119" i="8" a="1"/>
  <c r="AO119" i="8" s="1"/>
  <c r="AP119" i="8" a="1"/>
  <c r="AP119" i="8" s="1"/>
  <c r="AQ119" i="8" a="1"/>
  <c r="AQ119" i="8" s="1"/>
  <c r="AR119" i="8" a="1"/>
  <c r="AR119" i="8" s="1"/>
  <c r="AS119" i="8" a="1"/>
  <c r="AS119" i="8" s="1"/>
  <c r="AT119" i="8" a="1"/>
  <c r="AT119" i="8" s="1"/>
  <c r="AU119" i="8" a="1"/>
  <c r="AU119" i="8" s="1"/>
  <c r="AV119" i="8" a="1"/>
  <c r="AV119" i="8" s="1"/>
  <c r="AW119" i="8" a="1"/>
  <c r="AW119" i="8" s="1"/>
  <c r="H120" i="8" a="1"/>
  <c r="H120" i="8" s="1"/>
  <c r="I120" i="8" a="1"/>
  <c r="I120" i="8" s="1"/>
  <c r="J120" i="8" a="1"/>
  <c r="J120" i="8" s="1"/>
  <c r="K120" i="8" a="1"/>
  <c r="K120" i="8" s="1"/>
  <c r="L120" i="8" a="1"/>
  <c r="L120" i="8" s="1"/>
  <c r="M120" i="8" a="1"/>
  <c r="M120" i="8" s="1"/>
  <c r="N120" i="8" a="1"/>
  <c r="N120" i="8" s="1"/>
  <c r="O120" i="8" a="1"/>
  <c r="O120" i="8" s="1"/>
  <c r="P120" i="8" a="1"/>
  <c r="P120" i="8" s="1"/>
  <c r="Q120" i="8" a="1"/>
  <c r="Q120" i="8" s="1"/>
  <c r="R120" i="8" a="1"/>
  <c r="R120" i="8" s="1"/>
  <c r="S120" i="8" a="1"/>
  <c r="S120" i="8" s="1"/>
  <c r="T120" i="8" a="1"/>
  <c r="T120" i="8" s="1"/>
  <c r="U120" i="8" a="1"/>
  <c r="U120" i="8" s="1"/>
  <c r="V120" i="8" a="1"/>
  <c r="V120" i="8" s="1"/>
  <c r="W120" i="8" a="1"/>
  <c r="W120" i="8" s="1"/>
  <c r="X120" i="8" a="1"/>
  <c r="X120" i="8" s="1"/>
  <c r="Y120" i="8" a="1"/>
  <c r="Y120" i="8" s="1"/>
  <c r="Z120" i="8" a="1"/>
  <c r="Z120" i="8" s="1"/>
  <c r="AA120" i="8" a="1"/>
  <c r="AA120" i="8" s="1"/>
  <c r="AB120" i="8" a="1"/>
  <c r="AB120" i="8" s="1"/>
  <c r="AC120" i="8" a="1"/>
  <c r="AC120" i="8" s="1"/>
  <c r="AD120" i="8" a="1"/>
  <c r="AD120" i="8" s="1"/>
  <c r="AE120" i="8" a="1"/>
  <c r="AE120" i="8" s="1"/>
  <c r="AF120" i="8" a="1"/>
  <c r="AF120" i="8" s="1"/>
  <c r="AG120" i="8" a="1"/>
  <c r="AG120" i="8" s="1"/>
  <c r="AH120" i="8" a="1"/>
  <c r="AH120" i="8" s="1"/>
  <c r="AI120" i="8" a="1"/>
  <c r="AI120" i="8" s="1"/>
  <c r="AJ120" i="8" a="1"/>
  <c r="AJ120" i="8" s="1"/>
  <c r="AK120" i="8" a="1"/>
  <c r="AK120" i="8" s="1"/>
  <c r="AL120" i="8" a="1"/>
  <c r="AL120" i="8" s="1"/>
  <c r="AM120" i="8" a="1"/>
  <c r="AM120" i="8" s="1"/>
  <c r="AN120" i="8" a="1"/>
  <c r="AN120" i="8" s="1"/>
  <c r="AO120" i="8" a="1"/>
  <c r="AO120" i="8" s="1"/>
  <c r="AP120" i="8" a="1"/>
  <c r="AP120" i="8" s="1"/>
  <c r="AQ120" i="8" a="1"/>
  <c r="AQ120" i="8" s="1"/>
  <c r="AR120" i="8" a="1"/>
  <c r="AR120" i="8" s="1"/>
  <c r="AS120" i="8" a="1"/>
  <c r="AS120" i="8" s="1"/>
  <c r="AT120" i="8" a="1"/>
  <c r="AT120" i="8" s="1"/>
  <c r="AU120" i="8" a="1"/>
  <c r="AU120" i="8" s="1"/>
  <c r="AV120" i="8" a="1"/>
  <c r="AV120" i="8" s="1"/>
  <c r="AW120" i="8" a="1"/>
  <c r="AW120" i="8" s="1"/>
  <c r="H121" i="8" a="1"/>
  <c r="H121" i="8" s="1"/>
  <c r="I121" i="8" a="1"/>
  <c r="I121" i="8" s="1"/>
  <c r="J121" i="8" a="1"/>
  <c r="J121" i="8" s="1"/>
  <c r="K121" i="8" a="1"/>
  <c r="K121" i="8" s="1"/>
  <c r="L121" i="8" a="1"/>
  <c r="L121" i="8" s="1"/>
  <c r="M121" i="8" a="1"/>
  <c r="M121" i="8" s="1"/>
  <c r="N121" i="8" a="1"/>
  <c r="N121" i="8" s="1"/>
  <c r="O121" i="8" a="1"/>
  <c r="O121" i="8" s="1"/>
  <c r="P121" i="8" a="1"/>
  <c r="P121" i="8" s="1"/>
  <c r="Q121" i="8" a="1"/>
  <c r="Q121" i="8" s="1"/>
  <c r="R121" i="8" a="1"/>
  <c r="R121" i="8" s="1"/>
  <c r="S121" i="8" a="1"/>
  <c r="S121" i="8" s="1"/>
  <c r="T121" i="8" a="1"/>
  <c r="T121" i="8" s="1"/>
  <c r="U121" i="8" a="1"/>
  <c r="U121" i="8" s="1"/>
  <c r="V121" i="8" a="1"/>
  <c r="V121" i="8" s="1"/>
  <c r="W121" i="8" a="1"/>
  <c r="W121" i="8" s="1"/>
  <c r="X121" i="8" a="1"/>
  <c r="X121" i="8" s="1"/>
  <c r="Y121" i="8" a="1"/>
  <c r="Y121" i="8" s="1"/>
  <c r="Z121" i="8" a="1"/>
  <c r="Z121" i="8" s="1"/>
  <c r="AA121" i="8" a="1"/>
  <c r="AA121" i="8" s="1"/>
  <c r="AB121" i="8" a="1"/>
  <c r="AB121" i="8" s="1"/>
  <c r="AC121" i="8" a="1"/>
  <c r="AC121" i="8" s="1"/>
  <c r="AD121" i="8" a="1"/>
  <c r="AD121" i="8" s="1"/>
  <c r="AE121" i="8" a="1"/>
  <c r="AE121" i="8" s="1"/>
  <c r="AF121" i="8" a="1"/>
  <c r="AF121" i="8" s="1"/>
  <c r="AG121" i="8" a="1"/>
  <c r="AG121" i="8" s="1"/>
  <c r="AH121" i="8" a="1"/>
  <c r="AH121" i="8" s="1"/>
  <c r="AI121" i="8" a="1"/>
  <c r="AI121" i="8" s="1"/>
  <c r="AJ121" i="8" a="1"/>
  <c r="AJ121" i="8" s="1"/>
  <c r="AK121" i="8" a="1"/>
  <c r="AK121" i="8" s="1"/>
  <c r="AL121" i="8" a="1"/>
  <c r="AL121" i="8" s="1"/>
  <c r="AM121" i="8" a="1"/>
  <c r="AM121" i="8" s="1"/>
  <c r="AN121" i="8" a="1"/>
  <c r="AN121" i="8" s="1"/>
  <c r="AO121" i="8" a="1"/>
  <c r="AO121" i="8" s="1"/>
  <c r="AP121" i="8" a="1"/>
  <c r="AP121" i="8" s="1"/>
  <c r="AQ121" i="8" a="1"/>
  <c r="AQ121" i="8" s="1"/>
  <c r="AR121" i="8" a="1"/>
  <c r="AR121" i="8" s="1"/>
  <c r="AS121" i="8" a="1"/>
  <c r="AS121" i="8" s="1"/>
  <c r="AT121" i="8" a="1"/>
  <c r="AT121" i="8" s="1"/>
  <c r="AU121" i="8" a="1"/>
  <c r="AU121" i="8" s="1"/>
  <c r="AV121" i="8" a="1"/>
  <c r="AV121" i="8" s="1"/>
  <c r="AW121" i="8" a="1"/>
  <c r="AW121" i="8" s="1"/>
  <c r="H122" i="8" a="1"/>
  <c r="H122" i="8" s="1"/>
  <c r="I122" i="8" a="1"/>
  <c r="I122" i="8" s="1"/>
  <c r="J122" i="8" a="1"/>
  <c r="J122" i="8" s="1"/>
  <c r="K122" i="8" a="1"/>
  <c r="K122" i="8" s="1"/>
  <c r="L122" i="8" a="1"/>
  <c r="L122" i="8" s="1"/>
  <c r="M122" i="8" a="1"/>
  <c r="M122" i="8" s="1"/>
  <c r="N122" i="8" a="1"/>
  <c r="N122" i="8" s="1"/>
  <c r="O122" i="8" a="1"/>
  <c r="O122" i="8" s="1"/>
  <c r="P122" i="8" a="1"/>
  <c r="P122" i="8" s="1"/>
  <c r="Q122" i="8" a="1"/>
  <c r="Q122" i="8" s="1"/>
  <c r="R122" i="8" a="1"/>
  <c r="R122" i="8" s="1"/>
  <c r="S122" i="8" a="1"/>
  <c r="S122" i="8" s="1"/>
  <c r="T122" i="8" a="1"/>
  <c r="T122" i="8" s="1"/>
  <c r="U122" i="8" a="1"/>
  <c r="U122" i="8" s="1"/>
  <c r="V122" i="8" a="1"/>
  <c r="V122" i="8" s="1"/>
  <c r="W122" i="8" a="1"/>
  <c r="W122" i="8" s="1"/>
  <c r="X122" i="8" a="1"/>
  <c r="X122" i="8" s="1"/>
  <c r="Y122" i="8" a="1"/>
  <c r="Y122" i="8" s="1"/>
  <c r="Z122" i="8" a="1"/>
  <c r="Z122" i="8" s="1"/>
  <c r="AA122" i="8" a="1"/>
  <c r="AA122" i="8" s="1"/>
  <c r="AB122" i="8" a="1"/>
  <c r="AB122" i="8" s="1"/>
  <c r="AC122" i="8" a="1"/>
  <c r="AC122" i="8" s="1"/>
  <c r="AD122" i="8" a="1"/>
  <c r="AD122" i="8" s="1"/>
  <c r="AE122" i="8" a="1"/>
  <c r="AE122" i="8" s="1"/>
  <c r="AF122" i="8" a="1"/>
  <c r="AF122" i="8" s="1"/>
  <c r="AG122" i="8" a="1"/>
  <c r="AG122" i="8" s="1"/>
  <c r="AH122" i="8" a="1"/>
  <c r="AH122" i="8" s="1"/>
  <c r="AI122" i="8" a="1"/>
  <c r="AI122" i="8" s="1"/>
  <c r="AJ122" i="8" a="1"/>
  <c r="AJ122" i="8" s="1"/>
  <c r="AK122" i="8" a="1"/>
  <c r="AK122" i="8" s="1"/>
  <c r="AL122" i="8" a="1"/>
  <c r="AL122" i="8" s="1"/>
  <c r="AM122" i="8" a="1"/>
  <c r="AM122" i="8" s="1"/>
  <c r="AN122" i="8" a="1"/>
  <c r="AN122" i="8" s="1"/>
  <c r="AO122" i="8" a="1"/>
  <c r="AO122" i="8" s="1"/>
  <c r="AP122" i="8" a="1"/>
  <c r="AP122" i="8" s="1"/>
  <c r="AQ122" i="8" a="1"/>
  <c r="AQ122" i="8" s="1"/>
  <c r="AR122" i="8" a="1"/>
  <c r="AR122" i="8" s="1"/>
  <c r="AS122" i="8" a="1"/>
  <c r="AS122" i="8" s="1"/>
  <c r="AT122" i="8" a="1"/>
  <c r="AT122" i="8" s="1"/>
  <c r="AU122" i="8" a="1"/>
  <c r="AU122" i="8" s="1"/>
  <c r="AV122" i="8" a="1"/>
  <c r="AV122" i="8" s="1"/>
  <c r="AW122" i="8" a="1"/>
  <c r="AW122" i="8" s="1"/>
  <c r="H123" i="8" a="1"/>
  <c r="H123" i="8" s="1"/>
  <c r="I123" i="8" a="1"/>
  <c r="I123" i="8" s="1"/>
  <c r="J123" i="8" a="1"/>
  <c r="J123" i="8" s="1"/>
  <c r="K123" i="8" a="1"/>
  <c r="K123" i="8" s="1"/>
  <c r="L123" i="8" a="1"/>
  <c r="L123" i="8" s="1"/>
  <c r="M123" i="8" a="1"/>
  <c r="M123" i="8" s="1"/>
  <c r="N123" i="8" a="1"/>
  <c r="N123" i="8" s="1"/>
  <c r="O123" i="8" a="1"/>
  <c r="O123" i="8" s="1"/>
  <c r="P123" i="8" a="1"/>
  <c r="P123" i="8" s="1"/>
  <c r="Q123" i="8" a="1"/>
  <c r="Q123" i="8" s="1"/>
  <c r="R123" i="8" a="1"/>
  <c r="R123" i="8" s="1"/>
  <c r="S123" i="8" a="1"/>
  <c r="S123" i="8" s="1"/>
  <c r="T123" i="8" a="1"/>
  <c r="T123" i="8" s="1"/>
  <c r="U123" i="8" a="1"/>
  <c r="U123" i="8" s="1"/>
  <c r="V123" i="8" a="1"/>
  <c r="V123" i="8" s="1"/>
  <c r="W123" i="8" a="1"/>
  <c r="W123" i="8" s="1"/>
  <c r="X123" i="8" a="1"/>
  <c r="X123" i="8" s="1"/>
  <c r="Y123" i="8" a="1"/>
  <c r="Y123" i="8" s="1"/>
  <c r="Z123" i="8" a="1"/>
  <c r="Z123" i="8" s="1"/>
  <c r="AA123" i="8" a="1"/>
  <c r="AA123" i="8" s="1"/>
  <c r="AB123" i="8" a="1"/>
  <c r="AB123" i="8" s="1"/>
  <c r="AC123" i="8" a="1"/>
  <c r="AC123" i="8" s="1"/>
  <c r="AD123" i="8" a="1"/>
  <c r="AD123" i="8" s="1"/>
  <c r="AE123" i="8" a="1"/>
  <c r="AE123" i="8" s="1"/>
  <c r="AF123" i="8" a="1"/>
  <c r="AF123" i="8" s="1"/>
  <c r="AG123" i="8" a="1"/>
  <c r="AG123" i="8" s="1"/>
  <c r="AH123" i="8" a="1"/>
  <c r="AH123" i="8" s="1"/>
  <c r="AI123" i="8" a="1"/>
  <c r="AI123" i="8" s="1"/>
  <c r="AJ123" i="8" a="1"/>
  <c r="AJ123" i="8" s="1"/>
  <c r="AK123" i="8" a="1"/>
  <c r="AK123" i="8" s="1"/>
  <c r="AL123" i="8" a="1"/>
  <c r="AL123" i="8" s="1"/>
  <c r="AM123" i="8" a="1"/>
  <c r="AM123" i="8" s="1"/>
  <c r="AN123" i="8" a="1"/>
  <c r="AN123" i="8" s="1"/>
  <c r="AO123" i="8" a="1"/>
  <c r="AO123" i="8" s="1"/>
  <c r="AP123" i="8" a="1"/>
  <c r="AP123" i="8" s="1"/>
  <c r="AQ123" i="8" a="1"/>
  <c r="AQ123" i="8" s="1"/>
  <c r="AR123" i="8" a="1"/>
  <c r="AR123" i="8" s="1"/>
  <c r="AS123" i="8" a="1"/>
  <c r="AS123" i="8" s="1"/>
  <c r="AT123" i="8" a="1"/>
  <c r="AT123" i="8" s="1"/>
  <c r="AU123" i="8" a="1"/>
  <c r="AU123" i="8" s="1"/>
  <c r="AV123" i="8" a="1"/>
  <c r="AV123" i="8" s="1"/>
  <c r="AW123" i="8" a="1"/>
  <c r="AW123" i="8" s="1"/>
  <c r="H124" i="8" a="1"/>
  <c r="H124" i="8" s="1"/>
  <c r="I124" i="8" a="1"/>
  <c r="I124" i="8" s="1"/>
  <c r="J124" i="8" a="1"/>
  <c r="J124" i="8" s="1"/>
  <c r="K124" i="8" a="1"/>
  <c r="K124" i="8" s="1"/>
  <c r="L124" i="8" a="1"/>
  <c r="L124" i="8" s="1"/>
  <c r="M124" i="8" a="1"/>
  <c r="M124" i="8" s="1"/>
  <c r="N124" i="8" a="1"/>
  <c r="N124" i="8" s="1"/>
  <c r="O124" i="8" a="1"/>
  <c r="O124" i="8" s="1"/>
  <c r="P124" i="8" a="1"/>
  <c r="P124" i="8" s="1"/>
  <c r="Q124" i="8" a="1"/>
  <c r="Q124" i="8" s="1"/>
  <c r="R124" i="8" a="1"/>
  <c r="R124" i="8" s="1"/>
  <c r="S124" i="8" a="1"/>
  <c r="S124" i="8" s="1"/>
  <c r="T124" i="8" a="1"/>
  <c r="T124" i="8" s="1"/>
  <c r="U124" i="8" a="1"/>
  <c r="U124" i="8" s="1"/>
  <c r="V124" i="8" a="1"/>
  <c r="V124" i="8" s="1"/>
  <c r="W124" i="8" a="1"/>
  <c r="W124" i="8" s="1"/>
  <c r="X124" i="8" a="1"/>
  <c r="X124" i="8" s="1"/>
  <c r="Y124" i="8" a="1"/>
  <c r="Y124" i="8" s="1"/>
  <c r="Z124" i="8" a="1"/>
  <c r="Z124" i="8" s="1"/>
  <c r="AA124" i="8" a="1"/>
  <c r="AA124" i="8" s="1"/>
  <c r="AB124" i="8" a="1"/>
  <c r="AB124" i="8" s="1"/>
  <c r="AC124" i="8" a="1"/>
  <c r="AC124" i="8" s="1"/>
  <c r="AD124" i="8" a="1"/>
  <c r="AD124" i="8" s="1"/>
  <c r="AE124" i="8" a="1"/>
  <c r="AE124" i="8" s="1"/>
  <c r="AF124" i="8" a="1"/>
  <c r="AF124" i="8" s="1"/>
  <c r="AG124" i="8" a="1"/>
  <c r="AG124" i="8" s="1"/>
  <c r="AH124" i="8" a="1"/>
  <c r="AH124" i="8" s="1"/>
  <c r="AI124" i="8" a="1"/>
  <c r="AI124" i="8" s="1"/>
  <c r="AJ124" i="8" a="1"/>
  <c r="AJ124" i="8" s="1"/>
  <c r="AK124" i="8" a="1"/>
  <c r="AK124" i="8" s="1"/>
  <c r="AL124" i="8" a="1"/>
  <c r="AL124" i="8" s="1"/>
  <c r="AM124" i="8" a="1"/>
  <c r="AM124" i="8" s="1"/>
  <c r="AN124" i="8" a="1"/>
  <c r="AN124" i="8" s="1"/>
  <c r="AO124" i="8" a="1"/>
  <c r="AO124" i="8" s="1"/>
  <c r="AP124" i="8" a="1"/>
  <c r="AP124" i="8" s="1"/>
  <c r="AQ124" i="8" a="1"/>
  <c r="AQ124" i="8" s="1"/>
  <c r="AR124" i="8" a="1"/>
  <c r="AR124" i="8" s="1"/>
  <c r="AS124" i="8" a="1"/>
  <c r="AS124" i="8" s="1"/>
  <c r="AT124" i="8" a="1"/>
  <c r="AT124" i="8" s="1"/>
  <c r="AU124" i="8" a="1"/>
  <c r="AU124" i="8" s="1"/>
  <c r="AV124" i="8" a="1"/>
  <c r="AV124" i="8" s="1"/>
  <c r="AW124" i="8" a="1"/>
  <c r="AW124" i="8" s="1"/>
  <c r="H125" i="8" a="1"/>
  <c r="H125" i="8" s="1"/>
  <c r="I125" i="8" a="1"/>
  <c r="I125" i="8" s="1"/>
  <c r="J125" i="8" a="1"/>
  <c r="J125" i="8" s="1"/>
  <c r="K125" i="8" a="1"/>
  <c r="K125" i="8" s="1"/>
  <c r="L125" i="8" a="1"/>
  <c r="L125" i="8" s="1"/>
  <c r="M125" i="8" a="1"/>
  <c r="M125" i="8" s="1"/>
  <c r="N125" i="8" a="1"/>
  <c r="N125" i="8" s="1"/>
  <c r="O125" i="8" a="1"/>
  <c r="O125" i="8" s="1"/>
  <c r="P125" i="8" a="1"/>
  <c r="P125" i="8" s="1"/>
  <c r="Q125" i="8" a="1"/>
  <c r="Q125" i="8" s="1"/>
  <c r="R125" i="8" a="1"/>
  <c r="R125" i="8" s="1"/>
  <c r="S125" i="8" a="1"/>
  <c r="S125" i="8" s="1"/>
  <c r="T125" i="8" a="1"/>
  <c r="T125" i="8" s="1"/>
  <c r="U125" i="8" a="1"/>
  <c r="U125" i="8" s="1"/>
  <c r="V125" i="8" a="1"/>
  <c r="V125" i="8" s="1"/>
  <c r="W125" i="8" a="1"/>
  <c r="W125" i="8" s="1"/>
  <c r="X125" i="8" a="1"/>
  <c r="X125" i="8" s="1"/>
  <c r="Y125" i="8" a="1"/>
  <c r="Y125" i="8" s="1"/>
  <c r="Z125" i="8" a="1"/>
  <c r="Z125" i="8" s="1"/>
  <c r="AA125" i="8" a="1"/>
  <c r="AA125" i="8" s="1"/>
  <c r="AB125" i="8" a="1"/>
  <c r="AB125" i="8" s="1"/>
  <c r="AC125" i="8" a="1"/>
  <c r="AC125" i="8" s="1"/>
  <c r="AD125" i="8" a="1"/>
  <c r="AD125" i="8" s="1"/>
  <c r="AE125" i="8" a="1"/>
  <c r="AE125" i="8" s="1"/>
  <c r="AF125" i="8" a="1"/>
  <c r="AF125" i="8" s="1"/>
  <c r="AG125" i="8" a="1"/>
  <c r="AG125" i="8" s="1"/>
  <c r="AH125" i="8" a="1"/>
  <c r="AH125" i="8" s="1"/>
  <c r="AI125" i="8" a="1"/>
  <c r="AI125" i="8" s="1"/>
  <c r="AJ125" i="8" a="1"/>
  <c r="AJ125" i="8" s="1"/>
  <c r="AK125" i="8" a="1"/>
  <c r="AK125" i="8" s="1"/>
  <c r="AL125" i="8" a="1"/>
  <c r="AL125" i="8" s="1"/>
  <c r="AM125" i="8" a="1"/>
  <c r="AM125" i="8" s="1"/>
  <c r="AN125" i="8" a="1"/>
  <c r="AN125" i="8" s="1"/>
  <c r="AO125" i="8" a="1"/>
  <c r="AO125" i="8" s="1"/>
  <c r="AP125" i="8" a="1"/>
  <c r="AP125" i="8" s="1"/>
  <c r="AQ125" i="8" a="1"/>
  <c r="AQ125" i="8" s="1"/>
  <c r="AR125" i="8" a="1"/>
  <c r="AR125" i="8" s="1"/>
  <c r="AS125" i="8" a="1"/>
  <c r="AS125" i="8" s="1"/>
  <c r="AT125" i="8" a="1"/>
  <c r="AT125" i="8" s="1"/>
  <c r="AU125" i="8" a="1"/>
  <c r="AU125" i="8" s="1"/>
  <c r="AV125" i="8" a="1"/>
  <c r="AV125" i="8" s="1"/>
  <c r="AW125" i="8" a="1"/>
  <c r="AW125" i="8" s="1"/>
  <c r="H126" i="8" a="1"/>
  <c r="H126" i="8" s="1"/>
  <c r="I126" i="8" a="1"/>
  <c r="I126" i="8" s="1"/>
  <c r="J126" i="8" a="1"/>
  <c r="J126" i="8" s="1"/>
  <c r="K126" i="8" a="1"/>
  <c r="K126" i="8" s="1"/>
  <c r="L126" i="8" a="1"/>
  <c r="L126" i="8" s="1"/>
  <c r="M126" i="8" a="1"/>
  <c r="M126" i="8" s="1"/>
  <c r="N126" i="8" a="1"/>
  <c r="N126" i="8" s="1"/>
  <c r="O126" i="8" a="1"/>
  <c r="O126" i="8" s="1"/>
  <c r="P126" i="8" a="1"/>
  <c r="P126" i="8" s="1"/>
  <c r="Q126" i="8" a="1"/>
  <c r="Q126" i="8" s="1"/>
  <c r="R126" i="8" a="1"/>
  <c r="R126" i="8" s="1"/>
  <c r="S126" i="8" a="1"/>
  <c r="S126" i="8" s="1"/>
  <c r="T126" i="8" a="1"/>
  <c r="T126" i="8" s="1"/>
  <c r="U126" i="8" a="1"/>
  <c r="U126" i="8" s="1"/>
  <c r="V126" i="8" a="1"/>
  <c r="V126" i="8" s="1"/>
  <c r="W126" i="8" a="1"/>
  <c r="W126" i="8" s="1"/>
  <c r="X126" i="8" a="1"/>
  <c r="X126" i="8" s="1"/>
  <c r="Y126" i="8" a="1"/>
  <c r="Y126" i="8" s="1"/>
  <c r="Z126" i="8" a="1"/>
  <c r="Z126" i="8" s="1"/>
  <c r="AA126" i="8" a="1"/>
  <c r="AA126" i="8" s="1"/>
  <c r="AB126" i="8" a="1"/>
  <c r="AB126" i="8" s="1"/>
  <c r="AC126" i="8" a="1"/>
  <c r="AC126" i="8" s="1"/>
  <c r="AD126" i="8" a="1"/>
  <c r="AD126" i="8" s="1"/>
  <c r="AE126" i="8" a="1"/>
  <c r="AE126" i="8" s="1"/>
  <c r="AF126" i="8" a="1"/>
  <c r="AF126" i="8" s="1"/>
  <c r="AG126" i="8" a="1"/>
  <c r="AG126" i="8" s="1"/>
  <c r="AH126" i="8" a="1"/>
  <c r="AH126" i="8" s="1"/>
  <c r="AI126" i="8" a="1"/>
  <c r="AI126" i="8" s="1"/>
  <c r="AJ126" i="8" a="1"/>
  <c r="AJ126" i="8" s="1"/>
  <c r="AK126" i="8" a="1"/>
  <c r="AK126" i="8" s="1"/>
  <c r="AL126" i="8" a="1"/>
  <c r="AL126" i="8" s="1"/>
  <c r="AM126" i="8" a="1"/>
  <c r="AM126" i="8" s="1"/>
  <c r="AN126" i="8" a="1"/>
  <c r="AN126" i="8" s="1"/>
  <c r="AO126" i="8" a="1"/>
  <c r="AO126" i="8" s="1"/>
  <c r="AP126" i="8" a="1"/>
  <c r="AP126" i="8" s="1"/>
  <c r="AQ126" i="8" a="1"/>
  <c r="AQ126" i="8" s="1"/>
  <c r="AR126" i="8" a="1"/>
  <c r="AR126" i="8" s="1"/>
  <c r="AS126" i="8" a="1"/>
  <c r="AS126" i="8" s="1"/>
  <c r="AT126" i="8" a="1"/>
  <c r="AT126" i="8" s="1"/>
  <c r="AU126" i="8" a="1"/>
  <c r="AU126" i="8" s="1"/>
  <c r="AV126" i="8" a="1"/>
  <c r="AV126" i="8" s="1"/>
  <c r="AW126" i="8" a="1"/>
  <c r="AW126" i="8" s="1"/>
  <c r="H127" i="8" a="1"/>
  <c r="H127" i="8" s="1"/>
  <c r="I127" i="8" a="1"/>
  <c r="I127" i="8" s="1"/>
  <c r="J127" i="8" a="1"/>
  <c r="J127" i="8" s="1"/>
  <c r="K127" i="8" a="1"/>
  <c r="K127" i="8" s="1"/>
  <c r="L127" i="8" a="1"/>
  <c r="L127" i="8" s="1"/>
  <c r="M127" i="8" a="1"/>
  <c r="M127" i="8" s="1"/>
  <c r="N127" i="8" a="1"/>
  <c r="N127" i="8" s="1"/>
  <c r="O127" i="8" a="1"/>
  <c r="O127" i="8" s="1"/>
  <c r="P127" i="8" a="1"/>
  <c r="P127" i="8" s="1"/>
  <c r="Q127" i="8" a="1"/>
  <c r="Q127" i="8" s="1"/>
  <c r="R127" i="8" a="1"/>
  <c r="R127" i="8" s="1"/>
  <c r="S127" i="8" a="1"/>
  <c r="S127" i="8" s="1"/>
  <c r="T127" i="8" a="1"/>
  <c r="T127" i="8" s="1"/>
  <c r="U127" i="8" a="1"/>
  <c r="U127" i="8" s="1"/>
  <c r="V127" i="8" a="1"/>
  <c r="V127" i="8" s="1"/>
  <c r="W127" i="8" a="1"/>
  <c r="W127" i="8" s="1"/>
  <c r="X127" i="8" a="1"/>
  <c r="X127" i="8" s="1"/>
  <c r="Y127" i="8" a="1"/>
  <c r="Y127" i="8" s="1"/>
  <c r="Z127" i="8" a="1"/>
  <c r="Z127" i="8" s="1"/>
  <c r="AA127" i="8" a="1"/>
  <c r="AA127" i="8" s="1"/>
  <c r="AB127" i="8" a="1"/>
  <c r="AB127" i="8" s="1"/>
  <c r="AC127" i="8" a="1"/>
  <c r="AC127" i="8" s="1"/>
  <c r="AD127" i="8" a="1"/>
  <c r="AD127" i="8" s="1"/>
  <c r="AE127" i="8" a="1"/>
  <c r="AE127" i="8" s="1"/>
  <c r="AF127" i="8" a="1"/>
  <c r="AF127" i="8" s="1"/>
  <c r="AG127" i="8" a="1"/>
  <c r="AG127" i="8" s="1"/>
  <c r="AH127" i="8" a="1"/>
  <c r="AH127" i="8" s="1"/>
  <c r="AI127" i="8" a="1"/>
  <c r="AI127" i="8" s="1"/>
  <c r="AJ127" i="8" a="1"/>
  <c r="AJ127" i="8" s="1"/>
  <c r="AK127" i="8" a="1"/>
  <c r="AK127" i="8" s="1"/>
  <c r="AL127" i="8" a="1"/>
  <c r="AL127" i="8" s="1"/>
  <c r="AM127" i="8" a="1"/>
  <c r="AM127" i="8" s="1"/>
  <c r="AN127" i="8" a="1"/>
  <c r="AN127" i="8" s="1"/>
  <c r="AO127" i="8" a="1"/>
  <c r="AO127" i="8" s="1"/>
  <c r="AP127" i="8" a="1"/>
  <c r="AP127" i="8" s="1"/>
  <c r="AQ127" i="8" a="1"/>
  <c r="AQ127" i="8" s="1"/>
  <c r="AR127" i="8" a="1"/>
  <c r="AR127" i="8" s="1"/>
  <c r="AS127" i="8" a="1"/>
  <c r="AS127" i="8" s="1"/>
  <c r="AT127" i="8" a="1"/>
  <c r="AT127" i="8" s="1"/>
  <c r="AU127" i="8" a="1"/>
  <c r="AU127" i="8" s="1"/>
  <c r="AV127" i="8" a="1"/>
  <c r="AV127" i="8" s="1"/>
  <c r="AW127" i="8" a="1"/>
  <c r="AW127" i="8" s="1"/>
  <c r="H128" i="8" a="1"/>
  <c r="H128" i="8" s="1"/>
  <c r="I128" i="8" a="1"/>
  <c r="I128" i="8" s="1"/>
  <c r="J128" i="8" a="1"/>
  <c r="J128" i="8" s="1"/>
  <c r="K128" i="8" a="1"/>
  <c r="K128" i="8" s="1"/>
  <c r="L128" i="8" a="1"/>
  <c r="L128" i="8" s="1"/>
  <c r="M128" i="8" a="1"/>
  <c r="M128" i="8" s="1"/>
  <c r="N128" i="8" a="1"/>
  <c r="N128" i="8" s="1"/>
  <c r="O128" i="8" a="1"/>
  <c r="O128" i="8" s="1"/>
  <c r="P128" i="8" a="1"/>
  <c r="P128" i="8" s="1"/>
  <c r="Q128" i="8" a="1"/>
  <c r="Q128" i="8" s="1"/>
  <c r="R128" i="8" a="1"/>
  <c r="R128" i="8" s="1"/>
  <c r="S128" i="8" a="1"/>
  <c r="S128" i="8" s="1"/>
  <c r="T128" i="8" a="1"/>
  <c r="T128" i="8" s="1"/>
  <c r="U128" i="8" a="1"/>
  <c r="U128" i="8" s="1"/>
  <c r="V128" i="8" a="1"/>
  <c r="V128" i="8" s="1"/>
  <c r="W128" i="8" a="1"/>
  <c r="W128" i="8" s="1"/>
  <c r="X128" i="8" a="1"/>
  <c r="X128" i="8" s="1"/>
  <c r="Y128" i="8" a="1"/>
  <c r="Y128" i="8" s="1"/>
  <c r="Z128" i="8" a="1"/>
  <c r="Z128" i="8" s="1"/>
  <c r="AA128" i="8" a="1"/>
  <c r="AA128" i="8" s="1"/>
  <c r="AB128" i="8" a="1"/>
  <c r="AB128" i="8" s="1"/>
  <c r="AC128" i="8" a="1"/>
  <c r="AC128" i="8" s="1"/>
  <c r="AD128" i="8" a="1"/>
  <c r="AD128" i="8" s="1"/>
  <c r="AE128" i="8" a="1"/>
  <c r="AE128" i="8" s="1"/>
  <c r="AF128" i="8" a="1"/>
  <c r="AF128" i="8" s="1"/>
  <c r="AG128" i="8" a="1"/>
  <c r="AG128" i="8" s="1"/>
  <c r="AH128" i="8" a="1"/>
  <c r="AH128" i="8" s="1"/>
  <c r="AI128" i="8" a="1"/>
  <c r="AI128" i="8" s="1"/>
  <c r="AJ128" i="8" a="1"/>
  <c r="AJ128" i="8" s="1"/>
  <c r="AK128" i="8" a="1"/>
  <c r="AK128" i="8" s="1"/>
  <c r="AL128" i="8" a="1"/>
  <c r="AL128" i="8" s="1"/>
  <c r="AM128" i="8" a="1"/>
  <c r="AM128" i="8" s="1"/>
  <c r="AN128" i="8" a="1"/>
  <c r="AN128" i="8" s="1"/>
  <c r="AO128" i="8" a="1"/>
  <c r="AO128" i="8" s="1"/>
  <c r="AP128" i="8" a="1"/>
  <c r="AP128" i="8" s="1"/>
  <c r="AQ128" i="8" a="1"/>
  <c r="AQ128" i="8" s="1"/>
  <c r="AR128" i="8" a="1"/>
  <c r="AR128" i="8" s="1"/>
  <c r="AS128" i="8" a="1"/>
  <c r="AS128" i="8" s="1"/>
  <c r="AT128" i="8" a="1"/>
  <c r="AT128" i="8" s="1"/>
  <c r="AU128" i="8" a="1"/>
  <c r="AU128" i="8" s="1"/>
  <c r="AV128" i="8" a="1"/>
  <c r="AV128" i="8" s="1"/>
  <c r="AW128" i="8" a="1"/>
  <c r="AW128" i="8" s="1"/>
  <c r="H129" i="8" a="1"/>
  <c r="H129" i="8" s="1"/>
  <c r="I129" i="8" a="1"/>
  <c r="I129" i="8" s="1"/>
  <c r="J129" i="8" a="1"/>
  <c r="J129" i="8" s="1"/>
  <c r="K129" i="8" a="1"/>
  <c r="K129" i="8" s="1"/>
  <c r="L129" i="8" a="1"/>
  <c r="L129" i="8" s="1"/>
  <c r="M129" i="8" a="1"/>
  <c r="M129" i="8" s="1"/>
  <c r="N129" i="8" a="1"/>
  <c r="N129" i="8" s="1"/>
  <c r="O129" i="8" a="1"/>
  <c r="O129" i="8" s="1"/>
  <c r="P129" i="8" a="1"/>
  <c r="P129" i="8" s="1"/>
  <c r="Q129" i="8" a="1"/>
  <c r="Q129" i="8" s="1"/>
  <c r="R129" i="8" a="1"/>
  <c r="R129" i="8" s="1"/>
  <c r="S129" i="8" a="1"/>
  <c r="S129" i="8" s="1"/>
  <c r="T129" i="8" a="1"/>
  <c r="T129" i="8" s="1"/>
  <c r="U129" i="8" a="1"/>
  <c r="U129" i="8" s="1"/>
  <c r="V129" i="8" a="1"/>
  <c r="V129" i="8" s="1"/>
  <c r="W129" i="8" a="1"/>
  <c r="W129" i="8" s="1"/>
  <c r="X129" i="8" a="1"/>
  <c r="X129" i="8" s="1"/>
  <c r="Y129" i="8" a="1"/>
  <c r="Y129" i="8" s="1"/>
  <c r="Z129" i="8" a="1"/>
  <c r="Z129" i="8" s="1"/>
  <c r="AA129" i="8" a="1"/>
  <c r="AA129" i="8" s="1"/>
  <c r="AB129" i="8" a="1"/>
  <c r="AB129" i="8" s="1"/>
  <c r="AC129" i="8" a="1"/>
  <c r="AC129" i="8" s="1"/>
  <c r="AD129" i="8" a="1"/>
  <c r="AD129" i="8" s="1"/>
  <c r="AE129" i="8" a="1"/>
  <c r="AE129" i="8" s="1"/>
  <c r="AF129" i="8" a="1"/>
  <c r="AF129" i="8" s="1"/>
  <c r="AG129" i="8" a="1"/>
  <c r="AG129" i="8" s="1"/>
  <c r="AH129" i="8" a="1"/>
  <c r="AH129" i="8" s="1"/>
  <c r="AI129" i="8" a="1"/>
  <c r="AI129" i="8" s="1"/>
  <c r="AJ129" i="8" a="1"/>
  <c r="AJ129" i="8" s="1"/>
  <c r="AK129" i="8" a="1"/>
  <c r="AK129" i="8" s="1"/>
  <c r="AL129" i="8" a="1"/>
  <c r="AL129" i="8" s="1"/>
  <c r="AM129" i="8" a="1"/>
  <c r="AM129" i="8" s="1"/>
  <c r="AN129" i="8" a="1"/>
  <c r="AN129" i="8" s="1"/>
  <c r="AO129" i="8" a="1"/>
  <c r="AO129" i="8" s="1"/>
  <c r="AP129" i="8" a="1"/>
  <c r="AP129" i="8" s="1"/>
  <c r="AQ129" i="8" a="1"/>
  <c r="AQ129" i="8" s="1"/>
  <c r="AR129" i="8" a="1"/>
  <c r="AR129" i="8" s="1"/>
  <c r="AS129" i="8" a="1"/>
  <c r="AS129" i="8" s="1"/>
  <c r="AT129" i="8" a="1"/>
  <c r="AT129" i="8" s="1"/>
  <c r="AU129" i="8" a="1"/>
  <c r="AU129" i="8" s="1"/>
  <c r="AV129" i="8" a="1"/>
  <c r="AV129" i="8" s="1"/>
  <c r="AW129" i="8" a="1"/>
  <c r="AW129" i="8" s="1"/>
  <c r="H130" i="8" a="1"/>
  <c r="H130" i="8" s="1"/>
  <c r="I130" i="8" a="1"/>
  <c r="I130" i="8" s="1"/>
  <c r="J130" i="8" a="1"/>
  <c r="J130" i="8" s="1"/>
  <c r="K130" i="8" a="1"/>
  <c r="K130" i="8" s="1"/>
  <c r="L130" i="8" a="1"/>
  <c r="L130" i="8" s="1"/>
  <c r="M130" i="8" a="1"/>
  <c r="M130" i="8" s="1"/>
  <c r="N130" i="8" a="1"/>
  <c r="N130" i="8" s="1"/>
  <c r="O130" i="8" a="1"/>
  <c r="O130" i="8" s="1"/>
  <c r="P130" i="8" a="1"/>
  <c r="P130" i="8" s="1"/>
  <c r="Q130" i="8" a="1"/>
  <c r="Q130" i="8" s="1"/>
  <c r="R130" i="8" a="1"/>
  <c r="R130" i="8" s="1"/>
  <c r="S130" i="8" a="1"/>
  <c r="S130" i="8" s="1"/>
  <c r="T130" i="8" a="1"/>
  <c r="T130" i="8" s="1"/>
  <c r="U130" i="8" a="1"/>
  <c r="U130" i="8" s="1"/>
  <c r="V130" i="8" a="1"/>
  <c r="V130" i="8" s="1"/>
  <c r="W130" i="8" a="1"/>
  <c r="W130" i="8" s="1"/>
  <c r="X130" i="8" a="1"/>
  <c r="X130" i="8" s="1"/>
  <c r="Y130" i="8" a="1"/>
  <c r="Y130" i="8" s="1"/>
  <c r="Z130" i="8" a="1"/>
  <c r="Z130" i="8" s="1"/>
  <c r="AA130" i="8" a="1"/>
  <c r="AA130" i="8" s="1"/>
  <c r="AB130" i="8" a="1"/>
  <c r="AB130" i="8" s="1"/>
  <c r="AC130" i="8" a="1"/>
  <c r="AC130" i="8" s="1"/>
  <c r="AD130" i="8" a="1"/>
  <c r="AD130" i="8" s="1"/>
  <c r="AE130" i="8" a="1"/>
  <c r="AE130" i="8" s="1"/>
  <c r="AF130" i="8" a="1"/>
  <c r="AF130" i="8" s="1"/>
  <c r="AG130" i="8" a="1"/>
  <c r="AG130" i="8" s="1"/>
  <c r="AH130" i="8" a="1"/>
  <c r="AH130" i="8" s="1"/>
  <c r="AI130" i="8" a="1"/>
  <c r="AI130" i="8" s="1"/>
  <c r="AJ130" i="8" a="1"/>
  <c r="AJ130" i="8" s="1"/>
  <c r="AK130" i="8" a="1"/>
  <c r="AK130" i="8" s="1"/>
  <c r="AL130" i="8" a="1"/>
  <c r="AL130" i="8" s="1"/>
  <c r="AM130" i="8" a="1"/>
  <c r="AM130" i="8" s="1"/>
  <c r="AN130" i="8" a="1"/>
  <c r="AN130" i="8" s="1"/>
  <c r="AO130" i="8" a="1"/>
  <c r="AO130" i="8" s="1"/>
  <c r="AP130" i="8" a="1"/>
  <c r="AP130" i="8" s="1"/>
  <c r="AQ130" i="8" a="1"/>
  <c r="AQ130" i="8" s="1"/>
  <c r="AR130" i="8" a="1"/>
  <c r="AR130" i="8" s="1"/>
  <c r="AS130" i="8" a="1"/>
  <c r="AS130" i="8" s="1"/>
  <c r="AT130" i="8" a="1"/>
  <c r="AT130" i="8" s="1"/>
  <c r="AU130" i="8" a="1"/>
  <c r="AU130" i="8" s="1"/>
  <c r="AV130" i="8" a="1"/>
  <c r="AV130" i="8" s="1"/>
  <c r="AW130" i="8" a="1"/>
  <c r="AW130" i="8" s="1"/>
  <c r="H131" i="8" a="1"/>
  <c r="H131" i="8" s="1"/>
  <c r="I131" i="8" a="1"/>
  <c r="I131" i="8" s="1"/>
  <c r="J131" i="8" a="1"/>
  <c r="J131" i="8" s="1"/>
  <c r="K131" i="8" a="1"/>
  <c r="K131" i="8" s="1"/>
  <c r="L131" i="8" a="1"/>
  <c r="L131" i="8" s="1"/>
  <c r="M131" i="8" a="1"/>
  <c r="M131" i="8" s="1"/>
  <c r="N131" i="8" a="1"/>
  <c r="N131" i="8" s="1"/>
  <c r="O131" i="8" a="1"/>
  <c r="O131" i="8" s="1"/>
  <c r="P131" i="8" a="1"/>
  <c r="P131" i="8" s="1"/>
  <c r="Q131" i="8" a="1"/>
  <c r="Q131" i="8" s="1"/>
  <c r="R131" i="8" a="1"/>
  <c r="R131" i="8" s="1"/>
  <c r="S131" i="8" a="1"/>
  <c r="S131" i="8" s="1"/>
  <c r="T131" i="8" a="1"/>
  <c r="T131" i="8" s="1"/>
  <c r="U131" i="8" a="1"/>
  <c r="U131" i="8" s="1"/>
  <c r="V131" i="8" a="1"/>
  <c r="V131" i="8" s="1"/>
  <c r="W131" i="8" a="1"/>
  <c r="W131" i="8" s="1"/>
  <c r="X131" i="8" a="1"/>
  <c r="X131" i="8" s="1"/>
  <c r="Y131" i="8" a="1"/>
  <c r="Y131" i="8" s="1"/>
  <c r="Z131" i="8" a="1"/>
  <c r="Z131" i="8" s="1"/>
  <c r="AA131" i="8" a="1"/>
  <c r="AA131" i="8" s="1"/>
  <c r="AB131" i="8" a="1"/>
  <c r="AB131" i="8" s="1"/>
  <c r="AC131" i="8" a="1"/>
  <c r="AC131" i="8" s="1"/>
  <c r="AD131" i="8" a="1"/>
  <c r="AD131" i="8" s="1"/>
  <c r="AE131" i="8" a="1"/>
  <c r="AE131" i="8" s="1"/>
  <c r="AF131" i="8" a="1"/>
  <c r="AF131" i="8" s="1"/>
  <c r="AG131" i="8" a="1"/>
  <c r="AG131" i="8" s="1"/>
  <c r="AH131" i="8" a="1"/>
  <c r="AH131" i="8" s="1"/>
  <c r="AI131" i="8" a="1"/>
  <c r="AI131" i="8" s="1"/>
  <c r="AJ131" i="8" a="1"/>
  <c r="AJ131" i="8" s="1"/>
  <c r="AK131" i="8" a="1"/>
  <c r="AK131" i="8" s="1"/>
  <c r="AL131" i="8" a="1"/>
  <c r="AL131" i="8" s="1"/>
  <c r="AM131" i="8" a="1"/>
  <c r="AM131" i="8" s="1"/>
  <c r="AN131" i="8" a="1"/>
  <c r="AN131" i="8" s="1"/>
  <c r="AO131" i="8" a="1"/>
  <c r="AO131" i="8" s="1"/>
  <c r="AP131" i="8" a="1"/>
  <c r="AP131" i="8" s="1"/>
  <c r="AQ131" i="8" a="1"/>
  <c r="AQ131" i="8" s="1"/>
  <c r="AR131" i="8" a="1"/>
  <c r="AR131" i="8" s="1"/>
  <c r="AS131" i="8" a="1"/>
  <c r="AS131" i="8" s="1"/>
  <c r="AT131" i="8" a="1"/>
  <c r="AT131" i="8" s="1"/>
  <c r="AU131" i="8" a="1"/>
  <c r="AU131" i="8" s="1"/>
  <c r="AV131" i="8" a="1"/>
  <c r="AV131" i="8" s="1"/>
  <c r="AW131" i="8" a="1"/>
  <c r="AW131" i="8" s="1"/>
  <c r="H132" i="8" a="1"/>
  <c r="H132" i="8" s="1"/>
  <c r="I132" i="8" a="1"/>
  <c r="I132" i="8" s="1"/>
  <c r="J132" i="8" a="1"/>
  <c r="J132" i="8" s="1"/>
  <c r="K132" i="8" a="1"/>
  <c r="K132" i="8" s="1"/>
  <c r="L132" i="8" a="1"/>
  <c r="L132" i="8" s="1"/>
  <c r="M132" i="8" a="1"/>
  <c r="M132" i="8" s="1"/>
  <c r="N132" i="8" a="1"/>
  <c r="N132" i="8" s="1"/>
  <c r="O132" i="8" a="1"/>
  <c r="O132" i="8" s="1"/>
  <c r="P132" i="8" a="1"/>
  <c r="P132" i="8" s="1"/>
  <c r="Q132" i="8" a="1"/>
  <c r="Q132" i="8" s="1"/>
  <c r="R132" i="8" a="1"/>
  <c r="R132" i="8" s="1"/>
  <c r="S132" i="8" a="1"/>
  <c r="S132" i="8" s="1"/>
  <c r="T132" i="8" a="1"/>
  <c r="T132" i="8" s="1"/>
  <c r="U132" i="8" a="1"/>
  <c r="U132" i="8" s="1"/>
  <c r="V132" i="8" a="1"/>
  <c r="V132" i="8" s="1"/>
  <c r="W132" i="8" a="1"/>
  <c r="W132" i="8" s="1"/>
  <c r="X132" i="8" a="1"/>
  <c r="X132" i="8" s="1"/>
  <c r="Y132" i="8" a="1"/>
  <c r="Y132" i="8" s="1"/>
  <c r="Z132" i="8" a="1"/>
  <c r="Z132" i="8" s="1"/>
  <c r="AA132" i="8" a="1"/>
  <c r="AA132" i="8" s="1"/>
  <c r="AB132" i="8" a="1"/>
  <c r="AB132" i="8" s="1"/>
  <c r="AC132" i="8" a="1"/>
  <c r="AC132" i="8" s="1"/>
  <c r="AD132" i="8" a="1"/>
  <c r="AD132" i="8" s="1"/>
  <c r="AE132" i="8" a="1"/>
  <c r="AE132" i="8" s="1"/>
  <c r="AF132" i="8" a="1"/>
  <c r="AF132" i="8" s="1"/>
  <c r="AG132" i="8" a="1"/>
  <c r="AG132" i="8" s="1"/>
  <c r="AH132" i="8" a="1"/>
  <c r="AH132" i="8" s="1"/>
  <c r="AI132" i="8" a="1"/>
  <c r="AI132" i="8" s="1"/>
  <c r="AJ132" i="8" a="1"/>
  <c r="AJ132" i="8" s="1"/>
  <c r="AK132" i="8" a="1"/>
  <c r="AK132" i="8" s="1"/>
  <c r="AL132" i="8" a="1"/>
  <c r="AL132" i="8" s="1"/>
  <c r="AM132" i="8" a="1"/>
  <c r="AM132" i="8" s="1"/>
  <c r="AN132" i="8" a="1"/>
  <c r="AN132" i="8" s="1"/>
  <c r="AO132" i="8" a="1"/>
  <c r="AO132" i="8" s="1"/>
  <c r="AP132" i="8" a="1"/>
  <c r="AP132" i="8" s="1"/>
  <c r="AQ132" i="8" a="1"/>
  <c r="AQ132" i="8" s="1"/>
  <c r="AR132" i="8" a="1"/>
  <c r="AR132" i="8" s="1"/>
  <c r="AS132" i="8" a="1"/>
  <c r="AS132" i="8" s="1"/>
  <c r="AT132" i="8" a="1"/>
  <c r="AT132" i="8" s="1"/>
  <c r="AU132" i="8" a="1"/>
  <c r="AU132" i="8" s="1"/>
  <c r="AV132" i="8" a="1"/>
  <c r="AV132" i="8" s="1"/>
  <c r="AW132" i="8" a="1"/>
  <c r="AW132" i="8" s="1"/>
  <c r="H133" i="8" a="1"/>
  <c r="H133" i="8" s="1"/>
  <c r="I133" i="8" a="1"/>
  <c r="I133" i="8" s="1"/>
  <c r="J133" i="8" a="1"/>
  <c r="J133" i="8" s="1"/>
  <c r="K133" i="8" a="1"/>
  <c r="K133" i="8" s="1"/>
  <c r="L133" i="8" a="1"/>
  <c r="L133" i="8" s="1"/>
  <c r="M133" i="8" a="1"/>
  <c r="M133" i="8" s="1"/>
  <c r="N133" i="8" a="1"/>
  <c r="N133" i="8" s="1"/>
  <c r="O133" i="8" a="1"/>
  <c r="O133" i="8" s="1"/>
  <c r="P133" i="8" a="1"/>
  <c r="P133" i="8" s="1"/>
  <c r="Q133" i="8" a="1"/>
  <c r="Q133" i="8" s="1"/>
  <c r="R133" i="8" a="1"/>
  <c r="R133" i="8" s="1"/>
  <c r="S133" i="8" a="1"/>
  <c r="S133" i="8" s="1"/>
  <c r="T133" i="8" a="1"/>
  <c r="T133" i="8" s="1"/>
  <c r="U133" i="8" a="1"/>
  <c r="U133" i="8" s="1"/>
  <c r="V133" i="8" a="1"/>
  <c r="V133" i="8" s="1"/>
  <c r="W133" i="8" a="1"/>
  <c r="W133" i="8" s="1"/>
  <c r="X133" i="8" a="1"/>
  <c r="X133" i="8" s="1"/>
  <c r="Y133" i="8" a="1"/>
  <c r="Y133" i="8" s="1"/>
  <c r="Z133" i="8" a="1"/>
  <c r="Z133" i="8" s="1"/>
  <c r="AA133" i="8" a="1"/>
  <c r="AA133" i="8" s="1"/>
  <c r="AB133" i="8" a="1"/>
  <c r="AB133" i="8" s="1"/>
  <c r="AC133" i="8" a="1"/>
  <c r="AC133" i="8" s="1"/>
  <c r="AD133" i="8" a="1"/>
  <c r="AD133" i="8" s="1"/>
  <c r="AE133" i="8" a="1"/>
  <c r="AE133" i="8" s="1"/>
  <c r="AF133" i="8" a="1"/>
  <c r="AF133" i="8" s="1"/>
  <c r="AG133" i="8" a="1"/>
  <c r="AG133" i="8" s="1"/>
  <c r="AH133" i="8" a="1"/>
  <c r="AH133" i="8" s="1"/>
  <c r="AI133" i="8" a="1"/>
  <c r="AI133" i="8" s="1"/>
  <c r="AJ133" i="8" a="1"/>
  <c r="AJ133" i="8" s="1"/>
  <c r="AK133" i="8" a="1"/>
  <c r="AK133" i="8" s="1"/>
  <c r="AL133" i="8" a="1"/>
  <c r="AL133" i="8" s="1"/>
  <c r="AM133" i="8" a="1"/>
  <c r="AM133" i="8" s="1"/>
  <c r="AN133" i="8" a="1"/>
  <c r="AN133" i="8" s="1"/>
  <c r="AO133" i="8" a="1"/>
  <c r="AO133" i="8" s="1"/>
  <c r="AP133" i="8" a="1"/>
  <c r="AP133" i="8" s="1"/>
  <c r="AQ133" i="8" a="1"/>
  <c r="AQ133" i="8" s="1"/>
  <c r="AR133" i="8" a="1"/>
  <c r="AR133" i="8" s="1"/>
  <c r="AS133" i="8" a="1"/>
  <c r="AS133" i="8" s="1"/>
  <c r="AT133" i="8" a="1"/>
  <c r="AT133" i="8" s="1"/>
  <c r="AU133" i="8" a="1"/>
  <c r="AU133" i="8" s="1"/>
  <c r="AV133" i="8" a="1"/>
  <c r="AV133" i="8" s="1"/>
  <c r="AW133" i="8" a="1"/>
  <c r="AW133" i="8" s="1"/>
  <c r="H134" i="8" a="1"/>
  <c r="H134" i="8" s="1"/>
  <c r="I134" i="8" a="1"/>
  <c r="I134" i="8" s="1"/>
  <c r="J134" i="8" a="1"/>
  <c r="J134" i="8" s="1"/>
  <c r="K134" i="8" a="1"/>
  <c r="K134" i="8"/>
  <c r="L134" i="8" a="1"/>
  <c r="L134" i="8"/>
  <c r="M134" i="8" a="1"/>
  <c r="M134" i="8"/>
  <c r="N134" i="8" a="1"/>
  <c r="N134" i="8"/>
  <c r="O134" i="8" a="1"/>
  <c r="O134" i="8"/>
  <c r="P134" i="8" a="1"/>
  <c r="P134" i="8"/>
  <c r="Q134" i="8" a="1"/>
  <c r="Q134" i="8"/>
  <c r="R134" i="8" a="1"/>
  <c r="R134" i="8"/>
  <c r="S134" i="8" a="1"/>
  <c r="S134" i="8"/>
  <c r="T134" i="8" a="1"/>
  <c r="T134" i="8"/>
  <c r="U134" i="8" a="1"/>
  <c r="U134" i="8"/>
  <c r="V134" i="8" a="1"/>
  <c r="V134" i="8"/>
  <c r="W134" i="8" a="1"/>
  <c r="W134" i="8"/>
  <c r="X134" i="8" a="1"/>
  <c r="X134" i="8"/>
  <c r="Y134" i="8" a="1"/>
  <c r="Y134" i="8"/>
  <c r="Z134" i="8" a="1"/>
  <c r="Z134" i="8"/>
  <c r="AA134" i="8" a="1"/>
  <c r="AA134" i="8"/>
  <c r="AB134" i="8" a="1"/>
  <c r="AB134" i="8"/>
  <c r="AC134" i="8" a="1"/>
  <c r="AC134" i="8"/>
  <c r="AD134" i="8" a="1"/>
  <c r="AD134" i="8"/>
  <c r="AE134" i="8" a="1"/>
  <c r="AE134" i="8"/>
  <c r="AF134" i="8" a="1"/>
  <c r="AF134" i="8"/>
  <c r="AG134" i="8" a="1"/>
  <c r="AG134" i="8"/>
  <c r="AH134" i="8" a="1"/>
  <c r="AH134" i="8"/>
  <c r="AI134" i="8" a="1"/>
  <c r="AI134" i="8"/>
  <c r="AJ134" i="8" a="1"/>
  <c r="AJ134" i="8"/>
  <c r="AK134" i="8" a="1"/>
  <c r="AK134" i="8"/>
  <c r="AL134" i="8" a="1"/>
  <c r="AL134" i="8"/>
  <c r="AM134" i="8" a="1"/>
  <c r="AM134" i="8"/>
  <c r="AN134" i="8" a="1"/>
  <c r="AN134" i="8"/>
  <c r="AO134" i="8" a="1"/>
  <c r="AO134" i="8"/>
  <c r="AP134" i="8" a="1"/>
  <c r="AP134" i="8"/>
  <c r="AQ134" i="8" a="1"/>
  <c r="AQ134" i="8"/>
  <c r="AR134" i="8" a="1"/>
  <c r="AR134" i="8"/>
  <c r="AS134" i="8" a="1"/>
  <c r="AS134" i="8"/>
  <c r="AT134" i="8" a="1"/>
  <c r="AT134" i="8"/>
  <c r="AU134" i="8" a="1"/>
  <c r="AU134" i="8"/>
  <c r="AV134" i="8" a="1"/>
  <c r="AV134" i="8"/>
  <c r="AW134" i="8" a="1"/>
  <c r="AW134" i="8"/>
  <c r="H135" i="8" a="1"/>
  <c r="H135" i="8"/>
  <c r="I135" i="8" a="1"/>
  <c r="I135" i="8"/>
  <c r="J135" i="8" a="1"/>
  <c r="J135" i="8"/>
  <c r="K135" i="8" a="1"/>
  <c r="K135" i="8"/>
  <c r="L135" i="8" a="1"/>
  <c r="L135" i="8"/>
  <c r="M135" i="8" a="1"/>
  <c r="M135" i="8"/>
  <c r="N135" i="8" a="1"/>
  <c r="N135" i="8"/>
  <c r="O135" i="8" a="1"/>
  <c r="O135" i="8"/>
  <c r="P135" i="8" a="1"/>
  <c r="P135" i="8"/>
  <c r="Q135" i="8" a="1"/>
  <c r="Q135" i="8"/>
  <c r="R135" i="8" a="1"/>
  <c r="R135" i="8"/>
  <c r="S135" i="8" a="1"/>
  <c r="S135" i="8"/>
  <c r="T135" i="8" a="1"/>
  <c r="T135" i="8"/>
  <c r="U135" i="8" a="1"/>
  <c r="U135" i="8"/>
  <c r="V135" i="8" a="1"/>
  <c r="V135" i="8"/>
  <c r="W135" i="8" a="1"/>
  <c r="W135" i="8"/>
  <c r="X135" i="8" a="1"/>
  <c r="X135" i="8"/>
  <c r="Y135" i="8" a="1"/>
  <c r="Y135" i="8"/>
  <c r="Z135" i="8" a="1"/>
  <c r="Z135" i="8"/>
  <c r="AA135" i="8" a="1"/>
  <c r="AA135" i="8"/>
  <c r="AB135" i="8" a="1"/>
  <c r="AB135" i="8"/>
  <c r="AC135" i="8" a="1"/>
  <c r="AC135" i="8"/>
  <c r="AD135" i="8" a="1"/>
  <c r="AD135" i="8"/>
  <c r="AE135" i="8" a="1"/>
  <c r="AE135" i="8"/>
  <c r="AF135" i="8" a="1"/>
  <c r="AF135" i="8"/>
  <c r="AG135" i="8" a="1"/>
  <c r="AG135" i="8"/>
  <c r="AH135" i="8" a="1"/>
  <c r="AH135" i="8"/>
  <c r="AI135" i="8" a="1"/>
  <c r="AI135" i="8"/>
  <c r="AJ135" i="8" a="1"/>
  <c r="AJ135" i="8"/>
  <c r="AK135" i="8" a="1"/>
  <c r="AK135" i="8"/>
  <c r="AL135" i="8" a="1"/>
  <c r="AL135" i="8"/>
  <c r="AM135" i="8" a="1"/>
  <c r="AM135" i="8"/>
  <c r="AN135" i="8" a="1"/>
  <c r="AN135" i="8"/>
  <c r="AO135" i="8" a="1"/>
  <c r="AO135" i="8"/>
  <c r="AP135" i="8" a="1"/>
  <c r="AP135" i="8"/>
  <c r="AQ135" i="8" a="1"/>
  <c r="AQ135" i="8"/>
  <c r="AR135" i="8" a="1"/>
  <c r="AR135" i="8"/>
  <c r="AS135" i="8" a="1"/>
  <c r="AS135" i="8"/>
  <c r="AT135" i="8" a="1"/>
  <c r="AT135" i="8"/>
  <c r="AU135" i="8" a="1"/>
  <c r="AU135" i="8"/>
  <c r="AV135" i="8" a="1"/>
  <c r="AV135" i="8"/>
  <c r="AW135" i="8" a="1"/>
  <c r="AW135" i="8"/>
  <c r="H136" i="8" a="1"/>
  <c r="H136" i="8"/>
  <c r="I136" i="8" a="1"/>
  <c r="I136" i="8"/>
  <c r="J136" i="8" a="1"/>
  <c r="J136" i="8"/>
  <c r="K136" i="8" a="1"/>
  <c r="K136" i="8"/>
  <c r="L136" i="8" a="1"/>
  <c r="L136" i="8"/>
  <c r="M136" i="8" a="1"/>
  <c r="M136" i="8"/>
  <c r="N136" i="8" a="1"/>
  <c r="N136" i="8"/>
  <c r="O136" i="8" a="1"/>
  <c r="O136" i="8"/>
  <c r="P136" i="8" a="1"/>
  <c r="P136" i="8"/>
  <c r="Q136" i="8" a="1"/>
  <c r="Q136" i="8"/>
  <c r="R136" i="8" a="1"/>
  <c r="R136" i="8"/>
  <c r="S136" i="8" a="1"/>
  <c r="S136" i="8"/>
  <c r="T136" i="8" a="1"/>
  <c r="T136" i="8"/>
  <c r="U136" i="8" a="1"/>
  <c r="U136" i="8"/>
  <c r="V136" i="8" a="1"/>
  <c r="V136" i="8"/>
  <c r="W136" i="8" a="1"/>
  <c r="W136" i="8"/>
  <c r="X136" i="8" a="1"/>
  <c r="X136" i="8"/>
  <c r="Y136" i="8" a="1"/>
  <c r="Y136" i="8"/>
  <c r="Z136" i="8" a="1"/>
  <c r="Z136" i="8"/>
  <c r="AA136" i="8" a="1"/>
  <c r="AA136" i="8"/>
  <c r="AB136" i="8" a="1"/>
  <c r="AB136" i="8"/>
  <c r="AC136" i="8" a="1"/>
  <c r="AC136" i="8"/>
  <c r="AD136" i="8" a="1"/>
  <c r="AD136" i="8"/>
  <c r="AE136" i="8" a="1"/>
  <c r="AE136" i="8"/>
  <c r="AF136" i="8" a="1"/>
  <c r="AF136" i="8"/>
  <c r="AG136" i="8" a="1"/>
  <c r="AG136" i="8"/>
  <c r="AH136" i="8" a="1"/>
  <c r="AH136" i="8"/>
  <c r="AI136" i="8" a="1"/>
  <c r="AI136" i="8"/>
  <c r="AJ136" i="8" a="1"/>
  <c r="AJ136" i="8"/>
  <c r="AK136" i="8" a="1"/>
  <c r="AK136" i="8"/>
  <c r="AL136" i="8" a="1"/>
  <c r="AL136" i="8"/>
  <c r="AM136" i="8" a="1"/>
  <c r="AM136" i="8"/>
  <c r="AN136" i="8" a="1"/>
  <c r="AN136" i="8"/>
  <c r="AO136" i="8" a="1"/>
  <c r="AO136" i="8"/>
  <c r="AP136" i="8" a="1"/>
  <c r="AP136" i="8"/>
  <c r="AQ136" i="8" a="1"/>
  <c r="AQ136" i="8"/>
  <c r="AR136" i="8" a="1"/>
  <c r="AR136" i="8"/>
  <c r="AS136" i="8" a="1"/>
  <c r="AS136" i="8"/>
  <c r="AT136" i="8" a="1"/>
  <c r="AT136" i="8"/>
  <c r="AU136" i="8" a="1"/>
  <c r="AU136" i="8"/>
  <c r="AV136" i="8" a="1"/>
  <c r="AV136" i="8"/>
  <c r="AW136" i="8" a="1"/>
  <c r="AW136" i="8"/>
  <c r="H137" i="8" a="1"/>
  <c r="H137" i="8"/>
  <c r="I137" i="8" a="1"/>
  <c r="I137" i="8"/>
  <c r="J137" i="8" a="1"/>
  <c r="J137" i="8"/>
  <c r="K137" i="8" a="1"/>
  <c r="K137" i="8"/>
  <c r="L137" i="8" a="1"/>
  <c r="L137" i="8"/>
  <c r="M137" i="8" a="1"/>
  <c r="M137" i="8"/>
  <c r="N137" i="8" a="1"/>
  <c r="N137" i="8"/>
  <c r="O137" i="8" a="1"/>
  <c r="O137" i="8"/>
  <c r="P137" i="8" a="1"/>
  <c r="P137" i="8"/>
  <c r="Q137" i="8" a="1"/>
  <c r="Q137" i="8"/>
  <c r="R137" i="8" a="1"/>
  <c r="R137" i="8"/>
  <c r="S137" i="8" a="1"/>
  <c r="S137" i="8"/>
  <c r="T137" i="8" a="1"/>
  <c r="T137" i="8"/>
  <c r="U137" i="8" a="1"/>
  <c r="U137" i="8"/>
  <c r="V137" i="8" a="1"/>
  <c r="V137" i="8"/>
  <c r="W137" i="8" a="1"/>
  <c r="W137" i="8"/>
  <c r="X137" i="8" a="1"/>
  <c r="X137" i="8"/>
  <c r="Y137" i="8" a="1"/>
  <c r="Y137" i="8"/>
  <c r="Z137" i="8" a="1"/>
  <c r="Z137" i="8"/>
  <c r="AA137" i="8" a="1"/>
  <c r="AA137" i="8"/>
  <c r="AB137" i="8" a="1"/>
  <c r="AB137" i="8"/>
  <c r="AC137" i="8" a="1"/>
  <c r="AC137" i="8"/>
  <c r="AD137" i="8" a="1"/>
  <c r="AD137" i="8"/>
  <c r="AE137" i="8" a="1"/>
  <c r="AE137" i="8"/>
  <c r="AF137" i="8" a="1"/>
  <c r="AF137" i="8"/>
  <c r="AG137" i="8" a="1"/>
  <c r="AG137" i="8"/>
  <c r="AH137" i="8" a="1"/>
  <c r="AH137" i="8"/>
  <c r="AI137" i="8" a="1"/>
  <c r="AI137" i="8"/>
  <c r="AJ137" i="8" a="1"/>
  <c r="AJ137" i="8"/>
  <c r="AK137" i="8" a="1"/>
  <c r="AK137" i="8"/>
  <c r="AL137" i="8" a="1"/>
  <c r="AL137" i="8"/>
  <c r="AM137" i="8" a="1"/>
  <c r="AM137" i="8"/>
  <c r="AN137" i="8" a="1"/>
  <c r="AN137" i="8"/>
  <c r="AO137" i="8" a="1"/>
  <c r="AO137" i="8"/>
  <c r="AP137" i="8" a="1"/>
  <c r="AP137" i="8"/>
  <c r="AQ137" i="8" a="1"/>
  <c r="AQ137" i="8"/>
  <c r="AR137" i="8" a="1"/>
  <c r="AR137" i="8"/>
  <c r="AS137" i="8" a="1"/>
  <c r="AS137" i="8"/>
  <c r="AT137" i="8" a="1"/>
  <c r="AT137" i="8"/>
  <c r="AU137" i="8" a="1"/>
  <c r="AU137" i="8"/>
  <c r="AV137" i="8" a="1"/>
  <c r="AV137" i="8"/>
  <c r="AW137" i="8" a="1"/>
  <c r="AW137" i="8"/>
  <c r="H138" i="8" a="1"/>
  <c r="H138" i="8"/>
  <c r="I138" i="8" a="1"/>
  <c r="I138" i="8"/>
  <c r="J138" i="8" a="1"/>
  <c r="J138" i="8"/>
  <c r="K138" i="8" a="1"/>
  <c r="K138" i="8"/>
  <c r="L138" i="8" a="1"/>
  <c r="L138" i="8"/>
  <c r="M138" i="8" a="1"/>
  <c r="M138" i="8"/>
  <c r="N138" i="8" a="1"/>
  <c r="N138" i="8"/>
  <c r="O138" i="8" a="1"/>
  <c r="O138" i="8"/>
  <c r="P138" i="8" a="1"/>
  <c r="P138" i="8"/>
  <c r="Q138" i="8" a="1"/>
  <c r="Q138" i="8"/>
  <c r="R138" i="8" a="1"/>
  <c r="R138" i="8"/>
  <c r="S138" i="8" a="1"/>
  <c r="S138" i="8"/>
  <c r="T138" i="8" a="1"/>
  <c r="T138" i="8"/>
  <c r="U138" i="8" a="1"/>
  <c r="U138" i="8"/>
  <c r="V138" i="8" a="1"/>
  <c r="V138" i="8"/>
  <c r="W138" i="8" a="1"/>
  <c r="W138" i="8"/>
  <c r="X138" i="8" a="1"/>
  <c r="X138" i="8"/>
  <c r="Y138" i="8" a="1"/>
  <c r="Y138" i="8"/>
  <c r="Z138" i="8" a="1"/>
  <c r="Z138" i="8"/>
  <c r="AA138" i="8" a="1"/>
  <c r="AA138" i="8"/>
  <c r="AB138" i="8" a="1"/>
  <c r="AB138" i="8"/>
  <c r="AC138" i="8" a="1"/>
  <c r="AC138" i="8"/>
  <c r="AD138" i="8" a="1"/>
  <c r="AD138" i="8"/>
  <c r="AE138" i="8" a="1"/>
  <c r="AE138" i="8"/>
  <c r="AF138" i="8" a="1"/>
  <c r="AF138" i="8"/>
  <c r="AG138" i="8" a="1"/>
  <c r="AG138" i="8"/>
  <c r="AH138" i="8" a="1"/>
  <c r="AH138" i="8"/>
  <c r="AI138" i="8" a="1"/>
  <c r="AI138" i="8"/>
  <c r="AJ138" i="8" a="1"/>
  <c r="AJ138" i="8"/>
  <c r="AK138" i="8" a="1"/>
  <c r="AK138" i="8"/>
  <c r="AL138" i="8" a="1"/>
  <c r="AL138" i="8"/>
  <c r="AM138" i="8" a="1"/>
  <c r="AM138" i="8"/>
  <c r="AN138" i="8" a="1"/>
  <c r="AN138" i="8"/>
  <c r="AO138" i="8" a="1"/>
  <c r="AO138" i="8"/>
  <c r="AP138" i="8" a="1"/>
  <c r="AP138" i="8"/>
  <c r="AQ138" i="8" a="1"/>
  <c r="AQ138" i="8"/>
  <c r="AR138" i="8" a="1"/>
  <c r="AR138" i="8"/>
  <c r="AS138" i="8" a="1"/>
  <c r="AS138" i="8"/>
  <c r="AT138" i="8" a="1"/>
  <c r="AT138" i="8"/>
  <c r="AU138" i="8" a="1"/>
  <c r="AU138" i="8"/>
  <c r="AV138" i="8" a="1"/>
  <c r="AV138" i="8"/>
  <c r="AW138" i="8" a="1"/>
  <c r="AW138" i="8"/>
  <c r="H139" i="8" a="1"/>
  <c r="H139" i="8"/>
  <c r="I139" i="8" a="1"/>
  <c r="I139" i="8"/>
  <c r="J139" i="8" a="1"/>
  <c r="J139" i="8"/>
  <c r="K139" i="8" a="1"/>
  <c r="K139" i="8"/>
  <c r="L139" i="8" a="1"/>
  <c r="L139" i="8"/>
  <c r="M139" i="8" a="1"/>
  <c r="M139" i="8"/>
  <c r="N139" i="8" a="1"/>
  <c r="N139" i="8"/>
  <c r="O139" i="8" a="1"/>
  <c r="O139" i="8"/>
  <c r="P139" i="8" a="1"/>
  <c r="P139" i="8"/>
  <c r="Q139" i="8" a="1"/>
  <c r="Q139" i="8"/>
  <c r="R139" i="8" a="1"/>
  <c r="R139" i="8"/>
  <c r="S139" i="8" a="1"/>
  <c r="S139" i="8"/>
  <c r="T139" i="8" a="1"/>
  <c r="T139" i="8"/>
  <c r="U139" i="8" a="1"/>
  <c r="U139" i="8"/>
  <c r="V139" i="8" a="1"/>
  <c r="V139" i="8"/>
  <c r="W139" i="8" a="1"/>
  <c r="W139" i="8"/>
  <c r="X139" i="8" a="1"/>
  <c r="X139" i="8"/>
  <c r="Y139" i="8" a="1"/>
  <c r="Y139" i="8"/>
  <c r="Z139" i="8" a="1"/>
  <c r="Z139" i="8"/>
  <c r="AA139" i="8" a="1"/>
  <c r="AA139" i="8"/>
  <c r="AB139" i="8" a="1"/>
  <c r="AB139" i="8"/>
  <c r="AC139" i="8" a="1"/>
  <c r="AC139" i="8"/>
  <c r="AD139" i="8" a="1"/>
  <c r="AD139" i="8"/>
  <c r="AE139" i="8" a="1"/>
  <c r="AE139" i="8"/>
  <c r="AF139" i="8" a="1"/>
  <c r="AF139" i="8"/>
  <c r="AG139" i="8" a="1"/>
  <c r="AG139" i="8"/>
  <c r="AH139" i="8" a="1"/>
  <c r="AH139" i="8"/>
  <c r="AI139" i="8" a="1"/>
  <c r="AI139" i="8"/>
  <c r="AJ139" i="8" a="1"/>
  <c r="AJ139" i="8"/>
  <c r="AK139" i="8" a="1"/>
  <c r="AK139" i="8"/>
  <c r="AL139" i="8" a="1"/>
  <c r="AL139" i="8"/>
  <c r="AM139" i="8" a="1"/>
  <c r="AM139" i="8"/>
  <c r="AN139" i="8" a="1"/>
  <c r="AN139" i="8"/>
  <c r="AO139" i="8" a="1"/>
  <c r="AO139" i="8"/>
  <c r="AP139" i="8" a="1"/>
  <c r="AP139" i="8"/>
  <c r="AQ139" i="8" a="1"/>
  <c r="AQ139" i="8"/>
  <c r="AR139" i="8" a="1"/>
  <c r="AR139" i="8"/>
  <c r="AS139" i="8" a="1"/>
  <c r="AS139" i="8"/>
  <c r="AT139" i="8" a="1"/>
  <c r="AT139" i="8"/>
  <c r="AU139" i="8" a="1"/>
  <c r="AU139" i="8"/>
  <c r="AV139" i="8" a="1"/>
  <c r="AV139" i="8"/>
  <c r="AW139" i="8" a="1"/>
  <c r="AW139" i="8"/>
  <c r="H140" i="8" a="1"/>
  <c r="H140" i="8"/>
  <c r="I140" i="8" a="1"/>
  <c r="I140" i="8"/>
  <c r="J140" i="8" a="1"/>
  <c r="J140" i="8"/>
  <c r="K140" i="8" a="1"/>
  <c r="K140" i="8"/>
  <c r="L140" i="8" a="1"/>
  <c r="L140" i="8"/>
  <c r="M140" i="8" a="1"/>
  <c r="M140" i="8"/>
  <c r="N140" i="8" a="1"/>
  <c r="N140" i="8"/>
  <c r="O140" i="8" a="1"/>
  <c r="O140" i="8"/>
  <c r="P140" i="8" a="1"/>
  <c r="P140" i="8"/>
  <c r="Q140" i="8" a="1"/>
  <c r="Q140" i="8"/>
  <c r="R140" i="8" a="1"/>
  <c r="R140" i="8"/>
  <c r="S140" i="8" a="1"/>
  <c r="S140" i="8"/>
  <c r="T140" i="8" a="1"/>
  <c r="T140" i="8"/>
  <c r="U140" i="8" a="1"/>
  <c r="U140" i="8"/>
  <c r="V140" i="8" a="1"/>
  <c r="V140" i="8"/>
  <c r="W140" i="8" a="1"/>
  <c r="W140" i="8"/>
  <c r="X140" i="8" a="1"/>
  <c r="X140" i="8"/>
  <c r="Y140" i="8" a="1"/>
  <c r="Y140" i="8"/>
  <c r="Z140" i="8" a="1"/>
  <c r="Z140" i="8"/>
  <c r="AA140" i="8" a="1"/>
  <c r="AA140" i="8"/>
  <c r="AB140" i="8" a="1"/>
  <c r="AB140" i="8"/>
  <c r="AC140" i="8" a="1"/>
  <c r="AC140" i="8"/>
  <c r="AD140" i="8" a="1"/>
  <c r="AD140" i="8"/>
  <c r="AE140" i="8" a="1"/>
  <c r="AE140" i="8"/>
  <c r="AF140" i="8" a="1"/>
  <c r="AF140" i="8"/>
  <c r="AG140" i="8" a="1"/>
  <c r="AG140" i="8"/>
  <c r="AH140" i="8" a="1"/>
  <c r="AH140" i="8"/>
  <c r="AI140" i="8" a="1"/>
  <c r="AI140" i="8"/>
  <c r="AJ140" i="8" a="1"/>
  <c r="AJ140" i="8"/>
  <c r="AK140" i="8" a="1"/>
  <c r="AK140" i="8"/>
  <c r="AL140" i="8" a="1"/>
  <c r="AL140" i="8"/>
  <c r="AM140" i="8" a="1"/>
  <c r="AM140" i="8"/>
  <c r="AN140" i="8" a="1"/>
  <c r="AN140" i="8"/>
  <c r="AO140" i="8" a="1"/>
  <c r="AO140" i="8"/>
  <c r="AP140" i="8" a="1"/>
  <c r="AP140" i="8"/>
  <c r="AQ140" i="8" a="1"/>
  <c r="AQ140" i="8"/>
  <c r="AR140" i="8" a="1"/>
  <c r="AR140" i="8"/>
  <c r="AS140" i="8" a="1"/>
  <c r="AS140" i="8"/>
  <c r="AT140" i="8" a="1"/>
  <c r="AT140" i="8"/>
  <c r="AU140" i="8" a="1"/>
  <c r="AU140" i="8"/>
  <c r="AV140" i="8" a="1"/>
  <c r="AV140" i="8"/>
  <c r="AW140" i="8" a="1"/>
  <c r="AW140" i="8"/>
  <c r="H141" i="8" a="1"/>
  <c r="H141" i="8"/>
  <c r="I141" i="8" a="1"/>
  <c r="I141" i="8"/>
  <c r="J141" i="8" a="1"/>
  <c r="J141" i="8"/>
  <c r="K141" i="8" a="1"/>
  <c r="K141" i="8"/>
  <c r="L141" i="8" a="1"/>
  <c r="L141" i="8"/>
  <c r="M141" i="8" a="1"/>
  <c r="M141" i="8"/>
  <c r="N141" i="8" a="1"/>
  <c r="N141" i="8"/>
  <c r="O141" i="8" a="1"/>
  <c r="O141" i="8"/>
  <c r="P141" i="8" a="1"/>
  <c r="P141" i="8"/>
  <c r="Q141" i="8" a="1"/>
  <c r="Q141" i="8"/>
  <c r="R141" i="8" a="1"/>
  <c r="R141" i="8"/>
  <c r="S141" i="8" a="1"/>
  <c r="S141" i="8"/>
  <c r="T141" i="8" a="1"/>
  <c r="T141" i="8"/>
  <c r="U141" i="8" a="1"/>
  <c r="U141" i="8"/>
  <c r="V141" i="8" a="1"/>
  <c r="V141" i="8"/>
  <c r="W141" i="8" a="1"/>
  <c r="W141" i="8"/>
  <c r="X141" i="8" a="1"/>
  <c r="X141" i="8"/>
  <c r="Y141" i="8" a="1"/>
  <c r="Y141" i="8"/>
  <c r="Z141" i="8" a="1"/>
  <c r="Z141" i="8"/>
  <c r="AA141" i="8" a="1"/>
  <c r="AA141" i="8"/>
  <c r="AB141" i="8" a="1"/>
  <c r="AB141" i="8"/>
  <c r="AC141" i="8" a="1"/>
  <c r="AC141" i="8"/>
  <c r="AD141" i="8" a="1"/>
  <c r="AD141" i="8"/>
  <c r="AE141" i="8" a="1"/>
  <c r="AE141" i="8"/>
  <c r="AF141" i="8" a="1"/>
  <c r="AF141" i="8"/>
  <c r="AG141" i="8" a="1"/>
  <c r="AG141" i="8"/>
  <c r="AH141" i="8" a="1"/>
  <c r="AH141" i="8"/>
  <c r="AI141" i="8" a="1"/>
  <c r="AI141" i="8"/>
  <c r="AJ141" i="8" a="1"/>
  <c r="AJ141" i="8"/>
  <c r="AK141" i="8" a="1"/>
  <c r="AK141" i="8"/>
  <c r="AL141" i="8" a="1"/>
  <c r="AL141" i="8"/>
  <c r="AM141" i="8" a="1"/>
  <c r="AM141" i="8"/>
  <c r="AN141" i="8" a="1"/>
  <c r="AN141" i="8"/>
  <c r="AO141" i="8" a="1"/>
  <c r="AO141" i="8"/>
  <c r="AP141" i="8" a="1"/>
  <c r="AP141" i="8"/>
  <c r="AQ141" i="8" a="1"/>
  <c r="AQ141" i="8"/>
  <c r="AR141" i="8" a="1"/>
  <c r="AR141" i="8"/>
  <c r="AS141" i="8" a="1"/>
  <c r="AS141" i="8"/>
  <c r="AT141" i="8" a="1"/>
  <c r="AT141" i="8"/>
  <c r="AU141" i="8" a="1"/>
  <c r="AU141" i="8"/>
  <c r="AV141" i="8" a="1"/>
  <c r="AV141" i="8"/>
  <c r="AW141" i="8" a="1"/>
  <c r="AW141" i="8"/>
  <c r="H142" i="8" a="1"/>
  <c r="H142" i="8"/>
  <c r="I142" i="8" a="1"/>
  <c r="I142" i="8"/>
  <c r="J142" i="8" a="1"/>
  <c r="J142" i="8"/>
  <c r="K142" i="8" a="1"/>
  <c r="K142" i="8"/>
  <c r="L142" i="8" a="1"/>
  <c r="L142" i="8"/>
  <c r="M142" i="8" a="1"/>
  <c r="M142" i="8"/>
  <c r="N142" i="8" a="1"/>
  <c r="N142" i="8"/>
  <c r="O142" i="8" a="1"/>
  <c r="O142" i="8"/>
  <c r="P142" i="8" a="1"/>
  <c r="P142" i="8"/>
  <c r="Q142" i="8" a="1"/>
  <c r="Q142" i="8"/>
  <c r="R142" i="8" a="1"/>
  <c r="R142" i="8"/>
  <c r="S142" i="8" a="1"/>
  <c r="S142" i="8"/>
  <c r="T142" i="8" a="1"/>
  <c r="T142" i="8"/>
  <c r="U142" i="8" a="1"/>
  <c r="U142" i="8"/>
  <c r="V142" i="8" a="1"/>
  <c r="V142" i="8"/>
  <c r="W142" i="8" a="1"/>
  <c r="W142" i="8"/>
  <c r="X142" i="8" a="1"/>
  <c r="X142" i="8"/>
  <c r="Y142" i="8" a="1"/>
  <c r="Y142" i="8"/>
  <c r="Z142" i="8" a="1"/>
  <c r="Z142" i="8"/>
  <c r="AA142" i="8" a="1"/>
  <c r="AA142" i="8"/>
  <c r="AB142" i="8" a="1"/>
  <c r="AB142" i="8"/>
  <c r="AC142" i="8" a="1"/>
  <c r="AC142" i="8"/>
  <c r="AD142" i="8" a="1"/>
  <c r="AD142" i="8"/>
  <c r="AE142" i="8" a="1"/>
  <c r="AE142" i="8"/>
  <c r="AF142" i="8" a="1"/>
  <c r="AF142" i="8"/>
  <c r="AG142" i="8" a="1"/>
  <c r="AG142" i="8"/>
  <c r="AH142" i="8" a="1"/>
  <c r="AH142" i="8"/>
  <c r="AI142" i="8" a="1"/>
  <c r="AI142" i="8"/>
  <c r="AJ142" i="8" a="1"/>
  <c r="AJ142" i="8"/>
  <c r="AK142" i="8" a="1"/>
  <c r="AK142" i="8"/>
  <c r="AL142" i="8" a="1"/>
  <c r="AL142" i="8"/>
  <c r="AM142" i="8" a="1"/>
  <c r="AM142" i="8"/>
  <c r="AN142" i="8" a="1"/>
  <c r="AN142" i="8"/>
  <c r="AO142" i="8" a="1"/>
  <c r="AO142" i="8"/>
  <c r="AP142" i="8" a="1"/>
  <c r="AP142" i="8"/>
  <c r="AQ142" i="8" a="1"/>
  <c r="AQ142" i="8"/>
  <c r="AR142" i="8" a="1"/>
  <c r="AR142" i="8"/>
  <c r="AS142" i="8" a="1"/>
  <c r="AS142" i="8"/>
  <c r="AT142" i="8" a="1"/>
  <c r="AT142" i="8"/>
  <c r="AU142" i="8" a="1"/>
  <c r="AU142" i="8"/>
  <c r="AV142" i="8" a="1"/>
  <c r="AV142" i="8"/>
  <c r="AW142" i="8" a="1"/>
  <c r="AW142" i="8"/>
  <c r="H143" i="8" a="1"/>
  <c r="H143" i="8"/>
  <c r="I143" i="8" a="1"/>
  <c r="I143" i="8"/>
  <c r="J143" i="8" a="1"/>
  <c r="J143" i="8"/>
  <c r="K143" i="8" a="1"/>
  <c r="K143" i="8"/>
  <c r="L143" i="8" a="1"/>
  <c r="L143" i="8"/>
  <c r="M143" i="8" a="1"/>
  <c r="M143" i="8"/>
  <c r="N143" i="8" a="1"/>
  <c r="N143" i="8"/>
  <c r="O143" i="8" a="1"/>
  <c r="O143" i="8"/>
  <c r="P143" i="8" a="1"/>
  <c r="P143" i="8"/>
  <c r="Q143" i="8" a="1"/>
  <c r="Q143" i="8"/>
  <c r="R143" i="8" a="1"/>
  <c r="R143" i="8"/>
  <c r="S143" i="8" a="1"/>
  <c r="S143" i="8"/>
  <c r="T143" i="8" a="1"/>
  <c r="T143" i="8"/>
  <c r="U143" i="8" a="1"/>
  <c r="U143" i="8"/>
  <c r="V143" i="8" a="1"/>
  <c r="V143" i="8"/>
  <c r="W143" i="8" a="1"/>
  <c r="W143" i="8"/>
  <c r="X143" i="8" a="1"/>
  <c r="X143" i="8"/>
  <c r="Y143" i="8" a="1"/>
  <c r="Y143" i="8"/>
  <c r="Z143" i="8" a="1"/>
  <c r="Z143" i="8"/>
  <c r="AA143" i="8" a="1"/>
  <c r="AA143" i="8"/>
  <c r="AB143" i="8" a="1"/>
  <c r="AB143" i="8"/>
  <c r="AC143" i="8" a="1"/>
  <c r="AC143" i="8"/>
  <c r="AD143" i="8" a="1"/>
  <c r="AD143" i="8"/>
  <c r="AE143" i="8" a="1"/>
  <c r="AE143" i="8"/>
  <c r="AF143" i="8" a="1"/>
  <c r="AF143" i="8"/>
  <c r="AG143" i="8" a="1"/>
  <c r="AG143" i="8"/>
  <c r="AH143" i="8" a="1"/>
  <c r="AH143" i="8"/>
  <c r="AI143" i="8" a="1"/>
  <c r="AI143" i="8"/>
  <c r="AJ143" i="8" a="1"/>
  <c r="AJ143" i="8"/>
  <c r="AK143" i="8" a="1"/>
  <c r="AK143" i="8"/>
  <c r="AL143" i="8" a="1"/>
  <c r="AL143" i="8"/>
  <c r="AM143" i="8" a="1"/>
  <c r="AM143" i="8"/>
  <c r="AN143" i="8" a="1"/>
  <c r="AN143" i="8"/>
  <c r="AO143" i="8" a="1"/>
  <c r="AO143" i="8"/>
  <c r="AP143" i="8" a="1"/>
  <c r="AP143" i="8"/>
  <c r="AQ143" i="8" a="1"/>
  <c r="AQ143" i="8"/>
  <c r="AR143" i="8" a="1"/>
  <c r="AR143" i="8"/>
  <c r="AS143" i="8" a="1"/>
  <c r="AS143" i="8"/>
  <c r="AT143" i="8" a="1"/>
  <c r="AT143" i="8"/>
  <c r="AU143" i="8" a="1"/>
  <c r="AU143" i="8"/>
  <c r="AV143" i="8" a="1"/>
  <c r="AV143" i="8"/>
  <c r="AW143" i="8" a="1"/>
  <c r="AW143" i="8"/>
  <c r="H144" i="8" a="1"/>
  <c r="H144" i="8"/>
  <c r="I144" i="8" a="1"/>
  <c r="I144" i="8"/>
  <c r="J144" i="8" a="1"/>
  <c r="J144" i="8"/>
  <c r="K144" i="8" a="1"/>
  <c r="K144" i="8"/>
  <c r="L144" i="8" a="1"/>
  <c r="L144" i="8"/>
  <c r="M144" i="8" a="1"/>
  <c r="M144" i="8"/>
  <c r="N144" i="8" a="1"/>
  <c r="N144" i="8"/>
  <c r="O144" i="8" a="1"/>
  <c r="O144" i="8"/>
  <c r="P144" i="8" a="1"/>
  <c r="P144" i="8"/>
  <c r="Q144" i="8" a="1"/>
  <c r="Q144" i="8"/>
  <c r="R144" i="8" a="1"/>
  <c r="R144" i="8"/>
  <c r="S144" i="8" a="1"/>
  <c r="S144" i="8"/>
  <c r="T144" i="8" a="1"/>
  <c r="T144" i="8"/>
  <c r="U144" i="8" a="1"/>
  <c r="U144" i="8"/>
  <c r="V144" i="8" a="1"/>
  <c r="V144" i="8"/>
  <c r="W144" i="8" a="1"/>
  <c r="W144" i="8"/>
  <c r="X144" i="8" a="1"/>
  <c r="X144" i="8"/>
  <c r="Y144" i="8" a="1"/>
  <c r="Y144" i="8"/>
  <c r="Z144" i="8" a="1"/>
  <c r="Z144" i="8"/>
  <c r="AA144" i="8" a="1"/>
  <c r="AA144" i="8"/>
  <c r="AB144" i="8" a="1"/>
  <c r="AB144" i="8"/>
  <c r="AC144" i="8" a="1"/>
  <c r="AC144" i="8"/>
  <c r="AD144" i="8" a="1"/>
  <c r="AD144" i="8"/>
  <c r="AE144" i="8" a="1"/>
  <c r="AE144" i="8"/>
  <c r="AF144" i="8" a="1"/>
  <c r="AF144" i="8"/>
  <c r="AG144" i="8" a="1"/>
  <c r="AG144" i="8"/>
  <c r="AH144" i="8" a="1"/>
  <c r="AH144" i="8"/>
  <c r="AI144" i="8" a="1"/>
  <c r="AI144" i="8"/>
  <c r="AJ144" i="8" a="1"/>
  <c r="AJ144" i="8"/>
  <c r="AK144" i="8" a="1"/>
  <c r="AK144" i="8"/>
  <c r="AL144" i="8" a="1"/>
  <c r="AL144" i="8"/>
  <c r="AM144" i="8" a="1"/>
  <c r="AM144" i="8"/>
  <c r="AN144" i="8" a="1"/>
  <c r="AN144" i="8"/>
  <c r="AO144" i="8" a="1"/>
  <c r="AO144" i="8"/>
  <c r="AP144" i="8" a="1"/>
  <c r="AP144" i="8"/>
  <c r="AQ144" i="8" a="1"/>
  <c r="AQ144" i="8"/>
  <c r="AR144" i="8" a="1"/>
  <c r="AR144" i="8"/>
  <c r="AS144" i="8" a="1"/>
  <c r="AS144" i="8"/>
  <c r="AT144" i="8" a="1"/>
  <c r="AT144" i="8"/>
  <c r="AU144" i="8" a="1"/>
  <c r="AU144" i="8"/>
  <c r="AV144" i="8" a="1"/>
  <c r="AV144" i="8"/>
  <c r="AW144" i="8" a="1"/>
  <c r="AW144" i="8"/>
  <c r="H145" i="8" a="1"/>
  <c r="H145" i="8"/>
  <c r="I145" i="8" a="1"/>
  <c r="I145" i="8"/>
  <c r="J145" i="8" a="1"/>
  <c r="J145" i="8"/>
  <c r="K145" i="8" a="1"/>
  <c r="K145" i="8"/>
  <c r="L145" i="8" a="1"/>
  <c r="L145" i="8"/>
  <c r="M145" i="8" a="1"/>
  <c r="M145" i="8"/>
  <c r="N145" i="8" a="1"/>
  <c r="N145" i="8"/>
  <c r="O145" i="8" a="1"/>
  <c r="O145" i="8"/>
  <c r="P145" i="8" a="1"/>
  <c r="P145" i="8"/>
  <c r="Q145" i="8" a="1"/>
  <c r="Q145" i="8"/>
  <c r="R145" i="8" a="1"/>
  <c r="R145" i="8"/>
  <c r="S145" i="8" a="1"/>
  <c r="S145" i="8"/>
  <c r="T145" i="8" a="1"/>
  <c r="T145" i="8"/>
  <c r="U145" i="8" a="1"/>
  <c r="U145" i="8"/>
  <c r="V145" i="8" a="1"/>
  <c r="V145" i="8"/>
  <c r="W145" i="8" a="1"/>
  <c r="W145" i="8"/>
  <c r="X145" i="8" a="1"/>
  <c r="X145" i="8"/>
  <c r="Y145" i="8" a="1"/>
  <c r="Y145" i="8"/>
  <c r="Z145" i="8" a="1"/>
  <c r="Z145" i="8"/>
  <c r="AA145" i="8" a="1"/>
  <c r="AA145" i="8"/>
  <c r="AB145" i="8" a="1"/>
  <c r="AB145" i="8"/>
  <c r="AC145" i="8" a="1"/>
  <c r="AC145" i="8"/>
  <c r="AD145" i="8" a="1"/>
  <c r="AD145" i="8"/>
  <c r="AE145" i="8" a="1"/>
  <c r="AE145" i="8"/>
  <c r="AF145" i="8" a="1"/>
  <c r="AF145" i="8"/>
  <c r="AG145" i="8" a="1"/>
  <c r="AG145" i="8"/>
  <c r="AH145" i="8" a="1"/>
  <c r="AH145" i="8"/>
  <c r="AI145" i="8" a="1"/>
  <c r="AI145" i="8"/>
  <c r="AJ145" i="8" a="1"/>
  <c r="AJ145" i="8"/>
  <c r="AK145" i="8" a="1"/>
  <c r="AK145" i="8"/>
  <c r="AL145" i="8" a="1"/>
  <c r="AL145" i="8"/>
  <c r="AM145" i="8" a="1"/>
  <c r="AM145" i="8"/>
  <c r="AN145" i="8" a="1"/>
  <c r="AN145" i="8"/>
  <c r="AO145" i="8" a="1"/>
  <c r="AO145" i="8"/>
  <c r="AP145" i="8" a="1"/>
  <c r="AP145" i="8"/>
  <c r="AQ145" i="8" a="1"/>
  <c r="AQ145" i="8"/>
  <c r="AR145" i="8" a="1"/>
  <c r="AR145" i="8"/>
  <c r="AS145" i="8" a="1"/>
  <c r="AS145" i="8"/>
  <c r="AT145" i="8" a="1"/>
  <c r="AT145" i="8"/>
  <c r="AU145" i="8" a="1"/>
  <c r="AU145" i="8"/>
  <c r="AV145" i="8" a="1"/>
  <c r="AV145" i="8"/>
  <c r="AW145" i="8" a="1"/>
  <c r="AW145" i="8"/>
  <c r="H146" i="8" a="1"/>
  <c r="H146" i="8"/>
  <c r="I146" i="8" a="1"/>
  <c r="I146" i="8"/>
  <c r="J146" i="8" a="1"/>
  <c r="J146" i="8"/>
  <c r="K146" i="8" a="1"/>
  <c r="K146" i="8"/>
  <c r="L146" i="8" a="1"/>
  <c r="L146" i="8"/>
  <c r="M146" i="8" a="1"/>
  <c r="M146" i="8"/>
  <c r="N146" i="8" a="1"/>
  <c r="N146" i="8"/>
  <c r="O146" i="8" a="1"/>
  <c r="O146" i="8"/>
  <c r="P146" i="8" a="1"/>
  <c r="P146" i="8"/>
  <c r="Q146" i="8" a="1"/>
  <c r="Q146" i="8"/>
  <c r="R146" i="8" a="1"/>
  <c r="R146" i="8"/>
  <c r="S146" i="8" a="1"/>
  <c r="S146" i="8"/>
  <c r="T146" i="8" a="1"/>
  <c r="T146" i="8"/>
  <c r="U146" i="8" a="1"/>
  <c r="U146" i="8"/>
  <c r="V146" i="8" a="1"/>
  <c r="V146" i="8"/>
  <c r="W146" i="8" a="1"/>
  <c r="W146" i="8"/>
  <c r="X146" i="8" a="1"/>
  <c r="X146" i="8"/>
  <c r="Y146" i="8" a="1"/>
  <c r="Y146" i="8"/>
  <c r="Z146" i="8" a="1"/>
  <c r="Z146" i="8"/>
  <c r="AA146" i="8" a="1"/>
  <c r="AA146" i="8"/>
  <c r="AB146" i="8" a="1"/>
  <c r="AB146" i="8"/>
  <c r="AC146" i="8" a="1"/>
  <c r="AC146" i="8"/>
  <c r="AD146" i="8" a="1"/>
  <c r="AD146" i="8"/>
  <c r="AE146" i="8" a="1"/>
  <c r="AE146" i="8"/>
  <c r="AF146" i="8" a="1"/>
  <c r="AF146" i="8"/>
  <c r="AG146" i="8" a="1"/>
  <c r="AG146" i="8"/>
  <c r="AH146" i="8" a="1"/>
  <c r="AH146" i="8"/>
  <c r="AI146" i="8" a="1"/>
  <c r="AI146" i="8"/>
  <c r="AJ146" i="8" a="1"/>
  <c r="AJ146" i="8"/>
  <c r="AK146" i="8" a="1"/>
  <c r="AK146" i="8"/>
  <c r="AL146" i="8" a="1"/>
  <c r="AL146" i="8"/>
  <c r="AM146" i="8" a="1"/>
  <c r="AM146" i="8"/>
  <c r="AN146" i="8" a="1"/>
  <c r="AN146" i="8"/>
  <c r="AO146" i="8" a="1"/>
  <c r="AO146" i="8"/>
  <c r="AP146" i="8" a="1"/>
  <c r="AP146" i="8"/>
  <c r="AQ146" i="8" a="1"/>
  <c r="AQ146" i="8"/>
  <c r="AR146" i="8" a="1"/>
  <c r="AR146" i="8"/>
  <c r="AS146" i="8" a="1"/>
  <c r="AS146" i="8"/>
  <c r="AT146" i="8" a="1"/>
  <c r="AT146" i="8"/>
  <c r="AU146" i="8" a="1"/>
  <c r="AU146" i="8"/>
  <c r="AV146" i="8" a="1"/>
  <c r="AV146" i="8" s="1"/>
  <c r="AW146" i="8" a="1"/>
  <c r="AW146" i="8" s="1"/>
  <c r="H147" i="8" a="1"/>
  <c r="H147" i="8" s="1"/>
  <c r="I147" i="8" a="1"/>
  <c r="I147" i="8" s="1"/>
  <c r="J147" i="8" a="1"/>
  <c r="J147" i="8" s="1"/>
  <c r="K147" i="8" a="1"/>
  <c r="K147" i="8" s="1"/>
  <c r="L147" i="8" a="1"/>
  <c r="L147" i="8" s="1"/>
  <c r="M147" i="8" a="1"/>
  <c r="M147" i="8" s="1"/>
  <c r="N147" i="8" a="1"/>
  <c r="N147" i="8" s="1"/>
  <c r="O147" i="8" a="1"/>
  <c r="O147" i="8" s="1"/>
  <c r="P147" i="8" a="1"/>
  <c r="P147" i="8" s="1"/>
  <c r="Q147" i="8" a="1"/>
  <c r="Q147" i="8" s="1"/>
  <c r="R147" i="8" a="1"/>
  <c r="R147" i="8" s="1"/>
  <c r="S147" i="8" a="1"/>
  <c r="S147" i="8" s="1"/>
  <c r="T147" i="8" a="1"/>
  <c r="T147" i="8" s="1"/>
  <c r="U147" i="8" a="1"/>
  <c r="U147" i="8" s="1"/>
  <c r="V147" i="8" a="1"/>
  <c r="V147" i="8" s="1"/>
  <c r="W147" i="8" a="1"/>
  <c r="W147" i="8" s="1"/>
  <c r="X147" i="8" a="1"/>
  <c r="X147" i="8" s="1"/>
  <c r="Y147" i="8" a="1"/>
  <c r="Y147" i="8" s="1"/>
  <c r="Z147" i="8" a="1"/>
  <c r="Z147" i="8" s="1"/>
  <c r="AA147" i="8" a="1"/>
  <c r="AA147" i="8" s="1"/>
  <c r="AB147" i="8" a="1"/>
  <c r="AB147" i="8" s="1"/>
  <c r="AC147" i="8" a="1"/>
  <c r="AC147" i="8" s="1"/>
  <c r="AD147" i="8" a="1"/>
  <c r="AD147" i="8" s="1"/>
  <c r="AE147" i="8" a="1"/>
  <c r="AE147" i="8" s="1"/>
  <c r="AF147" i="8" a="1"/>
  <c r="AF147" i="8" s="1"/>
  <c r="AG147" i="8" a="1"/>
  <c r="AG147" i="8" s="1"/>
  <c r="AH147" i="8" a="1"/>
  <c r="AH147" i="8" s="1"/>
  <c r="AI147" i="8" a="1"/>
  <c r="AI147" i="8" s="1"/>
  <c r="AJ147" i="8" a="1"/>
  <c r="AJ147" i="8" s="1"/>
  <c r="AK147" i="8" a="1"/>
  <c r="AK147" i="8" s="1"/>
  <c r="AL147" i="8" a="1"/>
  <c r="AL147" i="8" s="1"/>
  <c r="AM147" i="8" a="1"/>
  <c r="AM147" i="8" s="1"/>
  <c r="AN147" i="8" a="1"/>
  <c r="AN147" i="8" s="1"/>
  <c r="AO147" i="8" a="1"/>
  <c r="AO147" i="8" s="1"/>
  <c r="AP147" i="8" a="1"/>
  <c r="AP147" i="8" s="1"/>
  <c r="AQ147" i="8" a="1"/>
  <c r="AQ147" i="8" s="1"/>
  <c r="AR147" i="8" a="1"/>
  <c r="AR147" i="8" s="1"/>
  <c r="AS147" i="8" a="1"/>
  <c r="AS147" i="8" s="1"/>
  <c r="AT147" i="8" a="1"/>
  <c r="AT147" i="8" s="1"/>
  <c r="AU147" i="8" a="1"/>
  <c r="AU147" i="8" s="1"/>
  <c r="AV147" i="8" a="1"/>
  <c r="AV147" i="8" s="1"/>
  <c r="AW147" i="8" a="1"/>
  <c r="AW147" i="8" s="1"/>
  <c r="H148" i="8" a="1"/>
  <c r="H148" i="8" s="1"/>
  <c r="I148" i="8" a="1"/>
  <c r="I148" i="8" s="1"/>
  <c r="J148" i="8" a="1"/>
  <c r="J148" i="8" s="1"/>
  <c r="K148" i="8" a="1"/>
  <c r="K148" i="8" s="1"/>
  <c r="L148" i="8" a="1"/>
  <c r="L148" i="8" s="1"/>
  <c r="M148" i="8" a="1"/>
  <c r="M148" i="8" s="1"/>
  <c r="N148" i="8" a="1"/>
  <c r="N148" i="8" s="1"/>
  <c r="O148" i="8" a="1"/>
  <c r="O148" i="8" s="1"/>
  <c r="P148" i="8" a="1"/>
  <c r="P148" i="8" s="1"/>
  <c r="Q148" i="8" a="1"/>
  <c r="Q148" i="8" s="1"/>
  <c r="R148" i="8" a="1"/>
  <c r="R148" i="8" s="1"/>
  <c r="S148" i="8" a="1"/>
  <c r="S148" i="8" s="1"/>
  <c r="T148" i="8" a="1"/>
  <c r="T148" i="8" s="1"/>
  <c r="U148" i="8" a="1"/>
  <c r="U148" i="8" s="1"/>
  <c r="V148" i="8" a="1"/>
  <c r="V148" i="8" s="1"/>
  <c r="W148" i="8" a="1"/>
  <c r="W148" i="8" s="1"/>
  <c r="X148" i="8" a="1"/>
  <c r="X148" i="8" s="1"/>
  <c r="Y148" i="8" a="1"/>
  <c r="Y148" i="8" s="1"/>
  <c r="Z148" i="8" a="1"/>
  <c r="Z148" i="8" s="1"/>
  <c r="AA148" i="8" a="1"/>
  <c r="AA148" i="8" s="1"/>
  <c r="AB148" i="8" a="1"/>
  <c r="AB148" i="8" s="1"/>
  <c r="AC148" i="8" a="1"/>
  <c r="AC148" i="8" s="1"/>
  <c r="AD148" i="8" a="1"/>
  <c r="AD148" i="8" s="1"/>
  <c r="AE148" i="8" a="1"/>
  <c r="AE148" i="8" s="1"/>
  <c r="AF148" i="8" a="1"/>
  <c r="AF148" i="8" s="1"/>
  <c r="AG148" i="8" a="1"/>
  <c r="AG148" i="8" s="1"/>
  <c r="AH148" i="8" a="1"/>
  <c r="AH148" i="8" s="1"/>
  <c r="AI148" i="8" a="1"/>
  <c r="AI148" i="8" s="1"/>
  <c r="AJ148" i="8" a="1"/>
  <c r="AJ148" i="8" s="1"/>
  <c r="AK148" i="8" a="1"/>
  <c r="AK148" i="8" s="1"/>
  <c r="AL148" i="8" a="1"/>
  <c r="AL148" i="8" s="1"/>
  <c r="AM148" i="8" a="1"/>
  <c r="AM148" i="8" s="1"/>
  <c r="AN148" i="8" a="1"/>
  <c r="AN148" i="8" s="1"/>
  <c r="AO148" i="8" a="1"/>
  <c r="AO148" i="8" s="1"/>
  <c r="AP148" i="8" a="1"/>
  <c r="AP148" i="8" s="1"/>
  <c r="AQ148" i="8" a="1"/>
  <c r="AQ148" i="8" s="1"/>
  <c r="AR148" i="8" a="1"/>
  <c r="AR148" i="8" s="1"/>
  <c r="AS148" i="8" a="1"/>
  <c r="AS148" i="8" s="1"/>
  <c r="AT148" i="8" a="1"/>
  <c r="AT148" i="8" s="1"/>
  <c r="AU148" i="8" a="1"/>
  <c r="AU148" i="8" s="1"/>
  <c r="AV148" i="8" a="1"/>
  <c r="AV148" i="8" s="1"/>
  <c r="AW148" i="8" a="1"/>
  <c r="AW148" i="8" s="1"/>
  <c r="H149" i="8" a="1"/>
  <c r="H149" i="8" s="1"/>
  <c r="I149" i="8" a="1"/>
  <c r="I149" i="8" s="1"/>
  <c r="J149" i="8" a="1"/>
  <c r="J149" i="8" s="1"/>
  <c r="K149" i="8" a="1"/>
  <c r="K149" i="8" s="1"/>
  <c r="L149" i="8" a="1"/>
  <c r="L149" i="8" s="1"/>
  <c r="M149" i="8" a="1"/>
  <c r="M149" i="8" s="1"/>
  <c r="N149" i="8" a="1"/>
  <c r="N149" i="8" s="1"/>
  <c r="O149" i="8" a="1"/>
  <c r="O149" i="8" s="1"/>
  <c r="P149" i="8" a="1"/>
  <c r="P149" i="8" s="1"/>
  <c r="Q149" i="8" a="1"/>
  <c r="Q149" i="8" s="1"/>
  <c r="R149" i="8" a="1"/>
  <c r="R149" i="8" s="1"/>
  <c r="S149" i="8" a="1"/>
  <c r="S149" i="8" s="1"/>
  <c r="T149" i="8" a="1"/>
  <c r="T149" i="8" s="1"/>
  <c r="U149" i="8" a="1"/>
  <c r="U149" i="8" s="1"/>
  <c r="V149" i="8" a="1"/>
  <c r="V149" i="8" s="1"/>
  <c r="W149" i="8" a="1"/>
  <c r="W149" i="8" s="1"/>
  <c r="X149" i="8" a="1"/>
  <c r="X149" i="8" s="1"/>
  <c r="Y149" i="8" a="1"/>
  <c r="Y149" i="8" s="1"/>
  <c r="Z149" i="8" a="1"/>
  <c r="Z149" i="8" s="1"/>
  <c r="AA149" i="8" a="1"/>
  <c r="AA149" i="8" s="1"/>
  <c r="AB149" i="8" a="1"/>
  <c r="AB149" i="8" s="1"/>
  <c r="AC149" i="8" a="1"/>
  <c r="AC149" i="8" s="1"/>
  <c r="AD149" i="8" a="1"/>
  <c r="AD149" i="8" s="1"/>
  <c r="AE149" i="8" a="1"/>
  <c r="AE149" i="8" s="1"/>
  <c r="AF149" i="8" a="1"/>
  <c r="AF149" i="8" s="1"/>
  <c r="AG149" i="8" a="1"/>
  <c r="AG149" i="8" s="1"/>
  <c r="AH149" i="8" a="1"/>
  <c r="AH149" i="8" s="1"/>
  <c r="AI149" i="8" a="1"/>
  <c r="AI149" i="8" s="1"/>
  <c r="AJ149" i="8" a="1"/>
  <c r="AJ149" i="8" s="1"/>
  <c r="AK149" i="8" a="1"/>
  <c r="AK149" i="8" s="1"/>
  <c r="AL149" i="8" a="1"/>
  <c r="AL149" i="8" s="1"/>
  <c r="AM149" i="8" a="1"/>
  <c r="AM149" i="8" s="1"/>
  <c r="AN149" i="8" a="1"/>
  <c r="AN149" i="8" s="1"/>
  <c r="AO149" i="8" a="1"/>
  <c r="AO149" i="8" s="1"/>
  <c r="AP149" i="8" a="1"/>
  <c r="AP149" i="8" s="1"/>
  <c r="AQ149" i="8" a="1"/>
  <c r="AQ149" i="8" s="1"/>
  <c r="AR149" i="8" a="1"/>
  <c r="AR149" i="8" s="1"/>
  <c r="AS149" i="8" a="1"/>
  <c r="AS149" i="8" s="1"/>
  <c r="AT149" i="8" a="1"/>
  <c r="AT149" i="8" s="1"/>
  <c r="AU149" i="8" a="1"/>
  <c r="AU149" i="8" s="1"/>
  <c r="AV149" i="8" a="1"/>
  <c r="AV149" i="8" s="1"/>
  <c r="AW149" i="8" a="1"/>
  <c r="AW149" i="8" s="1"/>
  <c r="H150" i="8" a="1"/>
  <c r="H150" i="8" s="1"/>
  <c r="I150" i="8" a="1"/>
  <c r="I150" i="8" s="1"/>
  <c r="J150" i="8" a="1"/>
  <c r="J150" i="8" s="1"/>
  <c r="K150" i="8" a="1"/>
  <c r="K150" i="8" s="1"/>
  <c r="L150" i="8" a="1"/>
  <c r="L150" i="8" s="1"/>
  <c r="M150" i="8" a="1"/>
  <c r="M150" i="8" s="1"/>
  <c r="N150" i="8" a="1"/>
  <c r="N150" i="8" s="1"/>
  <c r="O150" i="8" a="1"/>
  <c r="O150" i="8" s="1"/>
  <c r="P150" i="8" a="1"/>
  <c r="P150" i="8" s="1"/>
  <c r="Q150" i="8" a="1"/>
  <c r="Q150" i="8" s="1"/>
  <c r="R150" i="8" a="1"/>
  <c r="R150" i="8" s="1"/>
  <c r="S150" i="8" a="1"/>
  <c r="S150" i="8" s="1"/>
  <c r="T150" i="8" a="1"/>
  <c r="T150" i="8" s="1"/>
  <c r="U150" i="8" a="1"/>
  <c r="U150" i="8" s="1"/>
  <c r="V150" i="8" a="1"/>
  <c r="V150" i="8" s="1"/>
  <c r="W150" i="8" a="1"/>
  <c r="W150" i="8" s="1"/>
  <c r="X150" i="8" a="1"/>
  <c r="X150" i="8" s="1"/>
  <c r="Y150" i="8" a="1"/>
  <c r="Y150" i="8" s="1"/>
  <c r="Z150" i="8" a="1"/>
  <c r="Z150" i="8" s="1"/>
  <c r="AA150" i="8" a="1"/>
  <c r="AA150" i="8" s="1"/>
  <c r="AB150" i="8" a="1"/>
  <c r="AB150" i="8" s="1"/>
  <c r="AC150" i="8" a="1"/>
  <c r="AC150" i="8" s="1"/>
  <c r="AD150" i="8" a="1"/>
  <c r="AD150" i="8" s="1"/>
  <c r="AE150" i="8" a="1"/>
  <c r="AE150" i="8" s="1"/>
  <c r="AF150" i="8" a="1"/>
  <c r="AF150" i="8" s="1"/>
  <c r="AG150" i="8" a="1"/>
  <c r="AG150" i="8" s="1"/>
  <c r="AH150" i="8" a="1"/>
  <c r="AH150" i="8" s="1"/>
  <c r="AI150" i="8" a="1"/>
  <c r="AI150" i="8" s="1"/>
  <c r="AJ150" i="8" a="1"/>
  <c r="AJ150" i="8" s="1"/>
  <c r="AK150" i="8" a="1"/>
  <c r="AK150" i="8" s="1"/>
  <c r="AL150" i="8" a="1"/>
  <c r="AL150" i="8" s="1"/>
  <c r="AM150" i="8" a="1"/>
  <c r="AM150" i="8" s="1"/>
  <c r="AN150" i="8" a="1"/>
  <c r="AN150" i="8" s="1"/>
  <c r="AO150" i="8" a="1"/>
  <c r="AO150" i="8" s="1"/>
  <c r="AP150" i="8" a="1"/>
  <c r="AP150" i="8" s="1"/>
  <c r="AQ150" i="8" a="1"/>
  <c r="AQ150" i="8" s="1"/>
  <c r="AR150" i="8" a="1"/>
  <c r="AR150" i="8" s="1"/>
  <c r="AS150" i="8" a="1"/>
  <c r="AS150" i="8" s="1"/>
  <c r="AT150" i="8" a="1"/>
  <c r="AT150" i="8" s="1"/>
  <c r="AU150" i="8" a="1"/>
  <c r="AU150" i="8" s="1"/>
  <c r="AV150" i="8" a="1"/>
  <c r="AV150" i="8" s="1"/>
  <c r="AW150" i="8" a="1"/>
  <c r="AW150" i="8" s="1"/>
  <c r="H151" i="8" a="1"/>
  <c r="H151" i="8" s="1"/>
  <c r="I151" i="8" a="1"/>
  <c r="I151" i="8" s="1"/>
  <c r="J151" i="8" a="1"/>
  <c r="J151" i="8" s="1"/>
  <c r="K151" i="8" a="1"/>
  <c r="K151" i="8" s="1"/>
  <c r="L151" i="8" a="1"/>
  <c r="L151" i="8" s="1"/>
  <c r="M151" i="8" a="1"/>
  <c r="M151" i="8" s="1"/>
  <c r="N151" i="8" a="1"/>
  <c r="N151" i="8" s="1"/>
  <c r="O151" i="8" a="1"/>
  <c r="O151" i="8" s="1"/>
  <c r="P151" i="8" a="1"/>
  <c r="P151" i="8" s="1"/>
  <c r="Q151" i="8" a="1"/>
  <c r="Q151" i="8" s="1"/>
  <c r="R151" i="8" a="1"/>
  <c r="R151" i="8" s="1"/>
  <c r="S151" i="8" a="1"/>
  <c r="S151" i="8" s="1"/>
  <c r="T151" i="8" a="1"/>
  <c r="T151" i="8" s="1"/>
  <c r="U151" i="8" a="1"/>
  <c r="U151" i="8" s="1"/>
  <c r="V151" i="8" a="1"/>
  <c r="V151" i="8" s="1"/>
  <c r="W151" i="8" a="1"/>
  <c r="W151" i="8" s="1"/>
  <c r="X151" i="8" a="1"/>
  <c r="X151" i="8" s="1"/>
  <c r="Y151" i="8" a="1"/>
  <c r="Y151" i="8" s="1"/>
  <c r="Z151" i="8" a="1"/>
  <c r="Z151" i="8" s="1"/>
  <c r="AA151" i="8" a="1"/>
  <c r="AA151" i="8" s="1"/>
  <c r="AB151" i="8" a="1"/>
  <c r="AB151" i="8" s="1"/>
  <c r="AC151" i="8" a="1"/>
  <c r="AC151" i="8" s="1"/>
  <c r="AD151" i="8" a="1"/>
  <c r="AD151" i="8" s="1"/>
  <c r="AE151" i="8" a="1"/>
  <c r="AE151" i="8" s="1"/>
  <c r="AF151" i="8" a="1"/>
  <c r="AF151" i="8" s="1"/>
  <c r="AG151" i="8" a="1"/>
  <c r="AG151" i="8" s="1"/>
  <c r="AH151" i="8" a="1"/>
  <c r="AH151" i="8" s="1"/>
  <c r="AI151" i="8" a="1"/>
  <c r="AI151" i="8" s="1"/>
  <c r="AJ151" i="8" a="1"/>
  <c r="AJ151" i="8" s="1"/>
  <c r="AK151" i="8" a="1"/>
  <c r="AK151" i="8" s="1"/>
  <c r="AL151" i="8" a="1"/>
  <c r="AL151" i="8" s="1"/>
  <c r="AM151" i="8" a="1"/>
  <c r="AM151" i="8" s="1"/>
  <c r="AN151" i="8" a="1"/>
  <c r="AN151" i="8" s="1"/>
  <c r="AO151" i="8" a="1"/>
  <c r="AO151" i="8" s="1"/>
  <c r="AP151" i="8" a="1"/>
  <c r="AP151" i="8" s="1"/>
  <c r="AQ151" i="8" a="1"/>
  <c r="AQ151" i="8" s="1"/>
  <c r="AR151" i="8" a="1"/>
  <c r="AR151" i="8" s="1"/>
  <c r="AS151" i="8" a="1"/>
  <c r="AS151" i="8" s="1"/>
  <c r="AT151" i="8" a="1"/>
  <c r="AT151" i="8" s="1"/>
  <c r="AU151" i="8" a="1"/>
  <c r="AU151" i="8" s="1"/>
  <c r="AV151" i="8" a="1"/>
  <c r="AV151" i="8" s="1"/>
  <c r="AW151" i="8" a="1"/>
  <c r="AW151" i="8" s="1"/>
  <c r="H152" i="8" a="1"/>
  <c r="H152" i="8" s="1"/>
  <c r="I152" i="8" a="1"/>
  <c r="I152" i="8" s="1"/>
  <c r="J152" i="8" a="1"/>
  <c r="J152" i="8" s="1"/>
  <c r="K152" i="8" a="1"/>
  <c r="K152" i="8" s="1"/>
  <c r="L152" i="8" a="1"/>
  <c r="L152" i="8" s="1"/>
  <c r="M152" i="8" a="1"/>
  <c r="M152" i="8" s="1"/>
  <c r="N152" i="8" a="1"/>
  <c r="N152" i="8" s="1"/>
  <c r="O152" i="8" a="1"/>
  <c r="O152" i="8" s="1"/>
  <c r="P152" i="8" a="1"/>
  <c r="P152" i="8" s="1"/>
  <c r="Q152" i="8" a="1"/>
  <c r="Q152" i="8" s="1"/>
  <c r="R152" i="8" a="1"/>
  <c r="R152" i="8" s="1"/>
  <c r="S152" i="8" a="1"/>
  <c r="S152" i="8" s="1"/>
  <c r="T152" i="8" a="1"/>
  <c r="T152" i="8" s="1"/>
  <c r="U152" i="8" a="1"/>
  <c r="U152" i="8" s="1"/>
  <c r="V152" i="8" a="1"/>
  <c r="V152" i="8" s="1"/>
  <c r="W152" i="8" a="1"/>
  <c r="W152" i="8" s="1"/>
  <c r="X152" i="8" a="1"/>
  <c r="X152" i="8" s="1"/>
  <c r="Y152" i="8" a="1"/>
  <c r="Y152" i="8" s="1"/>
  <c r="Z152" i="8" a="1"/>
  <c r="Z152" i="8" s="1"/>
  <c r="AA152" i="8" a="1"/>
  <c r="AA152" i="8" s="1"/>
  <c r="AB152" i="8" a="1"/>
  <c r="AB152" i="8" s="1"/>
  <c r="AC152" i="8" a="1"/>
  <c r="AC152" i="8" s="1"/>
  <c r="AD152" i="8" a="1"/>
  <c r="AD152" i="8" s="1"/>
  <c r="AE152" i="8" a="1"/>
  <c r="AE152" i="8" s="1"/>
  <c r="AF152" i="8" a="1"/>
  <c r="AF152" i="8" s="1"/>
  <c r="AG152" i="8" a="1"/>
  <c r="AG152" i="8" s="1"/>
  <c r="AH152" i="8" a="1"/>
  <c r="AH152" i="8" s="1"/>
  <c r="AI152" i="8" a="1"/>
  <c r="AI152" i="8" s="1"/>
  <c r="AJ152" i="8" a="1"/>
  <c r="AJ152" i="8" s="1"/>
  <c r="AK152" i="8" a="1"/>
  <c r="AK152" i="8" s="1"/>
  <c r="AL152" i="8" a="1"/>
  <c r="AL152" i="8" s="1"/>
  <c r="AM152" i="8" a="1"/>
  <c r="AM152" i="8" s="1"/>
  <c r="AN152" i="8" a="1"/>
  <c r="AN152" i="8" s="1"/>
  <c r="AO152" i="8" a="1"/>
  <c r="AO152" i="8" s="1"/>
  <c r="AP152" i="8" a="1"/>
  <c r="AP152" i="8" s="1"/>
  <c r="AQ152" i="8" a="1"/>
  <c r="AQ152" i="8" s="1"/>
  <c r="AR152" i="8" a="1"/>
  <c r="AR152" i="8" s="1"/>
  <c r="AS152" i="8" a="1"/>
  <c r="AS152" i="8" s="1"/>
  <c r="AT152" i="8" a="1"/>
  <c r="AT152" i="8" s="1"/>
  <c r="AU152" i="8" a="1"/>
  <c r="AU152" i="8" s="1"/>
  <c r="AV152" i="8" a="1"/>
  <c r="AV152" i="8" s="1"/>
  <c r="AW152" i="8" a="1"/>
  <c r="AW152" i="8" s="1"/>
  <c r="H153" i="8" a="1"/>
  <c r="H153" i="8" s="1"/>
  <c r="I153" i="8" a="1"/>
  <c r="I153" i="8" s="1"/>
  <c r="J153" i="8" a="1"/>
  <c r="J153" i="8" s="1"/>
  <c r="K153" i="8" a="1"/>
  <c r="K153" i="8" s="1"/>
  <c r="L153" i="8" a="1"/>
  <c r="L153" i="8" s="1"/>
  <c r="M153" i="8" a="1"/>
  <c r="M153" i="8" s="1"/>
  <c r="N153" i="8" a="1"/>
  <c r="N153" i="8" s="1"/>
  <c r="O153" i="8" a="1"/>
  <c r="O153" i="8" s="1"/>
  <c r="P153" i="8" a="1"/>
  <c r="P153" i="8" s="1"/>
  <c r="Q153" i="8" a="1"/>
  <c r="Q153" i="8" s="1"/>
  <c r="R153" i="8" a="1"/>
  <c r="R153" i="8" s="1"/>
  <c r="S153" i="8" a="1"/>
  <c r="S153" i="8" s="1"/>
  <c r="T153" i="8" a="1"/>
  <c r="T153" i="8" s="1"/>
  <c r="U153" i="8" a="1"/>
  <c r="U153" i="8" s="1"/>
  <c r="V153" i="8" a="1"/>
  <c r="V153" i="8" s="1"/>
  <c r="W153" i="8" a="1"/>
  <c r="W153" i="8" s="1"/>
  <c r="X153" i="8" a="1"/>
  <c r="X153" i="8" s="1"/>
  <c r="Y153" i="8" a="1"/>
  <c r="Y153" i="8" s="1"/>
  <c r="Z153" i="8" a="1"/>
  <c r="Z153" i="8" s="1"/>
  <c r="AA153" i="8" a="1"/>
  <c r="AA153" i="8" s="1"/>
  <c r="AB153" i="8" a="1"/>
  <c r="AB153" i="8" s="1"/>
  <c r="AC153" i="8" a="1"/>
  <c r="AC153" i="8" s="1"/>
  <c r="AD153" i="8" a="1"/>
  <c r="AD153" i="8" s="1"/>
  <c r="AE153" i="8" a="1"/>
  <c r="AE153" i="8" s="1"/>
  <c r="AF153" i="8" a="1"/>
  <c r="AF153" i="8" s="1"/>
  <c r="AG153" i="8" a="1"/>
  <c r="AG153" i="8" s="1"/>
  <c r="AH153" i="8" a="1"/>
  <c r="AH153" i="8" s="1"/>
  <c r="AI153" i="8" a="1"/>
  <c r="AI153" i="8" s="1"/>
  <c r="AJ153" i="8" a="1"/>
  <c r="AJ153" i="8" s="1"/>
  <c r="AK153" i="8" a="1"/>
  <c r="AK153" i="8" s="1"/>
  <c r="AL153" i="8" a="1"/>
  <c r="AL153" i="8" s="1"/>
  <c r="AM153" i="8" a="1"/>
  <c r="AM153" i="8" s="1"/>
  <c r="AN153" i="8" a="1"/>
  <c r="AN153" i="8" s="1"/>
  <c r="AO153" i="8" a="1"/>
  <c r="AO153" i="8" s="1"/>
  <c r="AP153" i="8" a="1"/>
  <c r="AP153" i="8" s="1"/>
  <c r="AQ153" i="8" a="1"/>
  <c r="AQ153" i="8" s="1"/>
  <c r="AR153" i="8" a="1"/>
  <c r="AR153" i="8" s="1"/>
  <c r="AS153" i="8" a="1"/>
  <c r="AS153" i="8" s="1"/>
  <c r="AT153" i="8" a="1"/>
  <c r="AT153" i="8" s="1"/>
  <c r="AU153" i="8" a="1"/>
  <c r="AU153" i="8" s="1"/>
  <c r="AV153" i="8" a="1"/>
  <c r="AV153" i="8" s="1"/>
  <c r="AW153" i="8" a="1"/>
  <c r="AW153" i="8" s="1"/>
  <c r="H154" i="8" a="1"/>
  <c r="H154" i="8" s="1"/>
  <c r="I154" i="8" a="1"/>
  <c r="I154" i="8" s="1"/>
  <c r="J154" i="8" a="1"/>
  <c r="J154" i="8" s="1"/>
  <c r="K154" i="8" a="1"/>
  <c r="K154" i="8" s="1"/>
  <c r="L154" i="8" a="1"/>
  <c r="L154" i="8" s="1"/>
  <c r="M154" i="8" a="1"/>
  <c r="M154" i="8" s="1"/>
  <c r="N154" i="8" a="1"/>
  <c r="N154" i="8" s="1"/>
  <c r="O154" i="8" a="1"/>
  <c r="O154" i="8" s="1"/>
  <c r="P154" i="8" a="1"/>
  <c r="P154" i="8" s="1"/>
  <c r="Q154" i="8" a="1"/>
  <c r="Q154" i="8" s="1"/>
  <c r="R154" i="8" a="1"/>
  <c r="R154" i="8" s="1"/>
  <c r="S154" i="8" a="1"/>
  <c r="S154" i="8" s="1"/>
  <c r="T154" i="8" a="1"/>
  <c r="T154" i="8" s="1"/>
  <c r="U154" i="8" a="1"/>
  <c r="U154" i="8" s="1"/>
  <c r="V154" i="8" a="1"/>
  <c r="V154" i="8" s="1"/>
  <c r="W154" i="8" a="1"/>
  <c r="W154" i="8" s="1"/>
  <c r="X154" i="8" a="1"/>
  <c r="X154" i="8" s="1"/>
  <c r="Y154" i="8" a="1"/>
  <c r="Y154" i="8" s="1"/>
  <c r="Z154" i="8" a="1"/>
  <c r="Z154" i="8" s="1"/>
  <c r="AA154" i="8" a="1"/>
  <c r="AA154" i="8" s="1"/>
  <c r="AB154" i="8" a="1"/>
  <c r="AB154" i="8" s="1"/>
  <c r="AC154" i="8" a="1"/>
  <c r="AC154" i="8" s="1"/>
  <c r="AD154" i="8" a="1"/>
  <c r="AD154" i="8" s="1"/>
  <c r="AE154" i="8" a="1"/>
  <c r="AE154" i="8" s="1"/>
  <c r="AF154" i="8" a="1"/>
  <c r="AF154" i="8" s="1"/>
  <c r="AG154" i="8" a="1"/>
  <c r="AG154" i="8" s="1"/>
  <c r="AH154" i="8" a="1"/>
  <c r="AH154" i="8" s="1"/>
  <c r="AI154" i="8" a="1"/>
  <c r="AI154" i="8" s="1"/>
  <c r="AJ154" i="8" a="1"/>
  <c r="AJ154" i="8" s="1"/>
  <c r="AK154" i="8" a="1"/>
  <c r="AK154" i="8" s="1"/>
  <c r="AL154" i="8" a="1"/>
  <c r="AL154" i="8" s="1"/>
  <c r="AM154" i="8" a="1"/>
  <c r="AM154" i="8" s="1"/>
  <c r="AN154" i="8" a="1"/>
  <c r="AN154" i="8" s="1"/>
  <c r="AO154" i="8" a="1"/>
  <c r="AO154" i="8" s="1"/>
  <c r="AP154" i="8" a="1"/>
  <c r="AP154" i="8" s="1"/>
  <c r="AQ154" i="8" a="1"/>
  <c r="AQ154" i="8" s="1"/>
  <c r="AR154" i="8" a="1"/>
  <c r="AR154" i="8" s="1"/>
  <c r="AS154" i="8" a="1"/>
  <c r="AS154" i="8" s="1"/>
  <c r="AT154" i="8" a="1"/>
  <c r="AT154" i="8" s="1"/>
  <c r="AU154" i="8" a="1"/>
  <c r="AU154" i="8" s="1"/>
  <c r="AV154" i="8" a="1"/>
  <c r="AV154" i="8" s="1"/>
  <c r="AW154" i="8" a="1"/>
  <c r="AW154" i="8" s="1"/>
  <c r="I5" i="8" a="1"/>
  <c r="I5" i="8" s="1"/>
  <c r="D25" i="7" s="1"/>
  <c r="J5" i="8" a="1"/>
  <c r="J5" i="8" s="1"/>
  <c r="E17" i="7" s="1"/>
  <c r="K5" i="8" a="1"/>
  <c r="K5" i="8" s="1"/>
  <c r="L5" i="8" a="1"/>
  <c r="L5" i="8" s="1"/>
  <c r="M5" i="8" a="1"/>
  <c r="M5" i="8" s="1"/>
  <c r="N5" i="8" a="1"/>
  <c r="N5" i="8" s="1"/>
  <c r="O5" i="8" a="1"/>
  <c r="O5" i="8" s="1"/>
  <c r="P5" i="8" a="1"/>
  <c r="P5" i="8" s="1"/>
  <c r="Q5" i="8" a="1"/>
  <c r="Q5" i="8" s="1"/>
  <c r="L18" i="7" s="1"/>
  <c r="R5" i="8" a="1"/>
  <c r="R5" i="8" s="1"/>
  <c r="M25" i="7" s="1"/>
  <c r="S5" i="8" a="1"/>
  <c r="S5" i="8" s="1"/>
  <c r="T5" i="8" a="1"/>
  <c r="T5" i="8" s="1"/>
  <c r="U5" i="8" a="1"/>
  <c r="U5" i="8" s="1"/>
  <c r="V5" i="8" a="1"/>
  <c r="V5" i="8" s="1"/>
  <c r="Q24" i="7" s="1"/>
  <c r="W5" i="8" a="1"/>
  <c r="W5" i="8" s="1"/>
  <c r="R26" i="7" s="1"/>
  <c r="X5" i="8" a="1"/>
  <c r="X5" i="8" s="1"/>
  <c r="S17" i="7" s="1"/>
  <c r="Y5" i="8" a="1"/>
  <c r="Y5" i="8" s="1"/>
  <c r="T18" i="7" s="1"/>
  <c r="Z5" i="8" a="1"/>
  <c r="Z5" i="8" s="1"/>
  <c r="AA5" i="8" a="1"/>
  <c r="AA5" i="8" s="1"/>
  <c r="AB5" i="8" a="1"/>
  <c r="AB5" i="8" s="1"/>
  <c r="AC5" i="8" a="1"/>
  <c r="AC5" i="8" s="1"/>
  <c r="AD5" i="8" a="1"/>
  <c r="AD5" i="8" s="1"/>
  <c r="AE5" i="8" a="1"/>
  <c r="AE5" i="8" s="1"/>
  <c r="AF5" i="8" a="1"/>
  <c r="AF5" i="8" s="1"/>
  <c r="AG5" i="8" a="1"/>
  <c r="AG5" i="8" s="1"/>
  <c r="AB24" i="7" s="1"/>
  <c r="AH5" i="8" a="1"/>
  <c r="AH5" i="8" s="1"/>
  <c r="AC24" i="7" s="1"/>
  <c r="AI5" i="8" a="1"/>
  <c r="AI5" i="8" s="1"/>
  <c r="AD26" i="7" s="1"/>
  <c r="AJ5" i="8" a="1"/>
  <c r="AJ5" i="8" s="1"/>
  <c r="AK5" i="8" a="1"/>
  <c r="AK5" i="8" s="1"/>
  <c r="AL5" i="8" a="1"/>
  <c r="AL5" i="8" s="1"/>
  <c r="AG25" i="7" s="1"/>
  <c r="AM5" i="8" a="1"/>
  <c r="AM5" i="8" s="1"/>
  <c r="AH25" i="7" s="1"/>
  <c r="AN5" i="8" a="1"/>
  <c r="AN5" i="8" s="1"/>
  <c r="AI26" i="7" s="1"/>
  <c r="AO5" i="8" a="1"/>
  <c r="AO5" i="8" s="1"/>
  <c r="AJ26" i="7" s="1"/>
  <c r="AP5" i="8" a="1"/>
  <c r="AP5" i="8" s="1"/>
  <c r="AQ5" i="8" a="1"/>
  <c r="AQ5" i="8" s="1"/>
  <c r="AR5" i="8" a="1"/>
  <c r="AR5" i="8" s="1"/>
  <c r="AS5" i="8" a="1"/>
  <c r="AS5" i="8" s="1"/>
  <c r="AT5" i="8" a="1"/>
  <c r="AT5" i="8" s="1"/>
  <c r="AU5" i="8" a="1"/>
  <c r="AU5" i="8" s="1"/>
  <c r="AV5" i="8" a="1"/>
  <c r="AV5" i="8" s="1"/>
  <c r="AW5" i="8" a="1"/>
  <c r="AW5" i="8" s="1"/>
  <c r="H5" i="8" a="1"/>
  <c r="H5" i="8" s="1"/>
  <c r="C24" i="7" s="1"/>
  <c r="F154" i="8"/>
  <c r="E154" i="8"/>
  <c r="C154" i="8"/>
  <c r="B154" i="8"/>
  <c r="F153" i="8"/>
  <c r="E153" i="8"/>
  <c r="C153" i="8"/>
  <c r="B153" i="8"/>
  <c r="F152" i="8"/>
  <c r="E152" i="8"/>
  <c r="C152" i="8"/>
  <c r="B152" i="8"/>
  <c r="F151" i="8"/>
  <c r="E151" i="8"/>
  <c r="C151" i="8"/>
  <c r="B151" i="8"/>
  <c r="F150" i="8"/>
  <c r="E150" i="8"/>
  <c r="C150" i="8"/>
  <c r="B150" i="8"/>
  <c r="F149" i="8"/>
  <c r="E149" i="8"/>
  <c r="C149" i="8"/>
  <c r="B149" i="8"/>
  <c r="F148" i="8"/>
  <c r="E148" i="8"/>
  <c r="C148" i="8"/>
  <c r="B148" i="8"/>
  <c r="F147" i="8"/>
  <c r="E147" i="8"/>
  <c r="C147" i="8"/>
  <c r="B147" i="8"/>
  <c r="F146" i="8"/>
  <c r="E146" i="8"/>
  <c r="C146" i="8"/>
  <c r="B146" i="8"/>
  <c r="F145" i="8"/>
  <c r="E145" i="8"/>
  <c r="C145" i="8"/>
  <c r="B145" i="8"/>
  <c r="F144" i="8"/>
  <c r="E144" i="8"/>
  <c r="C144" i="8"/>
  <c r="B144" i="8"/>
  <c r="F143" i="8"/>
  <c r="E143" i="8"/>
  <c r="C143" i="8"/>
  <c r="B143" i="8"/>
  <c r="F142" i="8"/>
  <c r="E142" i="8"/>
  <c r="C142" i="8"/>
  <c r="B142" i="8"/>
  <c r="F141" i="8"/>
  <c r="E141" i="8"/>
  <c r="C141" i="8"/>
  <c r="B141" i="8"/>
  <c r="F140" i="8"/>
  <c r="E140" i="8"/>
  <c r="C140" i="8"/>
  <c r="B140" i="8"/>
  <c r="F139" i="8"/>
  <c r="E139" i="8"/>
  <c r="C139" i="8"/>
  <c r="B139" i="8"/>
  <c r="F138" i="8"/>
  <c r="E138" i="8"/>
  <c r="C138" i="8"/>
  <c r="B138" i="8"/>
  <c r="F137" i="8"/>
  <c r="E137" i="8"/>
  <c r="C137" i="8"/>
  <c r="B137" i="8"/>
  <c r="F136" i="8"/>
  <c r="E136" i="8"/>
  <c r="C136" i="8"/>
  <c r="B136" i="8"/>
  <c r="F135" i="8"/>
  <c r="E135" i="8"/>
  <c r="C135" i="8"/>
  <c r="B135" i="8"/>
  <c r="F134" i="8"/>
  <c r="E134" i="8"/>
  <c r="C134" i="8"/>
  <c r="B134" i="8"/>
  <c r="F133" i="8"/>
  <c r="E133" i="8"/>
  <c r="C133" i="8"/>
  <c r="B133" i="8"/>
  <c r="F132" i="8"/>
  <c r="E132" i="8"/>
  <c r="C132" i="8"/>
  <c r="B132" i="8"/>
  <c r="F131" i="8"/>
  <c r="E131" i="8"/>
  <c r="C131" i="8"/>
  <c r="B131" i="8"/>
  <c r="F130" i="8"/>
  <c r="E130" i="8"/>
  <c r="C130" i="8"/>
  <c r="B130" i="8"/>
  <c r="F129" i="8"/>
  <c r="E129" i="8"/>
  <c r="C129" i="8"/>
  <c r="B129" i="8"/>
  <c r="F128" i="8"/>
  <c r="E128" i="8"/>
  <c r="C128" i="8"/>
  <c r="B128" i="8"/>
  <c r="F127" i="8"/>
  <c r="E127" i="8"/>
  <c r="C127" i="8"/>
  <c r="B127" i="8"/>
  <c r="F126" i="8"/>
  <c r="E126" i="8"/>
  <c r="C126" i="8"/>
  <c r="B126" i="8"/>
  <c r="F125" i="8"/>
  <c r="E125" i="8"/>
  <c r="C125" i="8"/>
  <c r="B125" i="8"/>
  <c r="F124" i="8"/>
  <c r="E124" i="8"/>
  <c r="C124" i="8"/>
  <c r="B124" i="8"/>
  <c r="F123" i="8"/>
  <c r="E123" i="8"/>
  <c r="C123" i="8"/>
  <c r="B123" i="8"/>
  <c r="F122" i="8"/>
  <c r="E122" i="8"/>
  <c r="C122" i="8"/>
  <c r="B122" i="8"/>
  <c r="F121" i="8"/>
  <c r="E121" i="8"/>
  <c r="C121" i="8"/>
  <c r="B121" i="8"/>
  <c r="F120" i="8"/>
  <c r="E120" i="8"/>
  <c r="C120" i="8"/>
  <c r="B120" i="8"/>
  <c r="F119" i="8"/>
  <c r="E119" i="8"/>
  <c r="C119" i="8"/>
  <c r="B119" i="8"/>
  <c r="F118" i="8"/>
  <c r="E118" i="8"/>
  <c r="C118" i="8"/>
  <c r="B118" i="8"/>
  <c r="F117" i="8"/>
  <c r="E117" i="8"/>
  <c r="C117" i="8"/>
  <c r="B117" i="8"/>
  <c r="F116" i="8"/>
  <c r="E116" i="8"/>
  <c r="C116" i="8"/>
  <c r="B116" i="8"/>
  <c r="F115" i="8"/>
  <c r="E115" i="8"/>
  <c r="C115" i="8"/>
  <c r="B115" i="8"/>
  <c r="F114" i="8"/>
  <c r="E114" i="8"/>
  <c r="C114" i="8"/>
  <c r="B114" i="8"/>
  <c r="F113" i="8"/>
  <c r="E113" i="8"/>
  <c r="C113" i="8"/>
  <c r="B113" i="8"/>
  <c r="F112" i="8"/>
  <c r="E112" i="8"/>
  <c r="C112" i="8"/>
  <c r="B112" i="8"/>
  <c r="F111" i="8"/>
  <c r="E111" i="8"/>
  <c r="C111" i="8"/>
  <c r="B111" i="8"/>
  <c r="F110" i="8"/>
  <c r="E110" i="8"/>
  <c r="C110" i="8"/>
  <c r="B110" i="8"/>
  <c r="F109" i="8"/>
  <c r="E109" i="8"/>
  <c r="C109" i="8"/>
  <c r="B109" i="8"/>
  <c r="F108" i="8"/>
  <c r="E108" i="8"/>
  <c r="C108" i="8"/>
  <c r="B108" i="8"/>
  <c r="F107" i="8"/>
  <c r="E107" i="8"/>
  <c r="C107" i="8"/>
  <c r="B107" i="8"/>
  <c r="F106" i="8"/>
  <c r="E106" i="8"/>
  <c r="C106" i="8"/>
  <c r="B106" i="8"/>
  <c r="F105" i="8"/>
  <c r="E105" i="8"/>
  <c r="C105" i="8"/>
  <c r="B105" i="8"/>
  <c r="F104" i="8"/>
  <c r="E104" i="8"/>
  <c r="C104" i="8"/>
  <c r="B104" i="8"/>
  <c r="F103" i="8"/>
  <c r="E103" i="8"/>
  <c r="C103" i="8"/>
  <c r="B103" i="8"/>
  <c r="F102" i="8"/>
  <c r="E102" i="8"/>
  <c r="C102" i="8"/>
  <c r="B102" i="8"/>
  <c r="F101" i="8"/>
  <c r="E101" i="8"/>
  <c r="C101" i="8"/>
  <c r="B101" i="8"/>
  <c r="F100" i="8"/>
  <c r="E100" i="8"/>
  <c r="C100" i="8"/>
  <c r="B100" i="8"/>
  <c r="F99" i="8"/>
  <c r="E99" i="8"/>
  <c r="C99" i="8"/>
  <c r="B99" i="8"/>
  <c r="F98" i="8"/>
  <c r="E98" i="8"/>
  <c r="C98" i="8"/>
  <c r="B98" i="8"/>
  <c r="F97" i="8"/>
  <c r="E97" i="8"/>
  <c r="C97" i="8"/>
  <c r="B97" i="8"/>
  <c r="F96" i="8"/>
  <c r="E96" i="8"/>
  <c r="C96" i="8"/>
  <c r="B96" i="8"/>
  <c r="F95" i="8"/>
  <c r="E95" i="8"/>
  <c r="C95" i="8"/>
  <c r="B95" i="8"/>
  <c r="F94" i="8"/>
  <c r="E94" i="8"/>
  <c r="C94" i="8"/>
  <c r="B94" i="8"/>
  <c r="F93" i="8"/>
  <c r="E93" i="8"/>
  <c r="C93" i="8"/>
  <c r="B93" i="8"/>
  <c r="F92" i="8"/>
  <c r="E92" i="8"/>
  <c r="C92" i="8"/>
  <c r="B92" i="8"/>
  <c r="F91" i="8"/>
  <c r="E91" i="8"/>
  <c r="C91" i="8"/>
  <c r="B91" i="8"/>
  <c r="F90" i="8"/>
  <c r="E90" i="8"/>
  <c r="C90" i="8"/>
  <c r="B90" i="8"/>
  <c r="F89" i="8"/>
  <c r="E89" i="8"/>
  <c r="C89" i="8"/>
  <c r="B89" i="8"/>
  <c r="F88" i="8"/>
  <c r="E88" i="8"/>
  <c r="C88" i="8"/>
  <c r="B88" i="8"/>
  <c r="F87" i="8"/>
  <c r="E87" i="8"/>
  <c r="C87" i="8"/>
  <c r="B87" i="8"/>
  <c r="F86" i="8"/>
  <c r="E86" i="8"/>
  <c r="C86" i="8"/>
  <c r="B86" i="8"/>
  <c r="F85" i="8"/>
  <c r="E85" i="8"/>
  <c r="C85" i="8"/>
  <c r="B85" i="8"/>
  <c r="F84" i="8"/>
  <c r="E84" i="8"/>
  <c r="C84" i="8"/>
  <c r="B84" i="8"/>
  <c r="F83" i="8"/>
  <c r="E83" i="8"/>
  <c r="C83" i="8"/>
  <c r="B83" i="8"/>
  <c r="F82" i="8"/>
  <c r="E82" i="8"/>
  <c r="C82" i="8"/>
  <c r="B82" i="8"/>
  <c r="F81" i="8"/>
  <c r="E81" i="8"/>
  <c r="C81" i="8"/>
  <c r="B81" i="8"/>
  <c r="F80" i="8"/>
  <c r="E80" i="8"/>
  <c r="C80" i="8"/>
  <c r="B80" i="8"/>
  <c r="F79" i="8"/>
  <c r="E79" i="8"/>
  <c r="C79" i="8"/>
  <c r="B79" i="8"/>
  <c r="F78" i="8"/>
  <c r="E78" i="8"/>
  <c r="C78" i="8"/>
  <c r="B78" i="8"/>
  <c r="F77" i="8"/>
  <c r="E77" i="8"/>
  <c r="C77" i="8"/>
  <c r="B77" i="8"/>
  <c r="F76" i="8"/>
  <c r="E76" i="8"/>
  <c r="C76" i="8"/>
  <c r="B76" i="8"/>
  <c r="F75" i="8"/>
  <c r="E75" i="8"/>
  <c r="C75" i="8"/>
  <c r="B75" i="8"/>
  <c r="F74" i="8"/>
  <c r="E74" i="8"/>
  <c r="C74" i="8"/>
  <c r="B74" i="8"/>
  <c r="F73" i="8"/>
  <c r="E73" i="8"/>
  <c r="C73" i="8"/>
  <c r="B73" i="8"/>
  <c r="F72" i="8"/>
  <c r="E72" i="8"/>
  <c r="C72" i="8"/>
  <c r="B72" i="8"/>
  <c r="F71" i="8"/>
  <c r="E71" i="8"/>
  <c r="C71" i="8"/>
  <c r="B71" i="8"/>
  <c r="F70" i="8"/>
  <c r="E70" i="8"/>
  <c r="C70" i="8"/>
  <c r="B70" i="8"/>
  <c r="F69" i="8"/>
  <c r="E69" i="8"/>
  <c r="C69" i="8"/>
  <c r="B69" i="8"/>
  <c r="F68" i="8"/>
  <c r="E68" i="8"/>
  <c r="C68" i="8"/>
  <c r="B68" i="8"/>
  <c r="F67" i="8"/>
  <c r="E67" i="8"/>
  <c r="C67" i="8"/>
  <c r="B67" i="8"/>
  <c r="F66" i="8"/>
  <c r="E66" i="8"/>
  <c r="C66" i="8"/>
  <c r="B66" i="8"/>
  <c r="F65" i="8"/>
  <c r="E65" i="8"/>
  <c r="C65" i="8"/>
  <c r="B65" i="8"/>
  <c r="F64" i="8"/>
  <c r="E64" i="8"/>
  <c r="C64" i="8"/>
  <c r="B64" i="8"/>
  <c r="F63" i="8"/>
  <c r="E63" i="8"/>
  <c r="C63" i="8"/>
  <c r="B63" i="8"/>
  <c r="F62" i="8"/>
  <c r="E62" i="8"/>
  <c r="C62" i="8"/>
  <c r="B62" i="8"/>
  <c r="F61" i="8"/>
  <c r="E61" i="8"/>
  <c r="C61" i="8"/>
  <c r="B61" i="8"/>
  <c r="F60" i="8"/>
  <c r="E60" i="8"/>
  <c r="C60" i="8"/>
  <c r="B60" i="8"/>
  <c r="F59" i="8"/>
  <c r="E59" i="8"/>
  <c r="C59" i="8"/>
  <c r="B59" i="8"/>
  <c r="F58" i="8"/>
  <c r="E58" i="8"/>
  <c r="C58" i="8"/>
  <c r="B58" i="8"/>
  <c r="F57" i="8"/>
  <c r="E57" i="8"/>
  <c r="C57" i="8"/>
  <c r="B57" i="8"/>
  <c r="F56" i="8"/>
  <c r="E56" i="8"/>
  <c r="C56" i="8"/>
  <c r="B56" i="8"/>
  <c r="F55" i="8"/>
  <c r="E55" i="8"/>
  <c r="C55" i="8"/>
  <c r="B55" i="8"/>
  <c r="F54" i="8"/>
  <c r="E54" i="8"/>
  <c r="C54" i="8"/>
  <c r="B54" i="8"/>
  <c r="F53" i="8"/>
  <c r="E53" i="8"/>
  <c r="C53" i="8"/>
  <c r="B53" i="8"/>
  <c r="F52" i="8"/>
  <c r="E52" i="8"/>
  <c r="C52" i="8"/>
  <c r="B52" i="8"/>
  <c r="F51" i="8"/>
  <c r="E51" i="8"/>
  <c r="C51" i="8"/>
  <c r="B51" i="8"/>
  <c r="F50" i="8"/>
  <c r="E50" i="8"/>
  <c r="C50" i="8"/>
  <c r="B50" i="8"/>
  <c r="F49" i="8"/>
  <c r="E49" i="8"/>
  <c r="C49" i="8"/>
  <c r="B49" i="8"/>
  <c r="F48" i="8"/>
  <c r="E48" i="8"/>
  <c r="C48" i="8"/>
  <c r="B48" i="8"/>
  <c r="F47" i="8"/>
  <c r="E47" i="8"/>
  <c r="C47" i="8"/>
  <c r="B47" i="8"/>
  <c r="F46" i="8"/>
  <c r="E46" i="8"/>
  <c r="C46" i="8"/>
  <c r="B46" i="8"/>
  <c r="F45" i="8"/>
  <c r="E45" i="8"/>
  <c r="C45" i="8"/>
  <c r="B45" i="8"/>
  <c r="F44" i="8"/>
  <c r="E44" i="8"/>
  <c r="C44" i="8"/>
  <c r="B44" i="8"/>
  <c r="F43" i="8"/>
  <c r="E43" i="8"/>
  <c r="C43" i="8"/>
  <c r="B43" i="8"/>
  <c r="F42" i="8"/>
  <c r="E42" i="8"/>
  <c r="C42" i="8"/>
  <c r="B42" i="8"/>
  <c r="F41" i="8"/>
  <c r="E41" i="8"/>
  <c r="C41" i="8"/>
  <c r="B41" i="8"/>
  <c r="F40" i="8"/>
  <c r="E40" i="8"/>
  <c r="C40" i="8"/>
  <c r="B40" i="8"/>
  <c r="F39" i="8"/>
  <c r="E39" i="8"/>
  <c r="C39" i="8"/>
  <c r="B39" i="8"/>
  <c r="F38" i="8"/>
  <c r="E38" i="8"/>
  <c r="C38" i="8"/>
  <c r="B38" i="8"/>
  <c r="F37" i="8"/>
  <c r="E37" i="8"/>
  <c r="C37" i="8"/>
  <c r="B37" i="8"/>
  <c r="F36" i="8"/>
  <c r="E36" i="8"/>
  <c r="C36" i="8"/>
  <c r="B36" i="8"/>
  <c r="F35" i="8"/>
  <c r="E35" i="8"/>
  <c r="C35" i="8"/>
  <c r="B35" i="8"/>
  <c r="F34" i="8"/>
  <c r="E34" i="8"/>
  <c r="C34" i="8"/>
  <c r="B34" i="8"/>
  <c r="F33" i="8"/>
  <c r="E33" i="8"/>
  <c r="C33" i="8"/>
  <c r="B33" i="8"/>
  <c r="F32" i="8"/>
  <c r="E32" i="8"/>
  <c r="C32" i="8"/>
  <c r="B32" i="8"/>
  <c r="F31" i="8"/>
  <c r="E31" i="8"/>
  <c r="C31" i="8"/>
  <c r="B31" i="8"/>
  <c r="F30" i="8"/>
  <c r="E30" i="8"/>
  <c r="C30" i="8"/>
  <c r="B30" i="8"/>
  <c r="F29" i="8"/>
  <c r="E29" i="8"/>
  <c r="C29" i="8"/>
  <c r="B29" i="8"/>
  <c r="F28" i="8"/>
  <c r="E28" i="8"/>
  <c r="C28" i="8"/>
  <c r="B28" i="8"/>
  <c r="F27" i="8"/>
  <c r="E27" i="8"/>
  <c r="C27" i="8"/>
  <c r="B27" i="8"/>
  <c r="F26" i="8"/>
  <c r="E26" i="8"/>
  <c r="C26" i="8"/>
  <c r="B26" i="8"/>
  <c r="F25" i="8"/>
  <c r="E25" i="8"/>
  <c r="C25" i="8"/>
  <c r="B25" i="8"/>
  <c r="F24" i="8"/>
  <c r="E24" i="8"/>
  <c r="C24" i="8"/>
  <c r="B24" i="8"/>
  <c r="F23" i="8"/>
  <c r="E23" i="8"/>
  <c r="C23" i="8"/>
  <c r="B23" i="8"/>
  <c r="F22" i="8"/>
  <c r="E22" i="8"/>
  <c r="C22" i="8"/>
  <c r="B22" i="8"/>
  <c r="F21" i="8"/>
  <c r="E21" i="8"/>
  <c r="C21" i="8"/>
  <c r="B21" i="8"/>
  <c r="F20" i="8"/>
  <c r="E20" i="8"/>
  <c r="C20" i="8"/>
  <c r="B20" i="8"/>
  <c r="F19" i="8"/>
  <c r="E19" i="8"/>
  <c r="C19" i="8"/>
  <c r="B19" i="8"/>
  <c r="F18" i="8"/>
  <c r="E18" i="8"/>
  <c r="C18" i="8"/>
  <c r="B18" i="8"/>
  <c r="F17" i="8"/>
  <c r="E17" i="8"/>
  <c r="C17" i="8"/>
  <c r="B17" i="8"/>
  <c r="F16" i="8"/>
  <c r="E16" i="8"/>
  <c r="C16" i="8"/>
  <c r="B16" i="8"/>
  <c r="F15" i="8"/>
  <c r="E15" i="8"/>
  <c r="C15" i="8"/>
  <c r="B15" i="8"/>
  <c r="F14" i="8"/>
  <c r="E14" i="8"/>
  <c r="C14" i="8"/>
  <c r="B14" i="8"/>
  <c r="F13" i="8"/>
  <c r="E13" i="8"/>
  <c r="C13" i="8"/>
  <c r="B13" i="8"/>
  <c r="F12" i="8"/>
  <c r="E12" i="8"/>
  <c r="C12" i="8"/>
  <c r="B12" i="8"/>
  <c r="F11" i="8"/>
  <c r="E11" i="8"/>
  <c r="C11" i="8"/>
  <c r="B11" i="8"/>
  <c r="F10" i="8"/>
  <c r="E10" i="8"/>
  <c r="C10" i="8"/>
  <c r="B10" i="8"/>
  <c r="F9" i="8"/>
  <c r="E9" i="8"/>
  <c r="C9" i="8"/>
  <c r="B9" i="8"/>
  <c r="F8" i="8"/>
  <c r="E8" i="8"/>
  <c r="C8" i="8"/>
  <c r="B8" i="8"/>
  <c r="F7" i="8"/>
  <c r="E7" i="8"/>
  <c r="C7" i="8"/>
  <c r="B7" i="8"/>
  <c r="F6" i="8"/>
  <c r="E6" i="8"/>
  <c r="C6" i="8"/>
  <c r="B6" i="8"/>
  <c r="F5" i="8"/>
  <c r="E5" i="8"/>
  <c r="C5" i="8"/>
  <c r="B5" i="8"/>
  <c r="L2" i="8" s="1"/>
  <c r="D9" i="2"/>
  <c r="E9" i="2"/>
  <c r="F9" i="2"/>
  <c r="G9" i="2"/>
  <c r="H9" i="2"/>
  <c r="I9" i="2"/>
  <c r="C9" i="2"/>
  <c r="D8" i="2"/>
  <c r="E8" i="2"/>
  <c r="F8" i="2"/>
  <c r="G8" i="2"/>
  <c r="H8" i="2"/>
  <c r="I8" i="2"/>
  <c r="C8" i="2"/>
  <c r="D7" i="2"/>
  <c r="E7" i="2"/>
  <c r="F7" i="2"/>
  <c r="G7" i="2"/>
  <c r="H7" i="2"/>
  <c r="I7" i="2"/>
  <c r="C7" i="2"/>
  <c r="D6" i="2"/>
  <c r="E6" i="2"/>
  <c r="F6" i="2"/>
  <c r="G6" i="2"/>
  <c r="H6" i="2"/>
  <c r="I6" i="2"/>
  <c r="C6" i="2"/>
  <c r="D5" i="2"/>
  <c r="E5" i="2"/>
  <c r="F5" i="2"/>
  <c r="G5" i="2"/>
  <c r="H5" i="2"/>
  <c r="I5" i="2"/>
  <c r="C5" i="2"/>
  <c r="D4" i="2"/>
  <c r="E4" i="2"/>
  <c r="F4" i="2"/>
  <c r="G4" i="2"/>
  <c r="H4" i="2"/>
  <c r="I4" i="2"/>
  <c r="C4" i="2"/>
  <c r="I41" i="2"/>
  <c r="I31" i="2"/>
  <c r="I21" i="2"/>
  <c r="I11" i="2"/>
  <c r="C16" i="2" s="1"/>
  <c r="D19" i="2" l="1"/>
  <c r="F19" i="2"/>
  <c r="H19" i="2"/>
  <c r="D18" i="2"/>
  <c r="F18" i="2"/>
  <c r="H18" i="2"/>
  <c r="D17" i="2"/>
  <c r="F17" i="2"/>
  <c r="H17" i="2"/>
  <c r="D16" i="2"/>
  <c r="F16" i="2"/>
  <c r="H16" i="2"/>
  <c r="D15" i="2"/>
  <c r="F15" i="2"/>
  <c r="H15" i="2"/>
  <c r="D14" i="2"/>
  <c r="F14" i="2"/>
  <c r="H14" i="2"/>
  <c r="C19" i="2"/>
  <c r="C17" i="2"/>
  <c r="C15" i="2"/>
  <c r="E19" i="2"/>
  <c r="G19" i="2"/>
  <c r="I19" i="2"/>
  <c r="E18" i="2"/>
  <c r="G18" i="2"/>
  <c r="I18" i="2"/>
  <c r="E17" i="2"/>
  <c r="G17" i="2"/>
  <c r="I17" i="2"/>
  <c r="E16" i="2"/>
  <c r="G16" i="2"/>
  <c r="I16" i="2"/>
  <c r="E15" i="2"/>
  <c r="G15" i="2"/>
  <c r="I15" i="2"/>
  <c r="E14" i="2"/>
  <c r="G14" i="2"/>
  <c r="I14" i="2"/>
  <c r="C18" i="2"/>
  <c r="D39" i="2"/>
  <c r="F39" i="2"/>
  <c r="H39" i="2"/>
  <c r="D38" i="2"/>
  <c r="F38" i="2"/>
  <c r="H38" i="2"/>
  <c r="D37" i="2"/>
  <c r="F37" i="2"/>
  <c r="H37" i="2"/>
  <c r="D36" i="2"/>
  <c r="F36" i="2"/>
  <c r="H36" i="2"/>
  <c r="D35" i="2"/>
  <c r="F35" i="2"/>
  <c r="H35" i="2"/>
  <c r="D34" i="2"/>
  <c r="F34" i="2"/>
  <c r="H34" i="2"/>
  <c r="C39" i="2"/>
  <c r="C37" i="2"/>
  <c r="C35" i="2"/>
  <c r="E39" i="2"/>
  <c r="G39" i="2"/>
  <c r="I39" i="2"/>
  <c r="E38" i="2"/>
  <c r="G38" i="2"/>
  <c r="I38" i="2"/>
  <c r="E37" i="2"/>
  <c r="G37" i="2"/>
  <c r="I37" i="2"/>
  <c r="E36" i="2"/>
  <c r="G36" i="2"/>
  <c r="I36" i="2"/>
  <c r="E35" i="2"/>
  <c r="G35" i="2"/>
  <c r="I35" i="2"/>
  <c r="E34" i="2"/>
  <c r="G34" i="2"/>
  <c r="I34" i="2"/>
  <c r="C38" i="2"/>
  <c r="C36" i="2"/>
  <c r="C34" i="2"/>
  <c r="E29" i="2"/>
  <c r="G29" i="2"/>
  <c r="I29" i="2"/>
  <c r="E28" i="2"/>
  <c r="G28" i="2"/>
  <c r="I28" i="2"/>
  <c r="E27" i="2"/>
  <c r="G27" i="2"/>
  <c r="I27" i="2"/>
  <c r="E26" i="2"/>
  <c r="G26" i="2"/>
  <c r="I26" i="2"/>
  <c r="E25" i="2"/>
  <c r="G25" i="2"/>
  <c r="I25" i="2"/>
  <c r="E24" i="2"/>
  <c r="G24" i="2"/>
  <c r="I24" i="2"/>
  <c r="C28" i="2"/>
  <c r="C26" i="2"/>
  <c r="C24" i="2"/>
  <c r="D29" i="2"/>
  <c r="F29" i="2"/>
  <c r="H29" i="2"/>
  <c r="D28" i="2"/>
  <c r="F28" i="2"/>
  <c r="H28" i="2"/>
  <c r="D27" i="2"/>
  <c r="F27" i="2"/>
  <c r="H27" i="2"/>
  <c r="D26" i="2"/>
  <c r="F26" i="2"/>
  <c r="H26" i="2"/>
  <c r="D25" i="2"/>
  <c r="F25" i="2"/>
  <c r="H25" i="2"/>
  <c r="D24" i="2"/>
  <c r="F24" i="2"/>
  <c r="H24" i="2"/>
  <c r="C29" i="2"/>
  <c r="C27" i="2"/>
  <c r="C25" i="2"/>
  <c r="E49" i="2"/>
  <c r="G49" i="2"/>
  <c r="I49" i="2"/>
  <c r="E48" i="2"/>
  <c r="G48" i="2"/>
  <c r="I48" i="2"/>
  <c r="E47" i="2"/>
  <c r="G47" i="2"/>
  <c r="I47" i="2"/>
  <c r="E46" i="2"/>
  <c r="G46" i="2"/>
  <c r="I46" i="2"/>
  <c r="E45" i="2"/>
  <c r="G45" i="2"/>
  <c r="I45" i="2"/>
  <c r="E44" i="2"/>
  <c r="G44" i="2"/>
  <c r="I44" i="2"/>
  <c r="C48" i="2"/>
  <c r="C46" i="2"/>
  <c r="C44" i="2"/>
  <c r="D49" i="2"/>
  <c r="F49" i="2"/>
  <c r="H49" i="2"/>
  <c r="D48" i="2"/>
  <c r="F48" i="2"/>
  <c r="H48" i="2"/>
  <c r="D47" i="2"/>
  <c r="F47" i="2"/>
  <c r="H47" i="2"/>
  <c r="D46" i="2"/>
  <c r="F46" i="2"/>
  <c r="H46" i="2"/>
  <c r="D45" i="2"/>
  <c r="F45" i="2"/>
  <c r="H45" i="2"/>
  <c r="D44" i="2"/>
  <c r="F44" i="2"/>
  <c r="H44" i="2"/>
  <c r="C49" i="2"/>
  <c r="C47" i="2"/>
  <c r="C45" i="2"/>
  <c r="C14" i="2"/>
  <c r="E3" i="4"/>
  <c r="CH4" i="1"/>
  <c r="CH5" i="1"/>
  <c r="CH6" i="1"/>
  <c r="CH7" i="1"/>
  <c r="CH8" i="1"/>
  <c r="CH9" i="1"/>
  <c r="CH10" i="1"/>
  <c r="CH11" i="1"/>
  <c r="CH12" i="1"/>
  <c r="CH13" i="1"/>
  <c r="CH14" i="1"/>
  <c r="CH15" i="1"/>
  <c r="CH16" i="1"/>
  <c r="CH17" i="1"/>
  <c r="CH18" i="1"/>
  <c r="CH19" i="1"/>
  <c r="CH20" i="1"/>
  <c r="CH21" i="1"/>
  <c r="CH22" i="1"/>
  <c r="CH23" i="1"/>
  <c r="CH24" i="1"/>
  <c r="CH25" i="1"/>
  <c r="CH26" i="1"/>
  <c r="CH27" i="1"/>
  <c r="CH28" i="1"/>
  <c r="CH29" i="1"/>
  <c r="CH30" i="1"/>
  <c r="CH31" i="1"/>
  <c r="CH32" i="1"/>
  <c r="CH3" i="1"/>
  <c r="J38" i="4"/>
  <c r="E39" i="4" s="1"/>
  <c r="J20" i="4"/>
  <c r="E21" i="4" s="1"/>
  <c r="C4" i="5"/>
  <c r="D5" i="3" s="1"/>
  <c r="D4" i="5"/>
  <c r="E5" i="3" s="1"/>
  <c r="F4" i="5"/>
  <c r="G5" i="3" s="1"/>
  <c r="G4" i="5"/>
  <c r="H5" i="3" s="1"/>
  <c r="H4" i="5"/>
  <c r="I5" i="3" s="1"/>
  <c r="I4" i="5"/>
  <c r="J5" i="3" s="1"/>
  <c r="J4" i="5"/>
  <c r="D48" i="3" s="1"/>
  <c r="K4" i="5"/>
  <c r="E48" i="3" s="1"/>
  <c r="L4" i="5"/>
  <c r="F48" i="3" s="1"/>
  <c r="M4" i="5"/>
  <c r="G48" i="3" s="1"/>
  <c r="N4" i="5"/>
  <c r="H48" i="3" s="1"/>
  <c r="O4" i="5"/>
  <c r="I48" i="3" s="1"/>
  <c r="P4" i="5"/>
  <c r="J48" i="3" s="1"/>
  <c r="Q4" i="5"/>
  <c r="D91" i="3" s="1"/>
  <c r="R4" i="5"/>
  <c r="E91" i="3" s="1"/>
  <c r="U4" i="5"/>
  <c r="H91" i="3" s="1"/>
  <c r="V4" i="5"/>
  <c r="I91" i="3" s="1"/>
  <c r="W4" i="5"/>
  <c r="J91" i="3" s="1"/>
  <c r="Y4" i="5"/>
  <c r="E134" i="3" s="1"/>
  <c r="Z4" i="5"/>
  <c r="F134" i="3" s="1"/>
  <c r="AA4" i="5"/>
  <c r="G134" i="3" s="1"/>
  <c r="AB4" i="5"/>
  <c r="H134" i="3" s="1"/>
  <c r="AC4" i="5"/>
  <c r="I134" i="3" s="1"/>
  <c r="AD4" i="5"/>
  <c r="J134" i="3" s="1"/>
  <c r="AE4" i="5"/>
  <c r="D177" i="3" s="1"/>
  <c r="AF4" i="5"/>
  <c r="E177" i="3" s="1"/>
  <c r="AG4" i="5"/>
  <c r="F177" i="3" s="1"/>
  <c r="AH4" i="5"/>
  <c r="G177" i="3" s="1"/>
  <c r="AI4" i="5"/>
  <c r="H177" i="3" s="1"/>
  <c r="AJ4" i="5"/>
  <c r="I177" i="3" s="1"/>
  <c r="AK4" i="5"/>
  <c r="J177" i="3" s="1"/>
  <c r="AL4" i="5"/>
  <c r="D220" i="3" s="1"/>
  <c r="AM4" i="5"/>
  <c r="E220" i="3" s="1"/>
  <c r="AN4" i="5"/>
  <c r="F220" i="3" s="1"/>
  <c r="AO4" i="5"/>
  <c r="G220" i="3" s="1"/>
  <c r="AP4" i="5"/>
  <c r="H220" i="3" s="1"/>
  <c r="AQ4" i="5"/>
  <c r="I220" i="3" s="1"/>
  <c r="AR4" i="5"/>
  <c r="J220" i="3" s="1"/>
  <c r="C5" i="5"/>
  <c r="D6" i="3" s="1"/>
  <c r="D5" i="5"/>
  <c r="E6" i="3" s="1"/>
  <c r="E5" i="5"/>
  <c r="F6" i="3" s="1"/>
  <c r="F5" i="5"/>
  <c r="G6" i="3" s="1"/>
  <c r="G5" i="5"/>
  <c r="H6" i="3" s="1"/>
  <c r="H5" i="5"/>
  <c r="I6" i="3" s="1"/>
  <c r="I5" i="5"/>
  <c r="J6" i="3" s="1"/>
  <c r="J5" i="5"/>
  <c r="D49" i="3" s="1"/>
  <c r="K5" i="5"/>
  <c r="E49" i="3" s="1"/>
  <c r="L5" i="5"/>
  <c r="F49" i="3" s="1"/>
  <c r="M5" i="5"/>
  <c r="G49" i="3" s="1"/>
  <c r="P5" i="5"/>
  <c r="J49" i="3" s="1"/>
  <c r="Q5" i="5"/>
  <c r="D92" i="3" s="1"/>
  <c r="R5" i="5"/>
  <c r="E92" i="3" s="1"/>
  <c r="S5" i="5"/>
  <c r="F92" i="3" s="1"/>
  <c r="T5" i="5"/>
  <c r="G92" i="3" s="1"/>
  <c r="V5" i="5"/>
  <c r="I92" i="3" s="1"/>
  <c r="W5" i="5"/>
  <c r="J92" i="3" s="1"/>
  <c r="X5" i="5"/>
  <c r="D135" i="3" s="1"/>
  <c r="Z5" i="5"/>
  <c r="F135" i="3" s="1"/>
  <c r="AA5" i="5"/>
  <c r="G135" i="3" s="1"/>
  <c r="AB5" i="5"/>
  <c r="H135" i="3" s="1"/>
  <c r="AC5" i="5"/>
  <c r="I135" i="3" s="1"/>
  <c r="AD5" i="5"/>
  <c r="J135" i="3" s="1"/>
  <c r="AE5" i="5"/>
  <c r="D178" i="3" s="1"/>
  <c r="AF5" i="5"/>
  <c r="E178" i="3" s="1"/>
  <c r="AG5" i="5"/>
  <c r="F178" i="3" s="1"/>
  <c r="AH5" i="5"/>
  <c r="G178" i="3" s="1"/>
  <c r="AI5" i="5"/>
  <c r="H178" i="3" s="1"/>
  <c r="AJ5" i="5"/>
  <c r="I178" i="3" s="1"/>
  <c r="AK5" i="5"/>
  <c r="J178" i="3" s="1"/>
  <c r="AL5" i="5"/>
  <c r="D221" i="3" s="1"/>
  <c r="AM5" i="5"/>
  <c r="E221" i="3" s="1"/>
  <c r="AN5" i="5"/>
  <c r="F221" i="3" s="1"/>
  <c r="AO5" i="5"/>
  <c r="G221" i="3" s="1"/>
  <c r="AP5" i="5"/>
  <c r="H221" i="3" s="1"/>
  <c r="AQ5" i="5"/>
  <c r="I221" i="3" s="1"/>
  <c r="AR5" i="5"/>
  <c r="J221" i="3" s="1"/>
  <c r="C6" i="5"/>
  <c r="D7" i="3" s="1"/>
  <c r="D6" i="5"/>
  <c r="E7" i="3" s="1"/>
  <c r="E6" i="5"/>
  <c r="F7" i="3" s="1"/>
  <c r="F6" i="5"/>
  <c r="G7" i="3" s="1"/>
  <c r="G6" i="5"/>
  <c r="H7" i="3" s="1"/>
  <c r="H6" i="5"/>
  <c r="I7" i="3" s="1"/>
  <c r="I6" i="5"/>
  <c r="J7" i="3" s="1"/>
  <c r="J6" i="5"/>
  <c r="D50" i="3" s="1"/>
  <c r="K6" i="5"/>
  <c r="E50" i="3" s="1"/>
  <c r="L6" i="5"/>
  <c r="F50" i="3" s="1"/>
  <c r="M6" i="5"/>
  <c r="G50" i="3" s="1"/>
  <c r="N6" i="5"/>
  <c r="H50" i="3" s="1"/>
  <c r="O6" i="5"/>
  <c r="I50" i="3" s="1"/>
  <c r="P6" i="5"/>
  <c r="J50" i="3" s="1"/>
  <c r="Q6" i="5"/>
  <c r="D93" i="3" s="1"/>
  <c r="R6" i="5"/>
  <c r="E93" i="3" s="1"/>
  <c r="S6" i="5"/>
  <c r="F93" i="3" s="1"/>
  <c r="T6" i="5"/>
  <c r="G93" i="3" s="1"/>
  <c r="U6" i="5"/>
  <c r="H93" i="3" s="1"/>
  <c r="V6" i="5"/>
  <c r="I93" i="3" s="1"/>
  <c r="W6" i="5"/>
  <c r="J93" i="3" s="1"/>
  <c r="X6" i="5"/>
  <c r="D136" i="3" s="1"/>
  <c r="Y6" i="5"/>
  <c r="E136" i="3" s="1"/>
  <c r="Z6" i="5"/>
  <c r="F136" i="3" s="1"/>
  <c r="AA6" i="5"/>
  <c r="G136" i="3" s="1"/>
  <c r="AB6" i="5"/>
  <c r="H136" i="3" s="1"/>
  <c r="AC6" i="5"/>
  <c r="I136" i="3" s="1"/>
  <c r="AD6" i="5"/>
  <c r="J136" i="3" s="1"/>
  <c r="AE6" i="5"/>
  <c r="D179" i="3" s="1"/>
  <c r="AF6" i="5"/>
  <c r="E179" i="3" s="1"/>
  <c r="AG6" i="5"/>
  <c r="F179" i="3" s="1"/>
  <c r="AH6" i="5"/>
  <c r="G179" i="3" s="1"/>
  <c r="AI6" i="5"/>
  <c r="H179" i="3" s="1"/>
  <c r="AJ6" i="5"/>
  <c r="I179" i="3" s="1"/>
  <c r="AK6" i="5"/>
  <c r="J179" i="3" s="1"/>
  <c r="AL6" i="5"/>
  <c r="D222" i="3" s="1"/>
  <c r="AM6" i="5"/>
  <c r="E222" i="3" s="1"/>
  <c r="AN6" i="5"/>
  <c r="F222" i="3" s="1"/>
  <c r="AO6" i="5"/>
  <c r="G222" i="3" s="1"/>
  <c r="AP6" i="5"/>
  <c r="H222" i="3" s="1"/>
  <c r="AQ6" i="5"/>
  <c r="I222" i="3" s="1"/>
  <c r="AR6" i="5"/>
  <c r="J222" i="3" s="1"/>
  <c r="C7" i="5"/>
  <c r="D8" i="3" s="1"/>
  <c r="D7" i="5"/>
  <c r="E8" i="3" s="1"/>
  <c r="E7" i="5"/>
  <c r="F8" i="3" s="1"/>
  <c r="F7" i="5"/>
  <c r="G8" i="3" s="1"/>
  <c r="G7" i="5"/>
  <c r="H8" i="3" s="1"/>
  <c r="H7" i="5"/>
  <c r="I8" i="3" s="1"/>
  <c r="I7" i="5"/>
  <c r="J8" i="3" s="1"/>
  <c r="J7" i="5"/>
  <c r="D51" i="3" s="1"/>
  <c r="K7" i="5"/>
  <c r="E51" i="3" s="1"/>
  <c r="L7" i="5"/>
  <c r="F51" i="3" s="1"/>
  <c r="M7" i="5"/>
  <c r="G51" i="3" s="1"/>
  <c r="N7" i="5"/>
  <c r="H51" i="3" s="1"/>
  <c r="O7" i="5"/>
  <c r="I51" i="3" s="1"/>
  <c r="P7" i="5"/>
  <c r="J51" i="3" s="1"/>
  <c r="Q7" i="5"/>
  <c r="D94" i="3" s="1"/>
  <c r="R7" i="5"/>
  <c r="E94" i="3" s="1"/>
  <c r="S7" i="5"/>
  <c r="F94" i="3" s="1"/>
  <c r="T7" i="5"/>
  <c r="G94" i="3" s="1"/>
  <c r="U7" i="5"/>
  <c r="H94" i="3" s="1"/>
  <c r="V7" i="5"/>
  <c r="I94" i="3" s="1"/>
  <c r="W7" i="5"/>
  <c r="J94" i="3" s="1"/>
  <c r="X7" i="5"/>
  <c r="D137" i="3" s="1"/>
  <c r="Y7" i="5"/>
  <c r="E137" i="3" s="1"/>
  <c r="Z7" i="5"/>
  <c r="F137" i="3" s="1"/>
  <c r="AA7" i="5"/>
  <c r="G137" i="3" s="1"/>
  <c r="AB7" i="5"/>
  <c r="H137" i="3" s="1"/>
  <c r="AC7" i="5"/>
  <c r="I137" i="3" s="1"/>
  <c r="AD7" i="5"/>
  <c r="J137" i="3" s="1"/>
  <c r="AE7" i="5"/>
  <c r="D180" i="3" s="1"/>
  <c r="AF7" i="5"/>
  <c r="E180" i="3" s="1"/>
  <c r="AG7" i="5"/>
  <c r="F180" i="3" s="1"/>
  <c r="AH7" i="5"/>
  <c r="G180" i="3" s="1"/>
  <c r="AI7" i="5"/>
  <c r="H180" i="3" s="1"/>
  <c r="AJ7" i="5"/>
  <c r="I180" i="3" s="1"/>
  <c r="AK7" i="5"/>
  <c r="J180" i="3" s="1"/>
  <c r="AL7" i="5"/>
  <c r="D223" i="3" s="1"/>
  <c r="AM7" i="5"/>
  <c r="E223" i="3" s="1"/>
  <c r="AN7" i="5"/>
  <c r="F223" i="3" s="1"/>
  <c r="AO7" i="5"/>
  <c r="G223" i="3" s="1"/>
  <c r="AP7" i="5"/>
  <c r="H223" i="3" s="1"/>
  <c r="AQ7" i="5"/>
  <c r="I223" i="3" s="1"/>
  <c r="AR7" i="5"/>
  <c r="J223" i="3" s="1"/>
  <c r="C8" i="5"/>
  <c r="D9" i="3" s="1"/>
  <c r="D8" i="5"/>
  <c r="E9" i="3" s="1"/>
  <c r="E8" i="5"/>
  <c r="F9" i="3" s="1"/>
  <c r="F8" i="5"/>
  <c r="G9" i="3" s="1"/>
  <c r="G8" i="5"/>
  <c r="H9" i="3" s="1"/>
  <c r="H8" i="5"/>
  <c r="I9" i="3" s="1"/>
  <c r="I8" i="5"/>
  <c r="J9" i="3" s="1"/>
  <c r="J8" i="5"/>
  <c r="D52" i="3" s="1"/>
  <c r="K8" i="5"/>
  <c r="E52" i="3" s="1"/>
  <c r="L8" i="5"/>
  <c r="F52" i="3" s="1"/>
  <c r="M8" i="5"/>
  <c r="G52" i="3" s="1"/>
  <c r="N8" i="5"/>
  <c r="H52" i="3" s="1"/>
  <c r="O8" i="5"/>
  <c r="I52" i="3" s="1"/>
  <c r="P8" i="5"/>
  <c r="J52" i="3" s="1"/>
  <c r="Q8" i="5"/>
  <c r="D95" i="3" s="1"/>
  <c r="R8" i="5"/>
  <c r="E95" i="3" s="1"/>
  <c r="S8" i="5"/>
  <c r="F95" i="3" s="1"/>
  <c r="T8" i="5"/>
  <c r="G95" i="3" s="1"/>
  <c r="U8" i="5"/>
  <c r="H95" i="3" s="1"/>
  <c r="V8" i="5"/>
  <c r="I95" i="3" s="1"/>
  <c r="W8" i="5"/>
  <c r="J95" i="3" s="1"/>
  <c r="X8" i="5"/>
  <c r="D138" i="3" s="1"/>
  <c r="Y8" i="5"/>
  <c r="E138" i="3" s="1"/>
  <c r="Z8" i="5"/>
  <c r="F138" i="3" s="1"/>
  <c r="AA8" i="5"/>
  <c r="G138" i="3" s="1"/>
  <c r="AB8" i="5"/>
  <c r="H138" i="3" s="1"/>
  <c r="AC8" i="5"/>
  <c r="I138" i="3" s="1"/>
  <c r="AD8" i="5"/>
  <c r="J138" i="3" s="1"/>
  <c r="AE8" i="5"/>
  <c r="D181" i="3" s="1"/>
  <c r="AF8" i="5"/>
  <c r="E181" i="3" s="1"/>
  <c r="AG8" i="5"/>
  <c r="F181" i="3" s="1"/>
  <c r="AH8" i="5"/>
  <c r="G181" i="3" s="1"/>
  <c r="AI8" i="5"/>
  <c r="H181" i="3" s="1"/>
  <c r="AJ8" i="5"/>
  <c r="I181" i="3" s="1"/>
  <c r="AK8" i="5"/>
  <c r="J181" i="3" s="1"/>
  <c r="AL8" i="5"/>
  <c r="D224" i="3" s="1"/>
  <c r="AM8" i="5"/>
  <c r="E224" i="3" s="1"/>
  <c r="AN8" i="5"/>
  <c r="F224" i="3" s="1"/>
  <c r="AO8" i="5"/>
  <c r="G224" i="3" s="1"/>
  <c r="AP8" i="5"/>
  <c r="H224" i="3" s="1"/>
  <c r="AQ8" i="5"/>
  <c r="I224" i="3" s="1"/>
  <c r="AR8" i="5"/>
  <c r="J224" i="3" s="1"/>
  <c r="C9" i="5"/>
  <c r="D10" i="3" s="1"/>
  <c r="D9" i="5"/>
  <c r="E10" i="3" s="1"/>
  <c r="E9" i="5"/>
  <c r="F10" i="3" s="1"/>
  <c r="F9" i="5"/>
  <c r="G10" i="3" s="1"/>
  <c r="G9" i="5"/>
  <c r="H10" i="3" s="1"/>
  <c r="H9" i="5"/>
  <c r="I10" i="3" s="1"/>
  <c r="I9" i="5"/>
  <c r="J10" i="3" s="1"/>
  <c r="J9" i="5"/>
  <c r="D53" i="3" s="1"/>
  <c r="K9" i="5"/>
  <c r="E53" i="3" s="1"/>
  <c r="L9" i="5"/>
  <c r="F53" i="3" s="1"/>
  <c r="M9" i="5"/>
  <c r="G53" i="3" s="1"/>
  <c r="N9" i="5"/>
  <c r="H53" i="3" s="1"/>
  <c r="O9" i="5"/>
  <c r="I53" i="3" s="1"/>
  <c r="P9" i="5"/>
  <c r="J53" i="3" s="1"/>
  <c r="Q9" i="5"/>
  <c r="D96" i="3" s="1"/>
  <c r="R9" i="5"/>
  <c r="E96" i="3" s="1"/>
  <c r="S9" i="5"/>
  <c r="F96" i="3" s="1"/>
  <c r="T9" i="5"/>
  <c r="G96" i="3" s="1"/>
  <c r="U9" i="5"/>
  <c r="H96" i="3" s="1"/>
  <c r="V9" i="5"/>
  <c r="I96" i="3" s="1"/>
  <c r="W9" i="5"/>
  <c r="J96" i="3" s="1"/>
  <c r="X9" i="5"/>
  <c r="D139" i="3" s="1"/>
  <c r="Y9" i="5"/>
  <c r="E139" i="3" s="1"/>
  <c r="Z9" i="5"/>
  <c r="F139" i="3" s="1"/>
  <c r="AA9" i="5"/>
  <c r="G139" i="3" s="1"/>
  <c r="AB9" i="5"/>
  <c r="H139" i="3" s="1"/>
  <c r="AC9" i="5"/>
  <c r="I139" i="3" s="1"/>
  <c r="AD9" i="5"/>
  <c r="J139" i="3" s="1"/>
  <c r="AE9" i="5"/>
  <c r="D182" i="3" s="1"/>
  <c r="AF9" i="5"/>
  <c r="E182" i="3" s="1"/>
  <c r="AG9" i="5"/>
  <c r="F182" i="3" s="1"/>
  <c r="AH9" i="5"/>
  <c r="G182" i="3" s="1"/>
  <c r="AI9" i="5"/>
  <c r="H182" i="3" s="1"/>
  <c r="AJ9" i="5"/>
  <c r="I182" i="3" s="1"/>
  <c r="AK9" i="5"/>
  <c r="J182" i="3" s="1"/>
  <c r="AL9" i="5"/>
  <c r="D225" i="3" s="1"/>
  <c r="AM9" i="5"/>
  <c r="E225" i="3" s="1"/>
  <c r="AN9" i="5"/>
  <c r="F225" i="3" s="1"/>
  <c r="AO9" i="5"/>
  <c r="G225" i="3" s="1"/>
  <c r="AP9" i="5"/>
  <c r="H225" i="3" s="1"/>
  <c r="AQ9" i="5"/>
  <c r="I225" i="3" s="1"/>
  <c r="AR9" i="5"/>
  <c r="J225" i="3" s="1"/>
  <c r="C10" i="5"/>
  <c r="D11" i="3" s="1"/>
  <c r="D10" i="5"/>
  <c r="E11" i="3" s="1"/>
  <c r="E10" i="5"/>
  <c r="F11" i="3" s="1"/>
  <c r="F10" i="5"/>
  <c r="G11" i="3" s="1"/>
  <c r="G10" i="5"/>
  <c r="H11" i="3" s="1"/>
  <c r="H10" i="5"/>
  <c r="I11" i="3" s="1"/>
  <c r="I10" i="5"/>
  <c r="J11" i="3" s="1"/>
  <c r="J10" i="5"/>
  <c r="D54" i="3" s="1"/>
  <c r="K10" i="5"/>
  <c r="E54" i="3" s="1"/>
  <c r="L10" i="5"/>
  <c r="F54" i="3" s="1"/>
  <c r="M10" i="5"/>
  <c r="G54" i="3" s="1"/>
  <c r="N10" i="5"/>
  <c r="H54" i="3" s="1"/>
  <c r="O10" i="5"/>
  <c r="I54" i="3" s="1"/>
  <c r="P10" i="5"/>
  <c r="J54" i="3" s="1"/>
  <c r="Q10" i="5"/>
  <c r="D97" i="3" s="1"/>
  <c r="R10" i="5"/>
  <c r="E97" i="3" s="1"/>
  <c r="S10" i="5"/>
  <c r="F97" i="3" s="1"/>
  <c r="T10" i="5"/>
  <c r="G97" i="3" s="1"/>
  <c r="U10" i="5"/>
  <c r="H97" i="3" s="1"/>
  <c r="V10" i="5"/>
  <c r="I97" i="3" s="1"/>
  <c r="W10" i="5"/>
  <c r="J97" i="3" s="1"/>
  <c r="X10" i="5"/>
  <c r="D140" i="3" s="1"/>
  <c r="Y10" i="5"/>
  <c r="E140" i="3" s="1"/>
  <c r="Z10" i="5"/>
  <c r="F140" i="3" s="1"/>
  <c r="AA10" i="5"/>
  <c r="G140" i="3" s="1"/>
  <c r="AB10" i="5"/>
  <c r="H140" i="3" s="1"/>
  <c r="AC10" i="5"/>
  <c r="I140" i="3" s="1"/>
  <c r="AD10" i="5"/>
  <c r="J140" i="3" s="1"/>
  <c r="AE10" i="5"/>
  <c r="D183" i="3" s="1"/>
  <c r="AF10" i="5"/>
  <c r="E183" i="3" s="1"/>
  <c r="AG10" i="5"/>
  <c r="F183" i="3" s="1"/>
  <c r="AH10" i="5"/>
  <c r="G183" i="3" s="1"/>
  <c r="AI10" i="5"/>
  <c r="H183" i="3" s="1"/>
  <c r="AJ10" i="5"/>
  <c r="I183" i="3" s="1"/>
  <c r="AK10" i="5"/>
  <c r="J183" i="3" s="1"/>
  <c r="AL10" i="5"/>
  <c r="D226" i="3" s="1"/>
  <c r="AM10" i="5"/>
  <c r="E226" i="3" s="1"/>
  <c r="AN10" i="5"/>
  <c r="F226" i="3" s="1"/>
  <c r="AO10" i="5"/>
  <c r="G226" i="3" s="1"/>
  <c r="AP10" i="5"/>
  <c r="H226" i="3" s="1"/>
  <c r="AQ10" i="5"/>
  <c r="I226" i="3" s="1"/>
  <c r="AR10" i="5"/>
  <c r="J226" i="3" s="1"/>
  <c r="C11" i="5"/>
  <c r="D12" i="3" s="1"/>
  <c r="D11" i="5"/>
  <c r="E12" i="3" s="1"/>
  <c r="E11" i="5"/>
  <c r="F12" i="3" s="1"/>
  <c r="F11" i="5"/>
  <c r="G12" i="3" s="1"/>
  <c r="G11" i="5"/>
  <c r="H12" i="3" s="1"/>
  <c r="H11" i="5"/>
  <c r="I12" i="3" s="1"/>
  <c r="I11" i="5"/>
  <c r="J12" i="3" s="1"/>
  <c r="J11" i="5"/>
  <c r="D55" i="3" s="1"/>
  <c r="K11" i="5"/>
  <c r="E55" i="3" s="1"/>
  <c r="L11" i="5"/>
  <c r="F55" i="3" s="1"/>
  <c r="M11" i="5"/>
  <c r="G55" i="3" s="1"/>
  <c r="N11" i="5"/>
  <c r="H55" i="3" s="1"/>
  <c r="O11" i="5"/>
  <c r="I55" i="3" s="1"/>
  <c r="P11" i="5"/>
  <c r="J55" i="3" s="1"/>
  <c r="Q11" i="5"/>
  <c r="D98" i="3" s="1"/>
  <c r="R11" i="5"/>
  <c r="E98" i="3" s="1"/>
  <c r="S11" i="5"/>
  <c r="F98" i="3" s="1"/>
  <c r="T11" i="5"/>
  <c r="G98" i="3" s="1"/>
  <c r="U11" i="5"/>
  <c r="H98" i="3" s="1"/>
  <c r="V11" i="5"/>
  <c r="I98" i="3" s="1"/>
  <c r="W11" i="5"/>
  <c r="J98" i="3" s="1"/>
  <c r="X11" i="5"/>
  <c r="D141" i="3" s="1"/>
  <c r="Y11" i="5"/>
  <c r="E141" i="3" s="1"/>
  <c r="Z11" i="5"/>
  <c r="F141" i="3" s="1"/>
  <c r="AA11" i="5"/>
  <c r="G141" i="3" s="1"/>
  <c r="AB11" i="5"/>
  <c r="H141" i="3" s="1"/>
  <c r="AC11" i="5"/>
  <c r="I141" i="3" s="1"/>
  <c r="AD11" i="5"/>
  <c r="J141" i="3" s="1"/>
  <c r="AE11" i="5"/>
  <c r="D184" i="3" s="1"/>
  <c r="AF11" i="5"/>
  <c r="E184" i="3" s="1"/>
  <c r="AG11" i="5"/>
  <c r="F184" i="3" s="1"/>
  <c r="AH11" i="5"/>
  <c r="G184" i="3" s="1"/>
  <c r="AI11" i="5"/>
  <c r="H184" i="3" s="1"/>
  <c r="AJ11" i="5"/>
  <c r="I184" i="3" s="1"/>
  <c r="AK11" i="5"/>
  <c r="J184" i="3" s="1"/>
  <c r="AL11" i="5"/>
  <c r="D227" i="3" s="1"/>
  <c r="AM11" i="5"/>
  <c r="E227" i="3" s="1"/>
  <c r="AN11" i="5"/>
  <c r="F227" i="3" s="1"/>
  <c r="AO11" i="5"/>
  <c r="G227" i="3" s="1"/>
  <c r="AP11" i="5"/>
  <c r="H227" i="3" s="1"/>
  <c r="AQ11" i="5"/>
  <c r="I227" i="3" s="1"/>
  <c r="AR11" i="5"/>
  <c r="J227" i="3" s="1"/>
  <c r="C12" i="5"/>
  <c r="D13" i="3" s="1"/>
  <c r="D12" i="5"/>
  <c r="E13" i="3" s="1"/>
  <c r="E12" i="5"/>
  <c r="F13" i="3" s="1"/>
  <c r="F12" i="5"/>
  <c r="G13" i="3" s="1"/>
  <c r="G12" i="5"/>
  <c r="H13" i="3" s="1"/>
  <c r="H12" i="5"/>
  <c r="I13" i="3" s="1"/>
  <c r="I12" i="5"/>
  <c r="J13" i="3" s="1"/>
  <c r="J12" i="5"/>
  <c r="D56" i="3" s="1"/>
  <c r="K12" i="5"/>
  <c r="E56" i="3" s="1"/>
  <c r="L12" i="5"/>
  <c r="F56" i="3" s="1"/>
  <c r="M12" i="5"/>
  <c r="G56" i="3" s="1"/>
  <c r="N12" i="5"/>
  <c r="H56" i="3" s="1"/>
  <c r="O12" i="5"/>
  <c r="I56" i="3" s="1"/>
  <c r="P12" i="5"/>
  <c r="J56" i="3" s="1"/>
  <c r="Q12" i="5"/>
  <c r="D99" i="3" s="1"/>
  <c r="R12" i="5"/>
  <c r="E99" i="3" s="1"/>
  <c r="S12" i="5"/>
  <c r="F99" i="3" s="1"/>
  <c r="T12" i="5"/>
  <c r="G99" i="3" s="1"/>
  <c r="U12" i="5"/>
  <c r="H99" i="3" s="1"/>
  <c r="V12" i="5"/>
  <c r="I99" i="3" s="1"/>
  <c r="W12" i="5"/>
  <c r="J99" i="3" s="1"/>
  <c r="X12" i="5"/>
  <c r="D142" i="3" s="1"/>
  <c r="Y12" i="5"/>
  <c r="E142" i="3" s="1"/>
  <c r="Z12" i="5"/>
  <c r="F142" i="3" s="1"/>
  <c r="AA12" i="5"/>
  <c r="G142" i="3" s="1"/>
  <c r="AB12" i="5"/>
  <c r="H142" i="3" s="1"/>
  <c r="AC12" i="5"/>
  <c r="I142" i="3" s="1"/>
  <c r="AD12" i="5"/>
  <c r="J142" i="3" s="1"/>
  <c r="AE12" i="5"/>
  <c r="D185" i="3" s="1"/>
  <c r="AF12" i="5"/>
  <c r="E185" i="3" s="1"/>
  <c r="AG12" i="5"/>
  <c r="F185" i="3" s="1"/>
  <c r="AH12" i="5"/>
  <c r="G185" i="3" s="1"/>
  <c r="AI12" i="5"/>
  <c r="H185" i="3" s="1"/>
  <c r="AJ12" i="5"/>
  <c r="I185" i="3" s="1"/>
  <c r="AK12" i="5"/>
  <c r="J185" i="3" s="1"/>
  <c r="AL12" i="5"/>
  <c r="D228" i="3" s="1"/>
  <c r="AM12" i="5"/>
  <c r="E228" i="3" s="1"/>
  <c r="AN12" i="5"/>
  <c r="F228" i="3" s="1"/>
  <c r="AO12" i="5"/>
  <c r="G228" i="3" s="1"/>
  <c r="AP12" i="5"/>
  <c r="H228" i="3" s="1"/>
  <c r="AQ12" i="5"/>
  <c r="I228" i="3" s="1"/>
  <c r="AR12" i="5"/>
  <c r="J228" i="3" s="1"/>
  <c r="C13" i="5"/>
  <c r="D14" i="3" s="1"/>
  <c r="D13" i="5"/>
  <c r="E14" i="3" s="1"/>
  <c r="E13" i="5"/>
  <c r="F14" i="3" s="1"/>
  <c r="F13" i="5"/>
  <c r="G14" i="3" s="1"/>
  <c r="G13" i="5"/>
  <c r="H14" i="3" s="1"/>
  <c r="H13" i="5"/>
  <c r="I14" i="3" s="1"/>
  <c r="I13" i="5"/>
  <c r="J14" i="3" s="1"/>
  <c r="J13" i="5"/>
  <c r="D57" i="3" s="1"/>
  <c r="K13" i="5"/>
  <c r="E57" i="3" s="1"/>
  <c r="L13" i="5"/>
  <c r="F57" i="3" s="1"/>
  <c r="M13" i="5"/>
  <c r="G57" i="3" s="1"/>
  <c r="N13" i="5"/>
  <c r="H57" i="3" s="1"/>
  <c r="O13" i="5"/>
  <c r="I57" i="3" s="1"/>
  <c r="P13" i="5"/>
  <c r="J57" i="3" s="1"/>
  <c r="Q13" i="5"/>
  <c r="D100" i="3" s="1"/>
  <c r="R13" i="5"/>
  <c r="E100" i="3" s="1"/>
  <c r="S13" i="5"/>
  <c r="F100" i="3" s="1"/>
  <c r="T13" i="5"/>
  <c r="G100" i="3" s="1"/>
  <c r="U13" i="5"/>
  <c r="H100" i="3" s="1"/>
  <c r="V13" i="5"/>
  <c r="I100" i="3" s="1"/>
  <c r="W13" i="5"/>
  <c r="J100" i="3" s="1"/>
  <c r="X13" i="5"/>
  <c r="D143" i="3" s="1"/>
  <c r="Y13" i="5"/>
  <c r="E143" i="3" s="1"/>
  <c r="Z13" i="5"/>
  <c r="F143" i="3" s="1"/>
  <c r="AA13" i="5"/>
  <c r="G143" i="3" s="1"/>
  <c r="AB13" i="5"/>
  <c r="H143" i="3" s="1"/>
  <c r="AC13" i="5"/>
  <c r="I143" i="3" s="1"/>
  <c r="AD13" i="5"/>
  <c r="J143" i="3" s="1"/>
  <c r="AE13" i="5"/>
  <c r="D186" i="3" s="1"/>
  <c r="AF13" i="5"/>
  <c r="E186" i="3" s="1"/>
  <c r="AG13" i="5"/>
  <c r="F186" i="3" s="1"/>
  <c r="AH13" i="5"/>
  <c r="G186" i="3" s="1"/>
  <c r="AI13" i="5"/>
  <c r="H186" i="3" s="1"/>
  <c r="AJ13" i="5"/>
  <c r="I186" i="3" s="1"/>
  <c r="AK13" i="5"/>
  <c r="J186" i="3" s="1"/>
  <c r="AL13" i="5"/>
  <c r="D229" i="3" s="1"/>
  <c r="AM13" i="5"/>
  <c r="E229" i="3" s="1"/>
  <c r="AN13" i="5"/>
  <c r="F229" i="3" s="1"/>
  <c r="AO13" i="5"/>
  <c r="G229" i="3" s="1"/>
  <c r="AP13" i="5"/>
  <c r="H229" i="3" s="1"/>
  <c r="AQ13" i="5"/>
  <c r="I229" i="3" s="1"/>
  <c r="AR13" i="5"/>
  <c r="J229" i="3" s="1"/>
  <c r="G14" i="5"/>
  <c r="H15" i="3" s="1"/>
  <c r="H14" i="5"/>
  <c r="I15" i="3" s="1"/>
  <c r="I14" i="5"/>
  <c r="J15" i="3" s="1"/>
  <c r="J14" i="5"/>
  <c r="D58" i="3" s="1"/>
  <c r="K14" i="5"/>
  <c r="E58" i="3" s="1"/>
  <c r="L14" i="5"/>
  <c r="F58" i="3" s="1"/>
  <c r="M14" i="5"/>
  <c r="G58" i="3" s="1"/>
  <c r="N14" i="5"/>
  <c r="H58" i="3" s="1"/>
  <c r="O14" i="5"/>
  <c r="I58" i="3" s="1"/>
  <c r="P14" i="5"/>
  <c r="J58" i="3" s="1"/>
  <c r="Q14" i="5"/>
  <c r="D101" i="3" s="1"/>
  <c r="R14" i="5"/>
  <c r="E101" i="3" s="1"/>
  <c r="S14" i="5"/>
  <c r="F101" i="3" s="1"/>
  <c r="T14" i="5"/>
  <c r="G101" i="3" s="1"/>
  <c r="U14" i="5"/>
  <c r="H101" i="3" s="1"/>
  <c r="V14" i="5"/>
  <c r="I101" i="3" s="1"/>
  <c r="W14" i="5"/>
  <c r="J101" i="3" s="1"/>
  <c r="X14" i="5"/>
  <c r="D144" i="3" s="1"/>
  <c r="Y14" i="5"/>
  <c r="E144" i="3" s="1"/>
  <c r="Z14" i="5"/>
  <c r="F144" i="3" s="1"/>
  <c r="AA14" i="5"/>
  <c r="G144" i="3" s="1"/>
  <c r="AB14" i="5"/>
  <c r="H144" i="3" s="1"/>
  <c r="AC14" i="5"/>
  <c r="I144" i="3" s="1"/>
  <c r="AD14" i="5"/>
  <c r="J144" i="3" s="1"/>
  <c r="AE14" i="5"/>
  <c r="D187" i="3" s="1"/>
  <c r="AF14" i="5"/>
  <c r="E187" i="3" s="1"/>
  <c r="AG14" i="5"/>
  <c r="F187" i="3" s="1"/>
  <c r="AH14" i="5"/>
  <c r="G187" i="3" s="1"/>
  <c r="AI14" i="5"/>
  <c r="H187" i="3" s="1"/>
  <c r="AJ14" i="5"/>
  <c r="I187" i="3" s="1"/>
  <c r="AK14" i="5"/>
  <c r="J187" i="3" s="1"/>
  <c r="AL14" i="5"/>
  <c r="D230" i="3" s="1"/>
  <c r="AM14" i="5"/>
  <c r="E230" i="3" s="1"/>
  <c r="AN14" i="5"/>
  <c r="F230" i="3" s="1"/>
  <c r="AO14" i="5"/>
  <c r="G230" i="3" s="1"/>
  <c r="AP14" i="5"/>
  <c r="H230" i="3" s="1"/>
  <c r="AQ14" i="5"/>
  <c r="I230" i="3" s="1"/>
  <c r="AR14" i="5"/>
  <c r="J230" i="3" s="1"/>
  <c r="C15" i="5"/>
  <c r="D16" i="3" s="1"/>
  <c r="D15" i="5"/>
  <c r="E16" i="3" s="1"/>
  <c r="E15" i="5"/>
  <c r="F16" i="3" s="1"/>
  <c r="F15" i="5"/>
  <c r="G16" i="3" s="1"/>
  <c r="G15" i="5"/>
  <c r="H16" i="3" s="1"/>
  <c r="H15" i="5"/>
  <c r="I16" i="3" s="1"/>
  <c r="I15" i="5"/>
  <c r="J16" i="3" s="1"/>
  <c r="J15" i="5"/>
  <c r="D59" i="3" s="1"/>
  <c r="K15" i="5"/>
  <c r="E59" i="3" s="1"/>
  <c r="L15" i="5"/>
  <c r="F59" i="3" s="1"/>
  <c r="O15" i="5"/>
  <c r="I59" i="3" s="1"/>
  <c r="P15" i="5"/>
  <c r="J59" i="3" s="1"/>
  <c r="Q15" i="5"/>
  <c r="D102" i="3" s="1"/>
  <c r="R15" i="5"/>
  <c r="E102" i="3" s="1"/>
  <c r="S15" i="5"/>
  <c r="F102" i="3" s="1"/>
  <c r="T15" i="5"/>
  <c r="G102" i="3" s="1"/>
  <c r="U15" i="5"/>
  <c r="H102" i="3" s="1"/>
  <c r="V15" i="5"/>
  <c r="I102" i="3" s="1"/>
  <c r="W15" i="5"/>
  <c r="J102" i="3" s="1"/>
  <c r="X15" i="5"/>
  <c r="D145" i="3" s="1"/>
  <c r="Y15" i="5"/>
  <c r="E145" i="3" s="1"/>
  <c r="Z15" i="5"/>
  <c r="F145" i="3" s="1"/>
  <c r="AA15" i="5"/>
  <c r="G145" i="3" s="1"/>
  <c r="AB15" i="5"/>
  <c r="H145" i="3" s="1"/>
  <c r="AC15" i="5"/>
  <c r="I145" i="3" s="1"/>
  <c r="AD15" i="5"/>
  <c r="J145" i="3" s="1"/>
  <c r="AE15" i="5"/>
  <c r="D188" i="3" s="1"/>
  <c r="AF15" i="5"/>
  <c r="E188" i="3" s="1"/>
  <c r="AG15" i="5"/>
  <c r="F188" i="3" s="1"/>
  <c r="AH15" i="5"/>
  <c r="G188" i="3" s="1"/>
  <c r="AI15" i="5"/>
  <c r="H188" i="3" s="1"/>
  <c r="AJ15" i="5"/>
  <c r="I188" i="3" s="1"/>
  <c r="AK15" i="5"/>
  <c r="J188" i="3" s="1"/>
  <c r="AL15" i="5"/>
  <c r="D231" i="3" s="1"/>
  <c r="AM15" i="5"/>
  <c r="E231" i="3" s="1"/>
  <c r="AN15" i="5"/>
  <c r="F231" i="3" s="1"/>
  <c r="AO15" i="5"/>
  <c r="G231" i="3" s="1"/>
  <c r="AP15" i="5"/>
  <c r="H231" i="3" s="1"/>
  <c r="AQ15" i="5"/>
  <c r="I231" i="3" s="1"/>
  <c r="AR15" i="5"/>
  <c r="J231" i="3" s="1"/>
  <c r="C16" i="5"/>
  <c r="D17" i="3" s="1"/>
  <c r="D16" i="5"/>
  <c r="E17" i="3" s="1"/>
  <c r="E16" i="5"/>
  <c r="F17" i="3" s="1"/>
  <c r="F16" i="5"/>
  <c r="G17" i="3" s="1"/>
  <c r="G16" i="5"/>
  <c r="H17" i="3" s="1"/>
  <c r="H16" i="5"/>
  <c r="I17" i="3" s="1"/>
  <c r="I16" i="5"/>
  <c r="J17" i="3" s="1"/>
  <c r="J16" i="5"/>
  <c r="D60" i="3" s="1"/>
  <c r="K16" i="5"/>
  <c r="E60" i="3" s="1"/>
  <c r="L16" i="5"/>
  <c r="F60" i="3" s="1"/>
  <c r="M16" i="5"/>
  <c r="G60" i="3" s="1"/>
  <c r="N16" i="5"/>
  <c r="H60" i="3" s="1"/>
  <c r="O16" i="5"/>
  <c r="I60" i="3" s="1"/>
  <c r="P16" i="5"/>
  <c r="J60" i="3" s="1"/>
  <c r="Q16" i="5"/>
  <c r="D103" i="3" s="1"/>
  <c r="R16" i="5"/>
  <c r="E103" i="3" s="1"/>
  <c r="S16" i="5"/>
  <c r="F103" i="3" s="1"/>
  <c r="T16" i="5"/>
  <c r="G103" i="3" s="1"/>
  <c r="U16" i="5"/>
  <c r="H103" i="3" s="1"/>
  <c r="V16" i="5"/>
  <c r="I103" i="3" s="1"/>
  <c r="W16" i="5"/>
  <c r="J103" i="3" s="1"/>
  <c r="X16" i="5"/>
  <c r="D146" i="3" s="1"/>
  <c r="Y16" i="5"/>
  <c r="E146" i="3" s="1"/>
  <c r="Z16" i="5"/>
  <c r="F146" i="3" s="1"/>
  <c r="AA16" i="5"/>
  <c r="G146" i="3" s="1"/>
  <c r="AB16" i="5"/>
  <c r="H146" i="3" s="1"/>
  <c r="AC16" i="5"/>
  <c r="I146" i="3" s="1"/>
  <c r="AD16" i="5"/>
  <c r="J146" i="3" s="1"/>
  <c r="AE16" i="5"/>
  <c r="D189" i="3" s="1"/>
  <c r="AF16" i="5"/>
  <c r="E189" i="3" s="1"/>
  <c r="AG16" i="5"/>
  <c r="F189" i="3" s="1"/>
  <c r="AH16" i="5"/>
  <c r="G189" i="3" s="1"/>
  <c r="AI16" i="5"/>
  <c r="H189" i="3" s="1"/>
  <c r="AJ16" i="5"/>
  <c r="I189" i="3" s="1"/>
  <c r="AK16" i="5"/>
  <c r="J189" i="3" s="1"/>
  <c r="AL16" i="5"/>
  <c r="D232" i="3" s="1"/>
  <c r="AM16" i="5"/>
  <c r="E232" i="3" s="1"/>
  <c r="AN16" i="5"/>
  <c r="F232" i="3" s="1"/>
  <c r="AO16" i="5"/>
  <c r="G232" i="3" s="1"/>
  <c r="AP16" i="5"/>
  <c r="H232" i="3" s="1"/>
  <c r="AQ16" i="5"/>
  <c r="I232" i="3" s="1"/>
  <c r="AR16" i="5"/>
  <c r="J232" i="3" s="1"/>
  <c r="C17" i="5"/>
  <c r="D18" i="3" s="1"/>
  <c r="D17" i="5"/>
  <c r="E18" i="3" s="1"/>
  <c r="F17" i="5"/>
  <c r="G18" i="3" s="1"/>
  <c r="G17" i="5"/>
  <c r="H18" i="3" s="1"/>
  <c r="H17" i="5"/>
  <c r="I18" i="3" s="1"/>
  <c r="I17" i="5"/>
  <c r="J18" i="3" s="1"/>
  <c r="J17" i="5"/>
  <c r="D61" i="3" s="1"/>
  <c r="K17" i="5"/>
  <c r="E61" i="3" s="1"/>
  <c r="L17" i="5"/>
  <c r="F61" i="3" s="1"/>
  <c r="M17" i="5"/>
  <c r="G61" i="3" s="1"/>
  <c r="N17" i="5"/>
  <c r="H61" i="3" s="1"/>
  <c r="O17" i="5"/>
  <c r="I61" i="3" s="1"/>
  <c r="P17" i="5"/>
  <c r="J61" i="3" s="1"/>
  <c r="Q17" i="5"/>
  <c r="D104" i="3" s="1"/>
  <c r="R17" i="5"/>
  <c r="E104" i="3" s="1"/>
  <c r="T17" i="5"/>
  <c r="G104" i="3" s="1"/>
  <c r="U17" i="5"/>
  <c r="H104" i="3" s="1"/>
  <c r="V17" i="5"/>
  <c r="I104" i="3" s="1"/>
  <c r="W17" i="5"/>
  <c r="J104" i="3" s="1"/>
  <c r="X17" i="5"/>
  <c r="D147" i="3" s="1"/>
  <c r="Y17" i="5"/>
  <c r="E147" i="3" s="1"/>
  <c r="Z17" i="5"/>
  <c r="F147" i="3" s="1"/>
  <c r="AA17" i="5"/>
  <c r="G147" i="3" s="1"/>
  <c r="AB17" i="5"/>
  <c r="H147" i="3" s="1"/>
  <c r="AC17" i="5"/>
  <c r="I147" i="3" s="1"/>
  <c r="AD17" i="5"/>
  <c r="J147" i="3" s="1"/>
  <c r="AE17" i="5"/>
  <c r="D190" i="3" s="1"/>
  <c r="AF17" i="5"/>
  <c r="E190" i="3" s="1"/>
  <c r="AG17" i="5"/>
  <c r="F190" i="3" s="1"/>
  <c r="AH17" i="5"/>
  <c r="G190" i="3" s="1"/>
  <c r="AI17" i="5"/>
  <c r="H190" i="3" s="1"/>
  <c r="AJ17" i="5"/>
  <c r="I190" i="3" s="1"/>
  <c r="AK17" i="5"/>
  <c r="J190" i="3" s="1"/>
  <c r="AL17" i="5"/>
  <c r="D233" i="3" s="1"/>
  <c r="AM17" i="5"/>
  <c r="E233" i="3" s="1"/>
  <c r="AN17" i="5"/>
  <c r="F233" i="3" s="1"/>
  <c r="AO17" i="5"/>
  <c r="G233" i="3" s="1"/>
  <c r="AP17" i="5"/>
  <c r="H233" i="3" s="1"/>
  <c r="AQ17" i="5"/>
  <c r="I233" i="3" s="1"/>
  <c r="AR17" i="5"/>
  <c r="J233" i="3" s="1"/>
  <c r="C18" i="5"/>
  <c r="D19" i="3" s="1"/>
  <c r="D18" i="5"/>
  <c r="E19" i="3" s="1"/>
  <c r="E18" i="5"/>
  <c r="F19" i="3" s="1"/>
  <c r="F18" i="5"/>
  <c r="G19" i="3" s="1"/>
  <c r="G18" i="5"/>
  <c r="H19" i="3" s="1"/>
  <c r="H18" i="5"/>
  <c r="I19" i="3" s="1"/>
  <c r="I18" i="5"/>
  <c r="J19" i="3" s="1"/>
  <c r="J18" i="5"/>
  <c r="D62" i="3" s="1"/>
  <c r="K18" i="5"/>
  <c r="E62" i="3" s="1"/>
  <c r="M18" i="5"/>
  <c r="G62" i="3" s="1"/>
  <c r="N18" i="5"/>
  <c r="H62" i="3" s="1"/>
  <c r="O18" i="5"/>
  <c r="I62" i="3" s="1"/>
  <c r="P18" i="5"/>
  <c r="J62" i="3" s="1"/>
  <c r="Q18" i="5"/>
  <c r="D105" i="3" s="1"/>
  <c r="R18" i="5"/>
  <c r="E105" i="3" s="1"/>
  <c r="S18" i="5"/>
  <c r="F105" i="3" s="1"/>
  <c r="U18" i="5"/>
  <c r="H105" i="3" s="1"/>
  <c r="V18" i="5"/>
  <c r="I105" i="3" s="1"/>
  <c r="W18" i="5"/>
  <c r="J105" i="3" s="1"/>
  <c r="X18" i="5"/>
  <c r="D148" i="3" s="1"/>
  <c r="Y18" i="5"/>
  <c r="E148" i="3" s="1"/>
  <c r="Z18" i="5"/>
  <c r="F148" i="3" s="1"/>
  <c r="AA18" i="5"/>
  <c r="G148" i="3" s="1"/>
  <c r="AB18" i="5"/>
  <c r="H148" i="3" s="1"/>
  <c r="AC18" i="5"/>
  <c r="I148" i="3" s="1"/>
  <c r="AD18" i="5"/>
  <c r="J148" i="3" s="1"/>
  <c r="AE18" i="5"/>
  <c r="D191" i="3" s="1"/>
  <c r="AF18" i="5"/>
  <c r="E191" i="3" s="1"/>
  <c r="AG18" i="5"/>
  <c r="F191" i="3" s="1"/>
  <c r="AH18" i="5"/>
  <c r="G191" i="3" s="1"/>
  <c r="AI18" i="5"/>
  <c r="H191" i="3" s="1"/>
  <c r="AJ18" i="5"/>
  <c r="I191" i="3" s="1"/>
  <c r="AK18" i="5"/>
  <c r="J191" i="3" s="1"/>
  <c r="AL18" i="5"/>
  <c r="D234" i="3" s="1"/>
  <c r="AM18" i="5"/>
  <c r="E234" i="3" s="1"/>
  <c r="AN18" i="5"/>
  <c r="F234" i="3" s="1"/>
  <c r="AO18" i="5"/>
  <c r="G234" i="3" s="1"/>
  <c r="AP18" i="5"/>
  <c r="H234" i="3" s="1"/>
  <c r="AQ18" i="5"/>
  <c r="I234" i="3" s="1"/>
  <c r="AR18" i="5"/>
  <c r="J234" i="3" s="1"/>
  <c r="C19" i="5"/>
  <c r="D20" i="3" s="1"/>
  <c r="D19" i="5"/>
  <c r="E20" i="3" s="1"/>
  <c r="E19" i="5"/>
  <c r="F20" i="3" s="1"/>
  <c r="F19" i="5"/>
  <c r="G20" i="3" s="1"/>
  <c r="G19" i="5"/>
  <c r="H20" i="3" s="1"/>
  <c r="H19" i="5"/>
  <c r="I20" i="3" s="1"/>
  <c r="I19" i="5"/>
  <c r="J20" i="3" s="1"/>
  <c r="J19" i="5"/>
  <c r="D63" i="3" s="1"/>
  <c r="K19" i="5"/>
  <c r="E63" i="3" s="1"/>
  <c r="L19" i="5"/>
  <c r="F63" i="3" s="1"/>
  <c r="M19" i="5"/>
  <c r="G63" i="3" s="1"/>
  <c r="N19" i="5"/>
  <c r="H63" i="3" s="1"/>
  <c r="O19" i="5"/>
  <c r="I63" i="3" s="1"/>
  <c r="P19" i="5"/>
  <c r="J63" i="3" s="1"/>
  <c r="Q19" i="5"/>
  <c r="D106" i="3" s="1"/>
  <c r="R19" i="5"/>
  <c r="E106" i="3" s="1"/>
  <c r="S19" i="5"/>
  <c r="F106" i="3" s="1"/>
  <c r="T19" i="5"/>
  <c r="G106" i="3" s="1"/>
  <c r="U19" i="5"/>
  <c r="H106" i="3" s="1"/>
  <c r="V19" i="5"/>
  <c r="I106" i="3" s="1"/>
  <c r="W19" i="5"/>
  <c r="J106" i="3" s="1"/>
  <c r="X19" i="5"/>
  <c r="D149" i="3" s="1"/>
  <c r="Y19" i="5"/>
  <c r="E149" i="3" s="1"/>
  <c r="Z19" i="5"/>
  <c r="F149" i="3" s="1"/>
  <c r="AA19" i="5"/>
  <c r="G149" i="3" s="1"/>
  <c r="AB19" i="5"/>
  <c r="H149" i="3" s="1"/>
  <c r="AC19" i="5"/>
  <c r="I149" i="3" s="1"/>
  <c r="AD19" i="5"/>
  <c r="J149" i="3" s="1"/>
  <c r="AE19" i="5"/>
  <c r="D192" i="3" s="1"/>
  <c r="AF19" i="5"/>
  <c r="E192" i="3" s="1"/>
  <c r="AG19" i="5"/>
  <c r="F192" i="3" s="1"/>
  <c r="AH19" i="5"/>
  <c r="G192" i="3" s="1"/>
  <c r="AI19" i="5"/>
  <c r="H192" i="3" s="1"/>
  <c r="AJ19" i="5"/>
  <c r="I192" i="3" s="1"/>
  <c r="AK19" i="5"/>
  <c r="J192" i="3" s="1"/>
  <c r="AL19" i="5"/>
  <c r="D235" i="3" s="1"/>
  <c r="AM19" i="5"/>
  <c r="E235" i="3" s="1"/>
  <c r="AN19" i="5"/>
  <c r="F235" i="3" s="1"/>
  <c r="AO19" i="5"/>
  <c r="G235" i="3" s="1"/>
  <c r="AP19" i="5"/>
  <c r="H235" i="3" s="1"/>
  <c r="AQ19" i="5"/>
  <c r="I235" i="3" s="1"/>
  <c r="AR19" i="5"/>
  <c r="J235" i="3" s="1"/>
  <c r="C20" i="5"/>
  <c r="D21" i="3" s="1"/>
  <c r="D20" i="5"/>
  <c r="E21" i="3" s="1"/>
  <c r="E20" i="5"/>
  <c r="F21" i="3" s="1"/>
  <c r="F20" i="5"/>
  <c r="G21" i="3" s="1"/>
  <c r="G20" i="5"/>
  <c r="H21" i="3" s="1"/>
  <c r="H20" i="5"/>
  <c r="I21" i="3" s="1"/>
  <c r="I20" i="5"/>
  <c r="J21" i="3" s="1"/>
  <c r="J20" i="5"/>
  <c r="D64" i="3" s="1"/>
  <c r="K20" i="5"/>
  <c r="E64" i="3" s="1"/>
  <c r="L20" i="5"/>
  <c r="F64" i="3" s="1"/>
  <c r="M20" i="5"/>
  <c r="G64" i="3" s="1"/>
  <c r="N20" i="5"/>
  <c r="H64" i="3" s="1"/>
  <c r="O20" i="5"/>
  <c r="I64" i="3" s="1"/>
  <c r="P20" i="5"/>
  <c r="J64" i="3" s="1"/>
  <c r="Q20" i="5"/>
  <c r="D107" i="3" s="1"/>
  <c r="R20" i="5"/>
  <c r="E107" i="3" s="1"/>
  <c r="S20" i="5"/>
  <c r="F107" i="3" s="1"/>
  <c r="T20" i="5"/>
  <c r="G107" i="3" s="1"/>
  <c r="U20" i="5"/>
  <c r="H107" i="3" s="1"/>
  <c r="V20" i="5"/>
  <c r="I107" i="3" s="1"/>
  <c r="W20" i="5"/>
  <c r="J107" i="3" s="1"/>
  <c r="X20" i="5"/>
  <c r="D150" i="3" s="1"/>
  <c r="Y20" i="5"/>
  <c r="E150" i="3" s="1"/>
  <c r="Z20" i="5"/>
  <c r="F150" i="3" s="1"/>
  <c r="AA20" i="5"/>
  <c r="G150" i="3" s="1"/>
  <c r="AB20" i="5"/>
  <c r="H150" i="3" s="1"/>
  <c r="AC20" i="5"/>
  <c r="I150" i="3" s="1"/>
  <c r="AD20" i="5"/>
  <c r="J150" i="3" s="1"/>
  <c r="AE20" i="5"/>
  <c r="D193" i="3" s="1"/>
  <c r="AF20" i="5"/>
  <c r="E193" i="3" s="1"/>
  <c r="AG20" i="5"/>
  <c r="F193" i="3" s="1"/>
  <c r="AH20" i="5"/>
  <c r="G193" i="3" s="1"/>
  <c r="AI20" i="5"/>
  <c r="H193" i="3" s="1"/>
  <c r="AJ20" i="5"/>
  <c r="I193" i="3" s="1"/>
  <c r="AK20" i="5"/>
  <c r="J193" i="3" s="1"/>
  <c r="AL20" i="5"/>
  <c r="D236" i="3" s="1"/>
  <c r="AM20" i="5"/>
  <c r="E236" i="3" s="1"/>
  <c r="AN20" i="5"/>
  <c r="F236" i="3" s="1"/>
  <c r="AO20" i="5"/>
  <c r="G236" i="3" s="1"/>
  <c r="AP20" i="5"/>
  <c r="H236" i="3" s="1"/>
  <c r="AQ20" i="5"/>
  <c r="I236" i="3" s="1"/>
  <c r="AR20" i="5"/>
  <c r="J236" i="3" s="1"/>
  <c r="C21" i="5"/>
  <c r="D22" i="3" s="1"/>
  <c r="D21" i="5"/>
  <c r="E22" i="3" s="1"/>
  <c r="E21" i="5"/>
  <c r="F22" i="3" s="1"/>
  <c r="F21" i="5"/>
  <c r="G22" i="3" s="1"/>
  <c r="G21" i="5"/>
  <c r="H22" i="3" s="1"/>
  <c r="H21" i="5"/>
  <c r="I22" i="3" s="1"/>
  <c r="I21" i="5"/>
  <c r="J22" i="3" s="1"/>
  <c r="J21" i="5"/>
  <c r="D65" i="3" s="1"/>
  <c r="K21" i="5"/>
  <c r="E65" i="3" s="1"/>
  <c r="L21" i="5"/>
  <c r="F65" i="3" s="1"/>
  <c r="M21" i="5"/>
  <c r="G65" i="3" s="1"/>
  <c r="N21" i="5"/>
  <c r="H65" i="3" s="1"/>
  <c r="O21" i="5"/>
  <c r="I65" i="3" s="1"/>
  <c r="P21" i="5"/>
  <c r="J65" i="3" s="1"/>
  <c r="Q21" i="5"/>
  <c r="D108" i="3" s="1"/>
  <c r="R21" i="5"/>
  <c r="E108" i="3" s="1"/>
  <c r="S21" i="5"/>
  <c r="F108" i="3" s="1"/>
  <c r="T21" i="5"/>
  <c r="G108" i="3" s="1"/>
  <c r="U21" i="5"/>
  <c r="H108" i="3" s="1"/>
  <c r="V21" i="5"/>
  <c r="I108" i="3" s="1"/>
  <c r="W21" i="5"/>
  <c r="J108" i="3" s="1"/>
  <c r="X21" i="5"/>
  <c r="D151" i="3" s="1"/>
  <c r="Y21" i="5"/>
  <c r="E151" i="3" s="1"/>
  <c r="Z21" i="5"/>
  <c r="F151" i="3" s="1"/>
  <c r="AA21" i="5"/>
  <c r="G151" i="3" s="1"/>
  <c r="AB21" i="5"/>
  <c r="H151" i="3" s="1"/>
  <c r="AC21" i="5"/>
  <c r="I151" i="3" s="1"/>
  <c r="AD21" i="5"/>
  <c r="J151" i="3" s="1"/>
  <c r="AE21" i="5"/>
  <c r="D194" i="3" s="1"/>
  <c r="AF21" i="5"/>
  <c r="E194" i="3" s="1"/>
  <c r="AG21" i="5"/>
  <c r="F194" i="3" s="1"/>
  <c r="AH21" i="5"/>
  <c r="G194" i="3" s="1"/>
  <c r="AI21" i="5"/>
  <c r="H194" i="3" s="1"/>
  <c r="AJ21" i="5"/>
  <c r="I194" i="3" s="1"/>
  <c r="AK21" i="5"/>
  <c r="J194" i="3" s="1"/>
  <c r="AL21" i="5"/>
  <c r="D237" i="3" s="1"/>
  <c r="AM21" i="5"/>
  <c r="E237" i="3" s="1"/>
  <c r="AN21" i="5"/>
  <c r="F237" i="3" s="1"/>
  <c r="AO21" i="5"/>
  <c r="G237" i="3" s="1"/>
  <c r="AP21" i="5"/>
  <c r="H237" i="3" s="1"/>
  <c r="AQ21" i="5"/>
  <c r="I237" i="3" s="1"/>
  <c r="AR21" i="5"/>
  <c r="J237" i="3" s="1"/>
  <c r="C22" i="5"/>
  <c r="D23" i="3" s="1"/>
  <c r="D22" i="5"/>
  <c r="E23" i="3" s="1"/>
  <c r="E22" i="5"/>
  <c r="F23" i="3" s="1"/>
  <c r="F22" i="5"/>
  <c r="G23" i="3" s="1"/>
  <c r="G22" i="5"/>
  <c r="H23" i="3" s="1"/>
  <c r="H22" i="5"/>
  <c r="I23" i="3" s="1"/>
  <c r="I22" i="5"/>
  <c r="J23" i="3" s="1"/>
  <c r="J22" i="5"/>
  <c r="D66" i="3" s="1"/>
  <c r="K22" i="5"/>
  <c r="E66" i="3" s="1"/>
  <c r="L22" i="5"/>
  <c r="F66" i="3" s="1"/>
  <c r="M22" i="5"/>
  <c r="G66" i="3" s="1"/>
  <c r="N22" i="5"/>
  <c r="H66" i="3" s="1"/>
  <c r="O22" i="5"/>
  <c r="I66" i="3" s="1"/>
  <c r="P22" i="5"/>
  <c r="J66" i="3" s="1"/>
  <c r="Q22" i="5"/>
  <c r="D109" i="3" s="1"/>
  <c r="R22" i="5"/>
  <c r="E109" i="3" s="1"/>
  <c r="S22" i="5"/>
  <c r="F109" i="3" s="1"/>
  <c r="T22" i="5"/>
  <c r="G109" i="3" s="1"/>
  <c r="U22" i="5"/>
  <c r="H109" i="3" s="1"/>
  <c r="V22" i="5"/>
  <c r="I109" i="3" s="1"/>
  <c r="W22" i="5"/>
  <c r="J109" i="3" s="1"/>
  <c r="X22" i="5"/>
  <c r="D152" i="3" s="1"/>
  <c r="Y22" i="5"/>
  <c r="E152" i="3" s="1"/>
  <c r="Z22" i="5"/>
  <c r="F152" i="3" s="1"/>
  <c r="AA22" i="5"/>
  <c r="G152" i="3" s="1"/>
  <c r="AB22" i="5"/>
  <c r="H152" i="3" s="1"/>
  <c r="AC22" i="5"/>
  <c r="I152" i="3" s="1"/>
  <c r="AD22" i="5"/>
  <c r="J152" i="3" s="1"/>
  <c r="AE22" i="5"/>
  <c r="D195" i="3" s="1"/>
  <c r="AF22" i="5"/>
  <c r="E195" i="3" s="1"/>
  <c r="AG22" i="5"/>
  <c r="F195" i="3" s="1"/>
  <c r="AH22" i="5"/>
  <c r="G195" i="3" s="1"/>
  <c r="AI22" i="5"/>
  <c r="H195" i="3" s="1"/>
  <c r="AJ22" i="5"/>
  <c r="I195" i="3" s="1"/>
  <c r="AK22" i="5"/>
  <c r="J195" i="3" s="1"/>
  <c r="AL22" i="5"/>
  <c r="D238" i="3" s="1"/>
  <c r="AM22" i="5"/>
  <c r="E238" i="3" s="1"/>
  <c r="AN22" i="5"/>
  <c r="F238" i="3" s="1"/>
  <c r="AO22" i="5"/>
  <c r="G238" i="3" s="1"/>
  <c r="AP22" i="5"/>
  <c r="H238" i="3" s="1"/>
  <c r="AQ22" i="5"/>
  <c r="I238" i="3" s="1"/>
  <c r="AR22" i="5"/>
  <c r="J238" i="3" s="1"/>
  <c r="C23" i="5"/>
  <c r="D24" i="3" s="1"/>
  <c r="D23" i="5"/>
  <c r="E24" i="3" s="1"/>
  <c r="E23" i="5"/>
  <c r="F24" i="3" s="1"/>
  <c r="F23" i="5"/>
  <c r="G24" i="3" s="1"/>
  <c r="G23" i="5"/>
  <c r="H24" i="3" s="1"/>
  <c r="H23" i="5"/>
  <c r="I24" i="3" s="1"/>
  <c r="I23" i="5"/>
  <c r="J24" i="3" s="1"/>
  <c r="J23" i="5"/>
  <c r="D67" i="3" s="1"/>
  <c r="K23" i="5"/>
  <c r="E67" i="3" s="1"/>
  <c r="L23" i="5"/>
  <c r="F67" i="3" s="1"/>
  <c r="M23" i="5"/>
  <c r="G67" i="3" s="1"/>
  <c r="N23" i="5"/>
  <c r="H67" i="3" s="1"/>
  <c r="O23" i="5"/>
  <c r="I67" i="3" s="1"/>
  <c r="P23" i="5"/>
  <c r="J67" i="3" s="1"/>
  <c r="Q23" i="5"/>
  <c r="D110" i="3" s="1"/>
  <c r="R23" i="5"/>
  <c r="E110" i="3" s="1"/>
  <c r="S23" i="5"/>
  <c r="F110" i="3" s="1"/>
  <c r="T23" i="5"/>
  <c r="G110" i="3" s="1"/>
  <c r="U23" i="5"/>
  <c r="H110" i="3" s="1"/>
  <c r="V23" i="5"/>
  <c r="I110" i="3" s="1"/>
  <c r="W23" i="5"/>
  <c r="J110" i="3" s="1"/>
  <c r="X23" i="5"/>
  <c r="D153" i="3" s="1"/>
  <c r="Y23" i="5"/>
  <c r="E153" i="3" s="1"/>
  <c r="Z23" i="5"/>
  <c r="F153" i="3" s="1"/>
  <c r="AA23" i="5"/>
  <c r="G153" i="3" s="1"/>
  <c r="AB23" i="5"/>
  <c r="H153" i="3" s="1"/>
  <c r="AC23" i="5"/>
  <c r="I153" i="3" s="1"/>
  <c r="AD23" i="5"/>
  <c r="J153" i="3" s="1"/>
  <c r="AE23" i="5"/>
  <c r="D196" i="3" s="1"/>
  <c r="AF23" i="5"/>
  <c r="E196" i="3" s="1"/>
  <c r="AG23" i="5"/>
  <c r="F196" i="3" s="1"/>
  <c r="AH23" i="5"/>
  <c r="G196" i="3" s="1"/>
  <c r="AI23" i="5"/>
  <c r="H196" i="3" s="1"/>
  <c r="AJ23" i="5"/>
  <c r="I196" i="3" s="1"/>
  <c r="AK23" i="5"/>
  <c r="J196" i="3" s="1"/>
  <c r="AL23" i="5"/>
  <c r="D239" i="3" s="1"/>
  <c r="AM23" i="5"/>
  <c r="E239" i="3" s="1"/>
  <c r="AN23" i="5"/>
  <c r="F239" i="3" s="1"/>
  <c r="AO23" i="5"/>
  <c r="G239" i="3" s="1"/>
  <c r="AP23" i="5"/>
  <c r="H239" i="3" s="1"/>
  <c r="AQ23" i="5"/>
  <c r="I239" i="3" s="1"/>
  <c r="AR23" i="5"/>
  <c r="J239" i="3" s="1"/>
  <c r="D24" i="5"/>
  <c r="E25" i="3" s="1"/>
  <c r="E24" i="5"/>
  <c r="F25" i="3" s="1"/>
  <c r="F24" i="5"/>
  <c r="G25" i="3" s="1"/>
  <c r="G24" i="5"/>
  <c r="H25" i="3" s="1"/>
  <c r="H24" i="5"/>
  <c r="I25" i="3" s="1"/>
  <c r="I24" i="5"/>
  <c r="J25" i="3" s="1"/>
  <c r="J24" i="5"/>
  <c r="D68" i="3" s="1"/>
  <c r="K24" i="5"/>
  <c r="E68" i="3" s="1"/>
  <c r="L24" i="5"/>
  <c r="F68" i="3" s="1"/>
  <c r="M24" i="5"/>
  <c r="G68" i="3" s="1"/>
  <c r="N24" i="5"/>
  <c r="H68" i="3" s="1"/>
  <c r="O24" i="5"/>
  <c r="I68" i="3" s="1"/>
  <c r="P24" i="5"/>
  <c r="J68" i="3" s="1"/>
  <c r="R24" i="5"/>
  <c r="E111" i="3" s="1"/>
  <c r="S24" i="5"/>
  <c r="F111" i="3" s="1"/>
  <c r="T24" i="5"/>
  <c r="G111" i="3" s="1"/>
  <c r="U24" i="5"/>
  <c r="H111" i="3" s="1"/>
  <c r="V24" i="5"/>
  <c r="I111" i="3" s="1"/>
  <c r="W24" i="5"/>
  <c r="J111" i="3" s="1"/>
  <c r="X24" i="5"/>
  <c r="D154" i="3" s="1"/>
  <c r="Y24" i="5"/>
  <c r="E154" i="3" s="1"/>
  <c r="Z24" i="5"/>
  <c r="F154" i="3" s="1"/>
  <c r="AA24" i="5"/>
  <c r="G154" i="3" s="1"/>
  <c r="AD24" i="5"/>
  <c r="J154" i="3" s="1"/>
  <c r="AE24" i="5"/>
  <c r="D197" i="3" s="1"/>
  <c r="AF24" i="5"/>
  <c r="E197" i="3" s="1"/>
  <c r="AG24" i="5"/>
  <c r="F197" i="3" s="1"/>
  <c r="AH24" i="5"/>
  <c r="G197" i="3" s="1"/>
  <c r="AI24" i="5"/>
  <c r="H197" i="3" s="1"/>
  <c r="AJ24" i="5"/>
  <c r="I197" i="3" s="1"/>
  <c r="AK24" i="5"/>
  <c r="J197" i="3" s="1"/>
  <c r="AL24" i="5"/>
  <c r="D240" i="3" s="1"/>
  <c r="AM24" i="5"/>
  <c r="E240" i="3" s="1"/>
  <c r="AN24" i="5"/>
  <c r="F240" i="3" s="1"/>
  <c r="AO24" i="5"/>
  <c r="G240" i="3" s="1"/>
  <c r="AP24" i="5"/>
  <c r="H240" i="3" s="1"/>
  <c r="AQ24" i="5"/>
  <c r="I240" i="3" s="1"/>
  <c r="AR24" i="5"/>
  <c r="J240" i="3" s="1"/>
  <c r="C25" i="5"/>
  <c r="D26" i="3" s="1"/>
  <c r="E25" i="5"/>
  <c r="F26" i="3" s="1"/>
  <c r="F25" i="5"/>
  <c r="G26" i="3" s="1"/>
  <c r="G25" i="5"/>
  <c r="H26" i="3" s="1"/>
  <c r="H25" i="5"/>
  <c r="I26" i="3" s="1"/>
  <c r="I25" i="5"/>
  <c r="J26" i="3" s="1"/>
  <c r="J25" i="5"/>
  <c r="D69" i="3" s="1"/>
  <c r="K25" i="5"/>
  <c r="E69" i="3" s="1"/>
  <c r="L25" i="5"/>
  <c r="F69" i="3" s="1"/>
  <c r="N25" i="5"/>
  <c r="H69" i="3" s="1"/>
  <c r="O25" i="5"/>
  <c r="I69" i="3" s="1"/>
  <c r="P25" i="5"/>
  <c r="J69" i="3" s="1"/>
  <c r="Q25" i="5"/>
  <c r="D112" i="3" s="1"/>
  <c r="R25" i="5"/>
  <c r="E112" i="3" s="1"/>
  <c r="S25" i="5"/>
  <c r="F112" i="3" s="1"/>
  <c r="T25" i="5"/>
  <c r="G112" i="3" s="1"/>
  <c r="U25" i="5"/>
  <c r="H112" i="3" s="1"/>
  <c r="V25" i="5"/>
  <c r="I112" i="3" s="1"/>
  <c r="W25" i="5"/>
  <c r="J112" i="3" s="1"/>
  <c r="X25" i="5"/>
  <c r="D155" i="3" s="1"/>
  <c r="Y25" i="5"/>
  <c r="E155" i="3" s="1"/>
  <c r="Z25" i="5"/>
  <c r="F155" i="3" s="1"/>
  <c r="AA25" i="5"/>
  <c r="G155" i="3" s="1"/>
  <c r="AB25" i="5"/>
  <c r="H155" i="3" s="1"/>
  <c r="AC25" i="5"/>
  <c r="I155" i="3" s="1"/>
  <c r="AD25" i="5"/>
  <c r="J155" i="3" s="1"/>
  <c r="AE25" i="5"/>
  <c r="D198" i="3" s="1"/>
  <c r="AF25" i="5"/>
  <c r="E198" i="3" s="1"/>
  <c r="AI25" i="5"/>
  <c r="H198" i="3" s="1"/>
  <c r="AJ25" i="5"/>
  <c r="I198" i="3" s="1"/>
  <c r="AK25" i="5"/>
  <c r="J198" i="3" s="1"/>
  <c r="AL25" i="5"/>
  <c r="D241" i="3" s="1"/>
  <c r="AM25" i="5"/>
  <c r="E241" i="3" s="1"/>
  <c r="AN25" i="5"/>
  <c r="F241" i="3" s="1"/>
  <c r="AO25" i="5"/>
  <c r="G241" i="3" s="1"/>
  <c r="AP25" i="5"/>
  <c r="H241" i="3" s="1"/>
  <c r="AQ25" i="5"/>
  <c r="I241" i="3" s="1"/>
  <c r="AR25" i="5"/>
  <c r="J241" i="3" s="1"/>
  <c r="C26" i="5"/>
  <c r="D27" i="3" s="1"/>
  <c r="D26" i="5"/>
  <c r="E27" i="3" s="1"/>
  <c r="E26" i="5"/>
  <c r="F27" i="3" s="1"/>
  <c r="F26" i="5"/>
  <c r="G27" i="3" s="1"/>
  <c r="G26" i="5"/>
  <c r="H27" i="3" s="1"/>
  <c r="H26" i="5"/>
  <c r="I27" i="3" s="1"/>
  <c r="I26" i="5"/>
  <c r="J27" i="3" s="1"/>
  <c r="J26" i="5"/>
  <c r="D70" i="3" s="1"/>
  <c r="K26" i="5"/>
  <c r="E70" i="3" s="1"/>
  <c r="L26" i="5"/>
  <c r="F70" i="3" s="1"/>
  <c r="M26" i="5"/>
  <c r="G70" i="3" s="1"/>
  <c r="N26" i="5"/>
  <c r="H70" i="3" s="1"/>
  <c r="O26" i="5"/>
  <c r="I70" i="3" s="1"/>
  <c r="P26" i="5"/>
  <c r="J70" i="3" s="1"/>
  <c r="Q26" i="5"/>
  <c r="D113" i="3" s="1"/>
  <c r="S26" i="5"/>
  <c r="F113" i="3" s="1"/>
  <c r="T26" i="5"/>
  <c r="G113" i="3" s="1"/>
  <c r="U26" i="5"/>
  <c r="H113" i="3" s="1"/>
  <c r="V26" i="5"/>
  <c r="I113" i="3" s="1"/>
  <c r="W26" i="5"/>
  <c r="J113" i="3" s="1"/>
  <c r="X26" i="5"/>
  <c r="D156" i="3" s="1"/>
  <c r="Y26" i="5"/>
  <c r="E156" i="3" s="1"/>
  <c r="Z26" i="5"/>
  <c r="F156" i="3" s="1"/>
  <c r="AA26" i="5"/>
  <c r="G156" i="3" s="1"/>
  <c r="AB26" i="5"/>
  <c r="H156" i="3" s="1"/>
  <c r="AC26" i="5"/>
  <c r="I156" i="3" s="1"/>
  <c r="AE26" i="5"/>
  <c r="D199" i="3" s="1"/>
  <c r="AF26" i="5"/>
  <c r="E199" i="3" s="1"/>
  <c r="AG26" i="5"/>
  <c r="F199" i="3" s="1"/>
  <c r="AH26" i="5"/>
  <c r="G199" i="3" s="1"/>
  <c r="AK26" i="5"/>
  <c r="J199" i="3" s="1"/>
  <c r="AL26" i="5"/>
  <c r="D242" i="3" s="1"/>
  <c r="AM26" i="5"/>
  <c r="E242" i="3" s="1"/>
  <c r="AN26" i="5"/>
  <c r="F242" i="3" s="1"/>
  <c r="AO26" i="5"/>
  <c r="G242" i="3" s="1"/>
  <c r="AP26" i="5"/>
  <c r="H242" i="3" s="1"/>
  <c r="AQ26" i="5"/>
  <c r="I242" i="3" s="1"/>
  <c r="AR26" i="5"/>
  <c r="J242" i="3" s="1"/>
  <c r="E27" i="5"/>
  <c r="F28" i="3" s="1"/>
  <c r="F27" i="5"/>
  <c r="G28" i="3" s="1"/>
  <c r="G27" i="5"/>
  <c r="H28" i="3" s="1"/>
  <c r="H27" i="5"/>
  <c r="I28" i="3" s="1"/>
  <c r="I27" i="5"/>
  <c r="J28" i="3" s="1"/>
  <c r="J27" i="5"/>
  <c r="D71" i="3" s="1"/>
  <c r="K27" i="5"/>
  <c r="E71" i="3" s="1"/>
  <c r="L27" i="5"/>
  <c r="F71" i="3" s="1"/>
  <c r="M27" i="5"/>
  <c r="G71" i="3" s="1"/>
  <c r="N27" i="5"/>
  <c r="H71" i="3" s="1"/>
  <c r="O27" i="5"/>
  <c r="I71" i="3" s="1"/>
  <c r="P27" i="5"/>
  <c r="J71" i="3" s="1"/>
  <c r="Q27" i="5"/>
  <c r="D114" i="3" s="1"/>
  <c r="R27" i="5"/>
  <c r="E114" i="3" s="1"/>
  <c r="S27" i="5"/>
  <c r="F114" i="3" s="1"/>
  <c r="T27" i="5"/>
  <c r="G114" i="3" s="1"/>
  <c r="U27" i="5"/>
  <c r="H114" i="3" s="1"/>
  <c r="V27" i="5"/>
  <c r="I114" i="3" s="1"/>
  <c r="W27" i="5"/>
  <c r="J114" i="3" s="1"/>
  <c r="X27" i="5"/>
  <c r="D157" i="3" s="1"/>
  <c r="Y27" i="5"/>
  <c r="E157" i="3" s="1"/>
  <c r="Z27" i="5"/>
  <c r="F157" i="3" s="1"/>
  <c r="AA27" i="5"/>
  <c r="G157" i="3" s="1"/>
  <c r="AB27" i="5"/>
  <c r="H157" i="3" s="1"/>
  <c r="AC27" i="5"/>
  <c r="I157" i="3" s="1"/>
  <c r="AD27" i="5"/>
  <c r="J157" i="3" s="1"/>
  <c r="AE27" i="5"/>
  <c r="D200" i="3" s="1"/>
  <c r="AF27" i="5"/>
  <c r="E200" i="3" s="1"/>
  <c r="AG27" i="5"/>
  <c r="F200" i="3" s="1"/>
  <c r="AH27" i="5"/>
  <c r="G200" i="3" s="1"/>
  <c r="AI27" i="5"/>
  <c r="H200" i="3" s="1"/>
  <c r="AJ27" i="5"/>
  <c r="I200" i="3" s="1"/>
  <c r="AK27" i="5"/>
  <c r="J200" i="3" s="1"/>
  <c r="AL27" i="5"/>
  <c r="D243" i="3" s="1"/>
  <c r="AM27" i="5"/>
  <c r="E243" i="3" s="1"/>
  <c r="AN27" i="5"/>
  <c r="F243" i="3" s="1"/>
  <c r="AO27" i="5"/>
  <c r="G243" i="3" s="1"/>
  <c r="AP27" i="5"/>
  <c r="H243" i="3" s="1"/>
  <c r="AQ27" i="5"/>
  <c r="I243" i="3" s="1"/>
  <c r="AR27" i="5"/>
  <c r="J243" i="3" s="1"/>
  <c r="C28" i="5"/>
  <c r="D29" i="3" s="1"/>
  <c r="D28" i="5"/>
  <c r="E29" i="3" s="1"/>
  <c r="E28" i="5"/>
  <c r="F29" i="3" s="1"/>
  <c r="F28" i="5"/>
  <c r="G29" i="3" s="1"/>
  <c r="G28" i="5"/>
  <c r="H29" i="3" s="1"/>
  <c r="H28" i="5"/>
  <c r="I29" i="3" s="1"/>
  <c r="I28" i="5"/>
  <c r="J29" i="3" s="1"/>
  <c r="J28" i="5"/>
  <c r="D72" i="3" s="1"/>
  <c r="K28" i="5"/>
  <c r="E72" i="3" s="1"/>
  <c r="L28" i="5"/>
  <c r="F72" i="3" s="1"/>
  <c r="M28" i="5"/>
  <c r="G72" i="3" s="1"/>
  <c r="N28" i="5"/>
  <c r="H72" i="3" s="1"/>
  <c r="O28" i="5"/>
  <c r="I72" i="3" s="1"/>
  <c r="P28" i="5"/>
  <c r="J72" i="3" s="1"/>
  <c r="Q28" i="5"/>
  <c r="D115" i="3" s="1"/>
  <c r="R28" i="5"/>
  <c r="E115" i="3" s="1"/>
  <c r="S28" i="5"/>
  <c r="F115" i="3" s="1"/>
  <c r="T28" i="5"/>
  <c r="G115" i="3" s="1"/>
  <c r="U28" i="5"/>
  <c r="H115" i="3" s="1"/>
  <c r="V28" i="5"/>
  <c r="I115" i="3" s="1"/>
  <c r="W28" i="5"/>
  <c r="J115" i="3" s="1"/>
  <c r="X28" i="5"/>
  <c r="D158" i="3" s="1"/>
  <c r="Y28" i="5"/>
  <c r="E158" i="3" s="1"/>
  <c r="Z28" i="5"/>
  <c r="F158" i="3" s="1"/>
  <c r="AA28" i="5"/>
  <c r="G158" i="3" s="1"/>
  <c r="AB28" i="5"/>
  <c r="H158" i="3" s="1"/>
  <c r="AC28" i="5"/>
  <c r="I158" i="3" s="1"/>
  <c r="AD28" i="5"/>
  <c r="J158" i="3" s="1"/>
  <c r="AE28" i="5"/>
  <c r="D201" i="3" s="1"/>
  <c r="AF28" i="5"/>
  <c r="E201" i="3" s="1"/>
  <c r="AG28" i="5"/>
  <c r="F201" i="3" s="1"/>
  <c r="AH28" i="5"/>
  <c r="G201" i="3" s="1"/>
  <c r="AI28" i="5"/>
  <c r="H201" i="3" s="1"/>
  <c r="AJ28" i="5"/>
  <c r="I201" i="3" s="1"/>
  <c r="AK28" i="5"/>
  <c r="J201" i="3" s="1"/>
  <c r="AL28" i="5"/>
  <c r="D244" i="3" s="1"/>
  <c r="AM28" i="5"/>
  <c r="E244" i="3" s="1"/>
  <c r="AN28" i="5"/>
  <c r="F244" i="3" s="1"/>
  <c r="AO28" i="5"/>
  <c r="G244" i="3" s="1"/>
  <c r="AP28" i="5"/>
  <c r="H244" i="3" s="1"/>
  <c r="AQ28" i="5"/>
  <c r="I244" i="3" s="1"/>
  <c r="AR28" i="5"/>
  <c r="J244" i="3" s="1"/>
  <c r="E29" i="5"/>
  <c r="F30" i="3" s="1"/>
  <c r="F29" i="5"/>
  <c r="G30" i="3" s="1"/>
  <c r="G29" i="5"/>
  <c r="H30" i="3" s="1"/>
  <c r="H29" i="5"/>
  <c r="I30" i="3" s="1"/>
  <c r="I29" i="5"/>
  <c r="J30" i="3" s="1"/>
  <c r="J29" i="5"/>
  <c r="D73" i="3" s="1"/>
  <c r="K29" i="5"/>
  <c r="E73" i="3" s="1"/>
  <c r="L29" i="5"/>
  <c r="F73" i="3" s="1"/>
  <c r="M29" i="5"/>
  <c r="G73" i="3" s="1"/>
  <c r="N29" i="5"/>
  <c r="H73" i="3" s="1"/>
  <c r="O29" i="5"/>
  <c r="I73" i="3" s="1"/>
  <c r="P29" i="5"/>
  <c r="J73" i="3" s="1"/>
  <c r="Q29" i="5"/>
  <c r="D116" i="3" s="1"/>
  <c r="R29" i="5"/>
  <c r="E116" i="3" s="1"/>
  <c r="S29" i="5"/>
  <c r="F116" i="3" s="1"/>
  <c r="T29" i="5"/>
  <c r="G116" i="3" s="1"/>
  <c r="U29" i="5"/>
  <c r="H116" i="3" s="1"/>
  <c r="V29" i="5"/>
  <c r="I116" i="3" s="1"/>
  <c r="W29" i="5"/>
  <c r="J116" i="3" s="1"/>
  <c r="X29" i="5"/>
  <c r="D159" i="3" s="1"/>
  <c r="Y29" i="5"/>
  <c r="E159" i="3" s="1"/>
  <c r="AB29" i="5"/>
  <c r="H159" i="3" s="1"/>
  <c r="AC29" i="5"/>
  <c r="I159" i="3" s="1"/>
  <c r="AD29" i="5"/>
  <c r="J159" i="3" s="1"/>
  <c r="AE29" i="5"/>
  <c r="D202" i="3" s="1"/>
  <c r="AF29" i="5"/>
  <c r="E202" i="3" s="1"/>
  <c r="AG29" i="5"/>
  <c r="F202" i="3" s="1"/>
  <c r="AH29" i="5"/>
  <c r="G202" i="3" s="1"/>
  <c r="AI29" i="5"/>
  <c r="H202" i="3" s="1"/>
  <c r="AJ29" i="5"/>
  <c r="I202" i="3" s="1"/>
  <c r="AK29" i="5"/>
  <c r="J202" i="3" s="1"/>
  <c r="AL29" i="5"/>
  <c r="D245" i="3" s="1"/>
  <c r="AM29" i="5"/>
  <c r="E245" i="3" s="1"/>
  <c r="AN29" i="5"/>
  <c r="F245" i="3" s="1"/>
  <c r="AO29" i="5"/>
  <c r="G245" i="3" s="1"/>
  <c r="AP29" i="5"/>
  <c r="H245" i="3" s="1"/>
  <c r="AQ29" i="5"/>
  <c r="I245" i="3" s="1"/>
  <c r="AR29" i="5"/>
  <c r="J245" i="3" s="1"/>
  <c r="C30" i="5"/>
  <c r="D31" i="3" s="1"/>
  <c r="D30" i="5"/>
  <c r="E31" i="3" s="1"/>
  <c r="E30" i="5"/>
  <c r="F31" i="3" s="1"/>
  <c r="F30" i="5"/>
  <c r="G31" i="3" s="1"/>
  <c r="G30" i="5"/>
  <c r="H31" i="3" s="1"/>
  <c r="H30" i="5"/>
  <c r="I31" i="3" s="1"/>
  <c r="I30" i="5"/>
  <c r="J31" i="3" s="1"/>
  <c r="J30" i="5"/>
  <c r="D74" i="3" s="1"/>
  <c r="K30" i="5"/>
  <c r="E74" i="3" s="1"/>
  <c r="N30" i="5"/>
  <c r="H74" i="3" s="1"/>
  <c r="O30" i="5"/>
  <c r="I74" i="3" s="1"/>
  <c r="P30" i="5"/>
  <c r="J74" i="3" s="1"/>
  <c r="Q30" i="5"/>
  <c r="D117" i="3" s="1"/>
  <c r="R30" i="5"/>
  <c r="E117" i="3" s="1"/>
  <c r="S30" i="5"/>
  <c r="F117" i="3" s="1"/>
  <c r="T30" i="5"/>
  <c r="G117" i="3" s="1"/>
  <c r="U30" i="5"/>
  <c r="H117" i="3" s="1"/>
  <c r="V30" i="5"/>
  <c r="I117" i="3" s="1"/>
  <c r="W30" i="5"/>
  <c r="J117" i="3" s="1"/>
  <c r="X30" i="5"/>
  <c r="D160" i="3" s="1"/>
  <c r="Y30" i="5"/>
  <c r="E160" i="3" s="1"/>
  <c r="Z30" i="5"/>
  <c r="F160" i="3" s="1"/>
  <c r="AA30" i="5"/>
  <c r="G160" i="3" s="1"/>
  <c r="AB30" i="5"/>
  <c r="H160" i="3" s="1"/>
  <c r="AC30" i="5"/>
  <c r="I160" i="3" s="1"/>
  <c r="AD30" i="5"/>
  <c r="J160" i="3" s="1"/>
  <c r="AE30" i="5"/>
  <c r="D203" i="3" s="1"/>
  <c r="AF30" i="5"/>
  <c r="E203" i="3" s="1"/>
  <c r="AG30" i="5"/>
  <c r="F203" i="3" s="1"/>
  <c r="AH30" i="5"/>
  <c r="G203" i="3" s="1"/>
  <c r="AI30" i="5"/>
  <c r="H203" i="3" s="1"/>
  <c r="AJ30" i="5"/>
  <c r="I203" i="3" s="1"/>
  <c r="AK30" i="5"/>
  <c r="J203" i="3" s="1"/>
  <c r="AL30" i="5"/>
  <c r="D246" i="3" s="1"/>
  <c r="AM30" i="5"/>
  <c r="E246" i="3" s="1"/>
  <c r="AN30" i="5"/>
  <c r="F246" i="3" s="1"/>
  <c r="AO30" i="5"/>
  <c r="G246" i="3" s="1"/>
  <c r="AR30" i="5"/>
  <c r="J246" i="3" s="1"/>
  <c r="C31" i="5"/>
  <c r="D32" i="3" s="1"/>
  <c r="D31" i="5"/>
  <c r="E32" i="3" s="1"/>
  <c r="E31" i="5"/>
  <c r="F32" i="3" s="1"/>
  <c r="F31" i="5"/>
  <c r="G32" i="3" s="1"/>
  <c r="G31" i="5"/>
  <c r="H32" i="3" s="1"/>
  <c r="H31" i="5"/>
  <c r="I32" i="3" s="1"/>
  <c r="I31" i="5"/>
  <c r="J32" i="3" s="1"/>
  <c r="J31" i="5"/>
  <c r="D75" i="3" s="1"/>
  <c r="K31" i="5"/>
  <c r="E75" i="3" s="1"/>
  <c r="L31" i="5"/>
  <c r="F75" i="3" s="1"/>
  <c r="M31" i="5"/>
  <c r="G75" i="3" s="1"/>
  <c r="N31" i="5"/>
  <c r="H75" i="3" s="1"/>
  <c r="Q31" i="5"/>
  <c r="D118" i="3" s="1"/>
  <c r="R31" i="5"/>
  <c r="E118" i="3" s="1"/>
  <c r="S31" i="5"/>
  <c r="F118" i="3" s="1"/>
  <c r="T31" i="5"/>
  <c r="G118" i="3" s="1"/>
  <c r="U31" i="5"/>
  <c r="H118" i="3" s="1"/>
  <c r="V31" i="5"/>
  <c r="I118" i="3" s="1"/>
  <c r="W31" i="5"/>
  <c r="J118" i="3" s="1"/>
  <c r="X31" i="5"/>
  <c r="D161" i="3" s="1"/>
  <c r="Y31" i="5"/>
  <c r="E161" i="3" s="1"/>
  <c r="Z31" i="5"/>
  <c r="F161" i="3" s="1"/>
  <c r="AA31" i="5"/>
  <c r="G161" i="3" s="1"/>
  <c r="AB31" i="5"/>
  <c r="H161" i="3" s="1"/>
  <c r="AC31" i="5"/>
  <c r="I161" i="3" s="1"/>
  <c r="AD31" i="5"/>
  <c r="J161" i="3" s="1"/>
  <c r="AE31" i="5"/>
  <c r="D204" i="3" s="1"/>
  <c r="AF31" i="5"/>
  <c r="E204" i="3" s="1"/>
  <c r="AG31" i="5"/>
  <c r="F204" i="3" s="1"/>
  <c r="AH31" i="5"/>
  <c r="G204" i="3" s="1"/>
  <c r="AI31" i="5"/>
  <c r="H204" i="3" s="1"/>
  <c r="AJ31" i="5"/>
  <c r="I204" i="3" s="1"/>
  <c r="AK31" i="5"/>
  <c r="J204" i="3" s="1"/>
  <c r="AL31" i="5"/>
  <c r="D247" i="3" s="1"/>
  <c r="AM31" i="5"/>
  <c r="E247" i="3" s="1"/>
  <c r="AN31" i="5"/>
  <c r="F247" i="3" s="1"/>
  <c r="AO31" i="5"/>
  <c r="G247" i="3" s="1"/>
  <c r="AP31" i="5"/>
  <c r="H247" i="3" s="1"/>
  <c r="AQ31" i="5"/>
  <c r="I247" i="3" s="1"/>
  <c r="AR31" i="5"/>
  <c r="J247" i="3" s="1"/>
  <c r="C32" i="5"/>
  <c r="D33" i="3" s="1"/>
  <c r="D32" i="5"/>
  <c r="E33" i="3" s="1"/>
  <c r="F32" i="5"/>
  <c r="G33" i="3" s="1"/>
  <c r="G32" i="5"/>
  <c r="H33" i="3" s="1"/>
  <c r="H32" i="5"/>
  <c r="I33" i="3" s="1"/>
  <c r="I32" i="5"/>
  <c r="J33" i="3" s="1"/>
  <c r="J32" i="5"/>
  <c r="D76" i="3" s="1"/>
  <c r="K32" i="5"/>
  <c r="E76" i="3" s="1"/>
  <c r="L32" i="5"/>
  <c r="F76" i="3" s="1"/>
  <c r="M32" i="5"/>
  <c r="G76" i="3" s="1"/>
  <c r="N32" i="5"/>
  <c r="H76" i="3" s="1"/>
  <c r="O32" i="5"/>
  <c r="I76" i="3" s="1"/>
  <c r="P32" i="5"/>
  <c r="J76" i="3" s="1"/>
  <c r="Q32" i="5"/>
  <c r="D119" i="3" s="1"/>
  <c r="R32" i="5"/>
  <c r="E119" i="3" s="1"/>
  <c r="S32" i="5"/>
  <c r="F119" i="3" s="1"/>
  <c r="T32" i="5"/>
  <c r="G119" i="3" s="1"/>
  <c r="U32" i="5"/>
  <c r="H119" i="3" s="1"/>
  <c r="V32" i="5"/>
  <c r="I119" i="3" s="1"/>
  <c r="W32" i="5"/>
  <c r="J119" i="3" s="1"/>
  <c r="X32" i="5"/>
  <c r="D162" i="3" s="1"/>
  <c r="Y32" i="5"/>
  <c r="E162" i="3" s="1"/>
  <c r="Z32" i="5"/>
  <c r="F162" i="3" s="1"/>
  <c r="AA32" i="5"/>
  <c r="G162" i="3" s="1"/>
  <c r="AB32" i="5"/>
  <c r="H162" i="3" s="1"/>
  <c r="AC32" i="5"/>
  <c r="I162" i="3" s="1"/>
  <c r="AD32" i="5"/>
  <c r="J162" i="3" s="1"/>
  <c r="AE32" i="5"/>
  <c r="D205" i="3" s="1"/>
  <c r="AF32" i="5"/>
  <c r="E205" i="3" s="1"/>
  <c r="AG32" i="5"/>
  <c r="F205" i="3" s="1"/>
  <c r="AH32" i="5"/>
  <c r="G205" i="3" s="1"/>
  <c r="AI32" i="5"/>
  <c r="H205" i="3" s="1"/>
  <c r="AJ32" i="5"/>
  <c r="I205" i="3" s="1"/>
  <c r="AK32" i="5"/>
  <c r="J205" i="3" s="1"/>
  <c r="AL32" i="5"/>
  <c r="D248" i="3" s="1"/>
  <c r="AM32" i="5"/>
  <c r="E248" i="3" s="1"/>
  <c r="AN32" i="5"/>
  <c r="F248" i="3" s="1"/>
  <c r="AO32" i="5"/>
  <c r="G248" i="3" s="1"/>
  <c r="AP32" i="5"/>
  <c r="H248" i="3" s="1"/>
  <c r="AQ32" i="5"/>
  <c r="I248" i="3" s="1"/>
  <c r="AR32" i="5"/>
  <c r="J248" i="3" s="1"/>
  <c r="C33" i="5"/>
  <c r="D34" i="3" s="1"/>
  <c r="D33" i="5"/>
  <c r="E34" i="3" s="1"/>
  <c r="E33" i="5"/>
  <c r="F34" i="3" s="1"/>
  <c r="G33" i="5"/>
  <c r="H34" i="3" s="1"/>
  <c r="H33" i="5"/>
  <c r="I34" i="3" s="1"/>
  <c r="I33" i="5"/>
  <c r="J34" i="3" s="1"/>
  <c r="J33" i="5"/>
  <c r="D77" i="3" s="1"/>
  <c r="K33" i="5"/>
  <c r="E77" i="3" s="1"/>
  <c r="L33" i="5"/>
  <c r="F77" i="3" s="1"/>
  <c r="M33" i="5"/>
  <c r="G77" i="3" s="1"/>
  <c r="N33" i="5"/>
  <c r="H77" i="3" s="1"/>
  <c r="O33" i="5"/>
  <c r="I77" i="3" s="1"/>
  <c r="P33" i="5"/>
  <c r="J77" i="3" s="1"/>
  <c r="Q33" i="5"/>
  <c r="D120" i="3" s="1"/>
  <c r="R33" i="5"/>
  <c r="E120" i="3" s="1"/>
  <c r="S33" i="5"/>
  <c r="F120" i="3" s="1"/>
  <c r="T33" i="5"/>
  <c r="G120" i="3" s="1"/>
  <c r="U33" i="5"/>
  <c r="H120" i="3" s="1"/>
  <c r="V33" i="5"/>
  <c r="I120" i="3" s="1"/>
  <c r="W33" i="5"/>
  <c r="J120" i="3" s="1"/>
  <c r="X33" i="5"/>
  <c r="D163" i="3" s="1"/>
  <c r="Y33" i="5"/>
  <c r="E163" i="3" s="1"/>
  <c r="Z33" i="5"/>
  <c r="F163" i="3" s="1"/>
  <c r="AA33" i="5"/>
  <c r="G163" i="3" s="1"/>
  <c r="AB33" i="5"/>
  <c r="H163" i="3" s="1"/>
  <c r="AC33" i="5"/>
  <c r="I163" i="3" s="1"/>
  <c r="AD33" i="5"/>
  <c r="J163" i="3" s="1"/>
  <c r="AE33" i="5"/>
  <c r="D206" i="3" s="1"/>
  <c r="AF33" i="5"/>
  <c r="E206" i="3" s="1"/>
  <c r="AG33" i="5"/>
  <c r="F206" i="3" s="1"/>
  <c r="AH33" i="5"/>
  <c r="G206" i="3" s="1"/>
  <c r="AI33" i="5"/>
  <c r="H206" i="3" s="1"/>
  <c r="AJ33" i="5"/>
  <c r="I206" i="3" s="1"/>
  <c r="AK33" i="5"/>
  <c r="J206" i="3" s="1"/>
  <c r="AL33" i="5"/>
  <c r="D249" i="3" s="1"/>
  <c r="AM33" i="5"/>
  <c r="E249" i="3" s="1"/>
  <c r="AN33" i="5"/>
  <c r="F249" i="3" s="1"/>
  <c r="AO33" i="5"/>
  <c r="G249" i="3" s="1"/>
  <c r="AP33" i="5"/>
  <c r="H249" i="3" s="1"/>
  <c r="AQ33" i="5"/>
  <c r="I249" i="3" s="1"/>
  <c r="AR33" i="5"/>
  <c r="J249" i="3" s="1"/>
  <c r="C34" i="5"/>
  <c r="D35" i="3" s="1"/>
  <c r="D34" i="5"/>
  <c r="E35" i="3" s="1"/>
  <c r="E34" i="5"/>
  <c r="F35" i="3" s="1"/>
  <c r="F34" i="5"/>
  <c r="G35" i="3" s="1"/>
  <c r="G34" i="5"/>
  <c r="H35" i="3" s="1"/>
  <c r="H34" i="5"/>
  <c r="I35" i="3" s="1"/>
  <c r="I34" i="5"/>
  <c r="J35" i="3" s="1"/>
  <c r="J34" i="5"/>
  <c r="D78" i="3" s="1"/>
  <c r="K34" i="5"/>
  <c r="E78" i="3" s="1"/>
  <c r="L34" i="5"/>
  <c r="F78" i="3" s="1"/>
  <c r="M34" i="5"/>
  <c r="G78" i="3" s="1"/>
  <c r="N34" i="5"/>
  <c r="H78" i="3" s="1"/>
  <c r="O34" i="5"/>
  <c r="I78" i="3" s="1"/>
  <c r="P34" i="5"/>
  <c r="J78" i="3" s="1"/>
  <c r="Q34" i="5"/>
  <c r="D121" i="3" s="1"/>
  <c r="R34" i="5"/>
  <c r="E121" i="3" s="1"/>
  <c r="S34" i="5"/>
  <c r="F121" i="3" s="1"/>
  <c r="T34" i="5"/>
  <c r="G121" i="3" s="1"/>
  <c r="U34" i="5"/>
  <c r="H121" i="3" s="1"/>
  <c r="V34" i="5"/>
  <c r="I121" i="3" s="1"/>
  <c r="W34" i="5"/>
  <c r="J121" i="3" s="1"/>
  <c r="X34" i="5"/>
  <c r="D164" i="3" s="1"/>
  <c r="Y34" i="5"/>
  <c r="E164" i="3" s="1"/>
  <c r="Z34" i="5"/>
  <c r="F164" i="3" s="1"/>
  <c r="AA34" i="5"/>
  <c r="G164" i="3" s="1"/>
  <c r="AB34" i="5"/>
  <c r="H164" i="3" s="1"/>
  <c r="AC34" i="5"/>
  <c r="I164" i="3" s="1"/>
  <c r="AD34" i="5"/>
  <c r="J164" i="3" s="1"/>
  <c r="AE34" i="5"/>
  <c r="D207" i="3" s="1"/>
  <c r="AF34" i="5"/>
  <c r="E207" i="3" s="1"/>
  <c r="AG34" i="5"/>
  <c r="F207" i="3" s="1"/>
  <c r="AH34" i="5"/>
  <c r="G207" i="3" s="1"/>
  <c r="AI34" i="5"/>
  <c r="H207" i="3" s="1"/>
  <c r="AJ34" i="5"/>
  <c r="I207" i="3" s="1"/>
  <c r="AK34" i="5"/>
  <c r="J207" i="3" s="1"/>
  <c r="AL34" i="5"/>
  <c r="D250" i="3" s="1"/>
  <c r="AM34" i="5"/>
  <c r="E250" i="3" s="1"/>
  <c r="AN34" i="5"/>
  <c r="F250" i="3" s="1"/>
  <c r="AO34" i="5"/>
  <c r="G250" i="3" s="1"/>
  <c r="AP34" i="5"/>
  <c r="H250" i="3" s="1"/>
  <c r="AQ34" i="5"/>
  <c r="I250" i="3" s="1"/>
  <c r="AR34" i="5"/>
  <c r="J250" i="3" s="1"/>
  <c r="C35" i="5"/>
  <c r="D35" i="5"/>
  <c r="E35" i="5"/>
  <c r="F35" i="5"/>
  <c r="G35" i="5"/>
  <c r="H35" i="5"/>
  <c r="I35" i="5"/>
  <c r="J35" i="5"/>
  <c r="K35" i="5"/>
  <c r="L35" i="5"/>
  <c r="M35" i="5"/>
  <c r="N35" i="5"/>
  <c r="O35" i="5"/>
  <c r="P35" i="5"/>
  <c r="Q35" i="5"/>
  <c r="R35" i="5"/>
  <c r="S35" i="5"/>
  <c r="T35" i="5"/>
  <c r="U35" i="5"/>
  <c r="V35" i="5"/>
  <c r="W35" i="5"/>
  <c r="X35" i="5"/>
  <c r="Y35" i="5"/>
  <c r="Z35" i="5"/>
  <c r="AA35" i="5"/>
  <c r="AB35" i="5"/>
  <c r="AC35" i="5"/>
  <c r="AD35" i="5"/>
  <c r="AE35" i="5"/>
  <c r="AF35" i="5"/>
  <c r="AG35" i="5"/>
  <c r="AH35" i="5"/>
  <c r="AI35" i="5"/>
  <c r="AJ35" i="5"/>
  <c r="AK35" i="5"/>
  <c r="AL35" i="5"/>
  <c r="AM35" i="5"/>
  <c r="AN35" i="5"/>
  <c r="AO35" i="5"/>
  <c r="AP35" i="5"/>
  <c r="AQ35" i="5"/>
  <c r="AR35" i="5"/>
  <c r="C36" i="5"/>
  <c r="D36" i="5"/>
  <c r="E36" i="5"/>
  <c r="F36" i="5"/>
  <c r="G36" i="5"/>
  <c r="H36" i="5"/>
  <c r="I36" i="5"/>
  <c r="J36" i="5"/>
  <c r="K36" i="5"/>
  <c r="L36" i="5"/>
  <c r="M36" i="5"/>
  <c r="N36" i="5"/>
  <c r="O36" i="5"/>
  <c r="P36" i="5"/>
  <c r="Q36" i="5"/>
  <c r="R36" i="5"/>
  <c r="S36" i="5"/>
  <c r="T36" i="5"/>
  <c r="U36" i="5"/>
  <c r="V36" i="5"/>
  <c r="W36" i="5"/>
  <c r="X36" i="5"/>
  <c r="Y36" i="5"/>
  <c r="Z36" i="5"/>
  <c r="AA36" i="5"/>
  <c r="AB36" i="5"/>
  <c r="AC36" i="5"/>
  <c r="AD36" i="5"/>
  <c r="AE36" i="5"/>
  <c r="AF36" i="5"/>
  <c r="AG36" i="5"/>
  <c r="AH36" i="5"/>
  <c r="AI36" i="5"/>
  <c r="AJ36" i="5"/>
  <c r="AK36" i="5"/>
  <c r="AL36" i="5"/>
  <c r="AM36" i="5"/>
  <c r="AN36" i="5"/>
  <c r="AO36" i="5"/>
  <c r="AP36" i="5"/>
  <c r="AQ36" i="5"/>
  <c r="AR36" i="5"/>
  <c r="C37" i="5"/>
  <c r="D37" i="5"/>
  <c r="E37" i="5"/>
  <c r="F37" i="5"/>
  <c r="G37" i="5"/>
  <c r="H37" i="5"/>
  <c r="I37" i="5"/>
  <c r="J37" i="5"/>
  <c r="K37" i="5"/>
  <c r="L37" i="5"/>
  <c r="M37" i="5"/>
  <c r="N37" i="5"/>
  <c r="O37" i="5"/>
  <c r="P37" i="5"/>
  <c r="Q37" i="5"/>
  <c r="R37" i="5"/>
  <c r="S37" i="5"/>
  <c r="T37" i="5"/>
  <c r="U37" i="5"/>
  <c r="V37" i="5"/>
  <c r="W37" i="5"/>
  <c r="X37" i="5"/>
  <c r="Y37" i="5"/>
  <c r="Z37" i="5"/>
  <c r="AA37" i="5"/>
  <c r="AB37" i="5"/>
  <c r="AC37" i="5"/>
  <c r="AD37" i="5"/>
  <c r="AE37" i="5"/>
  <c r="AF37" i="5"/>
  <c r="AG37" i="5"/>
  <c r="AH37" i="5"/>
  <c r="AI37" i="5"/>
  <c r="AJ37" i="5"/>
  <c r="AK37" i="5"/>
  <c r="AL37" i="5"/>
  <c r="AM37" i="5"/>
  <c r="AN37" i="5"/>
  <c r="AO37" i="5"/>
  <c r="AP37" i="5"/>
  <c r="AQ37" i="5"/>
  <c r="AR37" i="5"/>
  <c r="AX6" i="1"/>
  <c r="AX7" i="1"/>
  <c r="AX8" i="1"/>
  <c r="AX9" i="1"/>
  <c r="AX10" i="1"/>
  <c r="AX11" i="1"/>
  <c r="AX12" i="1"/>
  <c r="AX13" i="1"/>
  <c r="AX14" i="1"/>
  <c r="AX15" i="1"/>
  <c r="AX16" i="1"/>
  <c r="AX17" i="1"/>
  <c r="AX18" i="1"/>
  <c r="AX19" i="1"/>
  <c r="AX20" i="1"/>
  <c r="AX21" i="1"/>
  <c r="AX22" i="1"/>
  <c r="AX23" i="1"/>
  <c r="AX24" i="1"/>
  <c r="AX25" i="1"/>
  <c r="AX26" i="1"/>
  <c r="AX27" i="1"/>
  <c r="AX28" i="1"/>
  <c r="AX29" i="1"/>
  <c r="AX30" i="1"/>
  <c r="AX31" i="1"/>
  <c r="AX32" i="1"/>
  <c r="AX33" i="1"/>
  <c r="AX34" i="1"/>
  <c r="AX35" i="1"/>
  <c r="AX36" i="1"/>
  <c r="AX37" i="1"/>
  <c r="AX38" i="1"/>
  <c r="AX39" i="1"/>
  <c r="AX40" i="1"/>
  <c r="AX41" i="1"/>
  <c r="AX42" i="1"/>
  <c r="AX43" i="1"/>
  <c r="AX44" i="1"/>
  <c r="AX45" i="1"/>
  <c r="AX46" i="1"/>
  <c r="AX47" i="1"/>
  <c r="AX48" i="1"/>
  <c r="AX49" i="1"/>
  <c r="AX50" i="1"/>
  <c r="AX51" i="1"/>
  <c r="AX52" i="1"/>
  <c r="AX53" i="1"/>
  <c r="AX54" i="1"/>
  <c r="AX55" i="1"/>
  <c r="AX56" i="1"/>
  <c r="AX57" i="1"/>
  <c r="AX58" i="1"/>
  <c r="AX59" i="1"/>
  <c r="AX60" i="1"/>
  <c r="AX61" i="1"/>
  <c r="AX62" i="1"/>
  <c r="AX63" i="1"/>
  <c r="AX64" i="1"/>
  <c r="AX65" i="1"/>
  <c r="AX66" i="1"/>
  <c r="AX67" i="1"/>
  <c r="AX68" i="1"/>
  <c r="AX69" i="1"/>
  <c r="AX70" i="1"/>
  <c r="AX71" i="1"/>
  <c r="AX72" i="1"/>
  <c r="AX73" i="1"/>
  <c r="AX74" i="1"/>
  <c r="AX75" i="1"/>
  <c r="AX76" i="1"/>
  <c r="AX77" i="1"/>
  <c r="AX78" i="1"/>
  <c r="AX79" i="1"/>
  <c r="AX80" i="1"/>
  <c r="AX81" i="1"/>
  <c r="AX82" i="1"/>
  <c r="AX83" i="1"/>
  <c r="AX84" i="1"/>
  <c r="AX85" i="1"/>
  <c r="AX86" i="1"/>
  <c r="AX87" i="1"/>
  <c r="AX88" i="1"/>
  <c r="AX89" i="1"/>
  <c r="AX90" i="1"/>
  <c r="AX91" i="1"/>
  <c r="AX92" i="1"/>
  <c r="AX93" i="1"/>
  <c r="AX94" i="1"/>
  <c r="AX95" i="1"/>
  <c r="AX96" i="1"/>
  <c r="AX97" i="1"/>
  <c r="AX98" i="1"/>
  <c r="AX99" i="1"/>
  <c r="AX100" i="1"/>
  <c r="AX101" i="1"/>
  <c r="AX102" i="1"/>
  <c r="AX103" i="1"/>
  <c r="AX104" i="1"/>
  <c r="AX105" i="1"/>
  <c r="AX106" i="1"/>
  <c r="AX107" i="1"/>
  <c r="AX108" i="1"/>
  <c r="AX109" i="1"/>
  <c r="AX110" i="1"/>
  <c r="AX111" i="1"/>
  <c r="AX112" i="1"/>
  <c r="AX113" i="1"/>
  <c r="AX114" i="1"/>
  <c r="AX115" i="1"/>
  <c r="AX116" i="1"/>
  <c r="AX117" i="1"/>
  <c r="AX118" i="1"/>
  <c r="AX119" i="1"/>
  <c r="AX120" i="1"/>
  <c r="AX121" i="1"/>
  <c r="AX122" i="1"/>
  <c r="AX123" i="1"/>
  <c r="AX124" i="1"/>
  <c r="AX125" i="1"/>
  <c r="AX126" i="1"/>
  <c r="AX127" i="1"/>
  <c r="AX128" i="1"/>
  <c r="AX129" i="1"/>
  <c r="AX130" i="1"/>
  <c r="AX131" i="1"/>
  <c r="AX132" i="1"/>
  <c r="AX133" i="1"/>
  <c r="AX134" i="1"/>
  <c r="AX135" i="1"/>
  <c r="AX136" i="1"/>
  <c r="AX137" i="1"/>
  <c r="AX138" i="1"/>
  <c r="AX139" i="1"/>
  <c r="AX140" i="1"/>
  <c r="AX141" i="1"/>
  <c r="AX142" i="1"/>
  <c r="AX143" i="1"/>
  <c r="AX144" i="1"/>
  <c r="AX145" i="1"/>
  <c r="AX146" i="1"/>
  <c r="AX147" i="1"/>
  <c r="AX148" i="1"/>
  <c r="AX149" i="1"/>
  <c r="AX150" i="1"/>
  <c r="AX151" i="1"/>
  <c r="AX152" i="1"/>
  <c r="AX153" i="1"/>
  <c r="AX154" i="1"/>
  <c r="AX5" i="1"/>
  <c r="BB7" i="6"/>
  <c r="BB8" i="6"/>
  <c r="BB9" i="6"/>
  <c r="BB10" i="6"/>
  <c r="BB11" i="6"/>
  <c r="BB12" i="6"/>
  <c r="BB13" i="6"/>
  <c r="BB14" i="6"/>
  <c r="BB15" i="6"/>
  <c r="BB16" i="6"/>
  <c r="BB17" i="6"/>
  <c r="BB18" i="6"/>
  <c r="BB19" i="6"/>
  <c r="BB20" i="6"/>
  <c r="BB21" i="6"/>
  <c r="BB22" i="6"/>
  <c r="BB23" i="6"/>
  <c r="BB24" i="6"/>
  <c r="BB25" i="6"/>
  <c r="BB26" i="6"/>
  <c r="BB27" i="6"/>
  <c r="BB28" i="6"/>
  <c r="BB29" i="6"/>
  <c r="BB30" i="6"/>
  <c r="BB31" i="6"/>
  <c r="BB32" i="6"/>
  <c r="BB33" i="6"/>
  <c r="BB34" i="6"/>
  <c r="BB35" i="6"/>
  <c r="BB36" i="6"/>
  <c r="BB37" i="6"/>
  <c r="BB38" i="6"/>
  <c r="BB39" i="6"/>
  <c r="BB40" i="6"/>
  <c r="BB41" i="6"/>
  <c r="BB42" i="6"/>
  <c r="BB43" i="6"/>
  <c r="BB44" i="6"/>
  <c r="BB45" i="6"/>
  <c r="BB46" i="6"/>
  <c r="BB47" i="6"/>
  <c r="BB48" i="6"/>
  <c r="BB49" i="6"/>
  <c r="BB50" i="6"/>
  <c r="BB51" i="6"/>
  <c r="BB52" i="6"/>
  <c r="BB53" i="6"/>
  <c r="BB54" i="6"/>
  <c r="BB55" i="6"/>
  <c r="BB56" i="6"/>
  <c r="BB57" i="6"/>
  <c r="BB58" i="6"/>
  <c r="BB59" i="6"/>
  <c r="BB60" i="6"/>
  <c r="BB61" i="6"/>
  <c r="BB62" i="6"/>
  <c r="BB63" i="6"/>
  <c r="BB64" i="6"/>
  <c r="BB65" i="6"/>
  <c r="BB66" i="6"/>
  <c r="BB67" i="6"/>
  <c r="BB68" i="6"/>
  <c r="BB69" i="6"/>
  <c r="BB70" i="6"/>
  <c r="BB71" i="6"/>
  <c r="BB72" i="6"/>
  <c r="BB73" i="6"/>
  <c r="BB74" i="6"/>
  <c r="BB75" i="6"/>
  <c r="BB76" i="6"/>
  <c r="BB77" i="6"/>
  <c r="BB78" i="6"/>
  <c r="BB79" i="6"/>
  <c r="BB80" i="6"/>
  <c r="BB81" i="6"/>
  <c r="BB82" i="6"/>
  <c r="BB83" i="6"/>
  <c r="BB84" i="6"/>
  <c r="BB85" i="6"/>
  <c r="BB86" i="6"/>
  <c r="BB87" i="6"/>
  <c r="BB88" i="6"/>
  <c r="BB89" i="6"/>
  <c r="BB90" i="6"/>
  <c r="BB91" i="6"/>
  <c r="BB92" i="6"/>
  <c r="BB93" i="6"/>
  <c r="BB94" i="6"/>
  <c r="BB95" i="6"/>
  <c r="BB96" i="6"/>
  <c r="BB97" i="6"/>
  <c r="BB98" i="6"/>
  <c r="BB99" i="6"/>
  <c r="BB100" i="6"/>
  <c r="BB101" i="6"/>
  <c r="BB102" i="6"/>
  <c r="BB103" i="6"/>
  <c r="BB104" i="6"/>
  <c r="BB105" i="6"/>
  <c r="BB106" i="6"/>
  <c r="BB107" i="6"/>
  <c r="BB108" i="6"/>
  <c r="BB109" i="6"/>
  <c r="BB110" i="6"/>
  <c r="BB111" i="6"/>
  <c r="BB112" i="6"/>
  <c r="BB113" i="6"/>
  <c r="BB114" i="6"/>
  <c r="BB115" i="6"/>
  <c r="BB116" i="6"/>
  <c r="BB117" i="6"/>
  <c r="BB118" i="6"/>
  <c r="BB119" i="6"/>
  <c r="BB120" i="6"/>
  <c r="BB121" i="6"/>
  <c r="BB122" i="6"/>
  <c r="BB123" i="6"/>
  <c r="BB124" i="6"/>
  <c r="BB125" i="6"/>
  <c r="BB126" i="6"/>
  <c r="BB127" i="6"/>
  <c r="BB128" i="6"/>
  <c r="BB129" i="6"/>
  <c r="BB130" i="6"/>
  <c r="BB131" i="6"/>
  <c r="BB132" i="6"/>
  <c r="BB133" i="6"/>
  <c r="BB134" i="6"/>
  <c r="BB135" i="6"/>
  <c r="BB136" i="6"/>
  <c r="BB137" i="6"/>
  <c r="BB138" i="6"/>
  <c r="BB139" i="6"/>
  <c r="BB140" i="6"/>
  <c r="BB141" i="6"/>
  <c r="BB142" i="6"/>
  <c r="BB143" i="6"/>
  <c r="BB144" i="6"/>
  <c r="BB145" i="6"/>
  <c r="BB146" i="6"/>
  <c r="BB147" i="6"/>
  <c r="BB148" i="6"/>
  <c r="BB149" i="6"/>
  <c r="BB150" i="6"/>
  <c r="BB151" i="6"/>
  <c r="BB152" i="6"/>
  <c r="BB153" i="6"/>
  <c r="BB154" i="6"/>
  <c r="BB155" i="6"/>
  <c r="BC7" i="6"/>
  <c r="BC8" i="6"/>
  <c r="BC9" i="6"/>
  <c r="BC10" i="6"/>
  <c r="BC11" i="6"/>
  <c r="BC12" i="6"/>
  <c r="BC13" i="6"/>
  <c r="BC14" i="6"/>
  <c r="BC15" i="6"/>
  <c r="BC16" i="6"/>
  <c r="BC17" i="6"/>
  <c r="BC18" i="6"/>
  <c r="BC19" i="6"/>
  <c r="BC20" i="6"/>
  <c r="BC21" i="6"/>
  <c r="BC22" i="6"/>
  <c r="BC23" i="6"/>
  <c r="BC24" i="6"/>
  <c r="BC25" i="6"/>
  <c r="BC26" i="6"/>
  <c r="BC27" i="6"/>
  <c r="BC28" i="6"/>
  <c r="BC29" i="6"/>
  <c r="BC30" i="6"/>
  <c r="BC31" i="6"/>
  <c r="BC32" i="6"/>
  <c r="BC33" i="6"/>
  <c r="BC34" i="6"/>
  <c r="BC35" i="6"/>
  <c r="BC36" i="6"/>
  <c r="BC37" i="6"/>
  <c r="BC38" i="6"/>
  <c r="BC39" i="6"/>
  <c r="BC40" i="6"/>
  <c r="BC41" i="6"/>
  <c r="BC42" i="6"/>
  <c r="BC43" i="6"/>
  <c r="BC44" i="6"/>
  <c r="BC45" i="6"/>
  <c r="BC46" i="6"/>
  <c r="BC47" i="6"/>
  <c r="BC48" i="6"/>
  <c r="BC49" i="6"/>
  <c r="BC50" i="6"/>
  <c r="BC51" i="6"/>
  <c r="BC52" i="6"/>
  <c r="BC53" i="6"/>
  <c r="BC54" i="6"/>
  <c r="BC55" i="6"/>
  <c r="BC56" i="6"/>
  <c r="BC57" i="6"/>
  <c r="BC58" i="6"/>
  <c r="BC59" i="6"/>
  <c r="BC60" i="6"/>
  <c r="BC61" i="6"/>
  <c r="BC62" i="6"/>
  <c r="BC63" i="6"/>
  <c r="BC64" i="6"/>
  <c r="BC65" i="6"/>
  <c r="BC66" i="6"/>
  <c r="BC67" i="6"/>
  <c r="BC68" i="6"/>
  <c r="BC69" i="6"/>
  <c r="BC70" i="6"/>
  <c r="BC71" i="6"/>
  <c r="BC72" i="6"/>
  <c r="BC73" i="6"/>
  <c r="BC74" i="6"/>
  <c r="BC75" i="6"/>
  <c r="BC76" i="6"/>
  <c r="BC77" i="6"/>
  <c r="BC78" i="6"/>
  <c r="BC79" i="6"/>
  <c r="BC80" i="6"/>
  <c r="BC81" i="6"/>
  <c r="BC82" i="6"/>
  <c r="BC83" i="6"/>
  <c r="BC84" i="6"/>
  <c r="BC85" i="6"/>
  <c r="BC86" i="6"/>
  <c r="BC87" i="6"/>
  <c r="BC88" i="6"/>
  <c r="BC89" i="6"/>
  <c r="BC90" i="6"/>
  <c r="BC91" i="6"/>
  <c r="BC92" i="6"/>
  <c r="BC93" i="6"/>
  <c r="BC94" i="6"/>
  <c r="BC95" i="6"/>
  <c r="BC96" i="6"/>
  <c r="BC97" i="6"/>
  <c r="BC98" i="6"/>
  <c r="BC99" i="6"/>
  <c r="BC100" i="6"/>
  <c r="BC101" i="6"/>
  <c r="BC102" i="6"/>
  <c r="BC103" i="6"/>
  <c r="BC104" i="6"/>
  <c r="BC105" i="6"/>
  <c r="BC106" i="6"/>
  <c r="BC107" i="6"/>
  <c r="BC108" i="6"/>
  <c r="BC109" i="6"/>
  <c r="BC110" i="6"/>
  <c r="BC111" i="6"/>
  <c r="BC112" i="6"/>
  <c r="BC113" i="6"/>
  <c r="BC114" i="6"/>
  <c r="BC115" i="6"/>
  <c r="BC116" i="6"/>
  <c r="BC117" i="6"/>
  <c r="BC118" i="6"/>
  <c r="BC119" i="6"/>
  <c r="BC120" i="6"/>
  <c r="BC121" i="6"/>
  <c r="BC122" i="6"/>
  <c r="BC123" i="6"/>
  <c r="BC124" i="6"/>
  <c r="BC125" i="6"/>
  <c r="BC126" i="6"/>
  <c r="BC127" i="6"/>
  <c r="BC128" i="6"/>
  <c r="BC129" i="6"/>
  <c r="BC130" i="6"/>
  <c r="BC131" i="6"/>
  <c r="BC132" i="6"/>
  <c r="BC133" i="6"/>
  <c r="BC134" i="6"/>
  <c r="BC135" i="6"/>
  <c r="BC136" i="6"/>
  <c r="BC137" i="6"/>
  <c r="BC138" i="6"/>
  <c r="BC139" i="6"/>
  <c r="BC140" i="6"/>
  <c r="BC141" i="6"/>
  <c r="BC142" i="6"/>
  <c r="BC143" i="6"/>
  <c r="BC144" i="6"/>
  <c r="BC145" i="6"/>
  <c r="BC146" i="6"/>
  <c r="BC147" i="6"/>
  <c r="BC148" i="6"/>
  <c r="BC149" i="6"/>
  <c r="BC150" i="6"/>
  <c r="BC151" i="6"/>
  <c r="BC152" i="6"/>
  <c r="BC153" i="6"/>
  <c r="BC154" i="6"/>
  <c r="BC155" i="6"/>
  <c r="BC6" i="6"/>
  <c r="BB6" i="6"/>
  <c r="C2" i="1" s="1"/>
  <c r="E6" i="1"/>
  <c r="F6" i="1"/>
  <c r="E7" i="1"/>
  <c r="F7" i="1"/>
  <c r="E8" i="1"/>
  <c r="F8" i="1"/>
  <c r="E9" i="1"/>
  <c r="F9" i="1"/>
  <c r="E10" i="1"/>
  <c r="F10" i="1"/>
  <c r="E11" i="1"/>
  <c r="F11" i="1"/>
  <c r="E12" i="1"/>
  <c r="F12" i="1"/>
  <c r="E13" i="1"/>
  <c r="F13" i="1"/>
  <c r="E14" i="1"/>
  <c r="F14" i="1"/>
  <c r="E15" i="1"/>
  <c r="F15" i="1"/>
  <c r="E16" i="1"/>
  <c r="F16" i="1"/>
  <c r="E17" i="1"/>
  <c r="F17" i="1"/>
  <c r="E18" i="1"/>
  <c r="F18" i="1"/>
  <c r="E19" i="1"/>
  <c r="F19" i="1"/>
  <c r="E20" i="1"/>
  <c r="F20" i="1"/>
  <c r="E21" i="1"/>
  <c r="F21" i="1"/>
  <c r="E22" i="1"/>
  <c r="F22" i="1"/>
  <c r="E23" i="1"/>
  <c r="F23" i="1"/>
  <c r="E24" i="1"/>
  <c r="F24" i="1"/>
  <c r="E25" i="1"/>
  <c r="F25" i="1"/>
  <c r="E26" i="1"/>
  <c r="F26" i="1"/>
  <c r="E27" i="1"/>
  <c r="F27" i="1"/>
  <c r="E28" i="1"/>
  <c r="F28" i="1"/>
  <c r="E29" i="1"/>
  <c r="F29" i="1"/>
  <c r="E30" i="1"/>
  <c r="F30" i="1"/>
  <c r="E31" i="1"/>
  <c r="F31" i="1"/>
  <c r="E32" i="1"/>
  <c r="F32" i="1"/>
  <c r="E33" i="1"/>
  <c r="F33" i="1"/>
  <c r="E34" i="1"/>
  <c r="F34" i="1"/>
  <c r="E35" i="1"/>
  <c r="F35" i="1"/>
  <c r="E36" i="1"/>
  <c r="F36" i="1"/>
  <c r="E37" i="1"/>
  <c r="F37" i="1"/>
  <c r="E38" i="1"/>
  <c r="F38" i="1"/>
  <c r="E39" i="1"/>
  <c r="F39" i="1"/>
  <c r="E40" i="1"/>
  <c r="F40" i="1"/>
  <c r="E41" i="1"/>
  <c r="F41" i="1"/>
  <c r="E42" i="1"/>
  <c r="F42" i="1"/>
  <c r="E43" i="1"/>
  <c r="F43" i="1"/>
  <c r="E44" i="1"/>
  <c r="F44" i="1"/>
  <c r="E45" i="1"/>
  <c r="F45" i="1"/>
  <c r="E46" i="1"/>
  <c r="F46" i="1"/>
  <c r="E47" i="1"/>
  <c r="F47" i="1"/>
  <c r="E48" i="1"/>
  <c r="F48" i="1"/>
  <c r="E49" i="1"/>
  <c r="F49" i="1"/>
  <c r="E50" i="1"/>
  <c r="F50" i="1"/>
  <c r="E51" i="1"/>
  <c r="F51" i="1"/>
  <c r="E52" i="1"/>
  <c r="F52" i="1"/>
  <c r="E53" i="1"/>
  <c r="F53" i="1"/>
  <c r="E54" i="1"/>
  <c r="F54" i="1"/>
  <c r="E55" i="1"/>
  <c r="F55" i="1"/>
  <c r="E56" i="1"/>
  <c r="F56" i="1"/>
  <c r="E57" i="1"/>
  <c r="F57" i="1"/>
  <c r="E58" i="1"/>
  <c r="F58" i="1"/>
  <c r="E59" i="1"/>
  <c r="F59" i="1"/>
  <c r="E60" i="1"/>
  <c r="F60" i="1"/>
  <c r="E61" i="1"/>
  <c r="F61" i="1"/>
  <c r="E62" i="1"/>
  <c r="F62" i="1"/>
  <c r="E63" i="1"/>
  <c r="F63" i="1"/>
  <c r="E64" i="1"/>
  <c r="F64" i="1"/>
  <c r="E65" i="1"/>
  <c r="F65" i="1"/>
  <c r="E66" i="1"/>
  <c r="F66" i="1"/>
  <c r="E67" i="1"/>
  <c r="F67" i="1"/>
  <c r="E68" i="1"/>
  <c r="F68" i="1"/>
  <c r="E69" i="1"/>
  <c r="F69" i="1"/>
  <c r="E70" i="1"/>
  <c r="F70" i="1"/>
  <c r="E71" i="1"/>
  <c r="F71" i="1"/>
  <c r="E72" i="1"/>
  <c r="F72" i="1"/>
  <c r="E73" i="1"/>
  <c r="F73" i="1"/>
  <c r="E74" i="1"/>
  <c r="F74" i="1"/>
  <c r="E75" i="1"/>
  <c r="F75" i="1"/>
  <c r="E76" i="1"/>
  <c r="F76" i="1"/>
  <c r="E77" i="1"/>
  <c r="F77" i="1"/>
  <c r="E78" i="1"/>
  <c r="F78" i="1"/>
  <c r="E79" i="1"/>
  <c r="F79" i="1"/>
  <c r="E80" i="1"/>
  <c r="F80" i="1"/>
  <c r="E81" i="1"/>
  <c r="F81" i="1"/>
  <c r="E82" i="1"/>
  <c r="F82" i="1"/>
  <c r="E83" i="1"/>
  <c r="F83" i="1"/>
  <c r="E84" i="1"/>
  <c r="F84" i="1"/>
  <c r="E85" i="1"/>
  <c r="F85" i="1"/>
  <c r="E86" i="1"/>
  <c r="F86" i="1"/>
  <c r="E87" i="1"/>
  <c r="F87" i="1"/>
  <c r="E88" i="1"/>
  <c r="F88" i="1"/>
  <c r="E89" i="1"/>
  <c r="F89" i="1"/>
  <c r="E90" i="1"/>
  <c r="F90" i="1"/>
  <c r="E91" i="1"/>
  <c r="F91" i="1"/>
  <c r="E92" i="1"/>
  <c r="F92" i="1"/>
  <c r="E93" i="1"/>
  <c r="F93" i="1"/>
  <c r="E94" i="1"/>
  <c r="F94" i="1"/>
  <c r="E95" i="1"/>
  <c r="F95" i="1"/>
  <c r="E96" i="1"/>
  <c r="F96" i="1"/>
  <c r="E97" i="1"/>
  <c r="F97" i="1"/>
  <c r="E98" i="1"/>
  <c r="F98" i="1"/>
  <c r="E99" i="1"/>
  <c r="F99" i="1"/>
  <c r="E100" i="1"/>
  <c r="F100" i="1"/>
  <c r="E101" i="1"/>
  <c r="F101" i="1"/>
  <c r="E102" i="1"/>
  <c r="F102" i="1"/>
  <c r="E103" i="1"/>
  <c r="F103" i="1"/>
  <c r="E104" i="1"/>
  <c r="F104" i="1"/>
  <c r="E105" i="1"/>
  <c r="F105" i="1"/>
  <c r="E106" i="1"/>
  <c r="F106" i="1"/>
  <c r="E107" i="1"/>
  <c r="F107" i="1"/>
  <c r="E108" i="1"/>
  <c r="F108" i="1"/>
  <c r="E109" i="1"/>
  <c r="F109" i="1"/>
  <c r="E110" i="1"/>
  <c r="F110" i="1"/>
  <c r="E111" i="1"/>
  <c r="F111" i="1"/>
  <c r="E112" i="1"/>
  <c r="F112" i="1"/>
  <c r="E113" i="1"/>
  <c r="F113" i="1"/>
  <c r="E114" i="1"/>
  <c r="F114" i="1"/>
  <c r="E115" i="1"/>
  <c r="F115" i="1"/>
  <c r="E116" i="1"/>
  <c r="F116" i="1"/>
  <c r="E117" i="1"/>
  <c r="F117" i="1"/>
  <c r="E118" i="1"/>
  <c r="F118" i="1"/>
  <c r="E119" i="1"/>
  <c r="F119" i="1"/>
  <c r="E120" i="1"/>
  <c r="F120" i="1"/>
  <c r="E121" i="1"/>
  <c r="F121" i="1"/>
  <c r="E122" i="1"/>
  <c r="F122" i="1"/>
  <c r="E123" i="1"/>
  <c r="F123" i="1"/>
  <c r="E124" i="1"/>
  <c r="F124" i="1"/>
  <c r="E125" i="1"/>
  <c r="F125" i="1"/>
  <c r="E126" i="1"/>
  <c r="F126" i="1"/>
  <c r="E127" i="1"/>
  <c r="F127" i="1"/>
  <c r="E128" i="1"/>
  <c r="F128" i="1"/>
  <c r="E129" i="1"/>
  <c r="F129" i="1"/>
  <c r="E130" i="1"/>
  <c r="F130" i="1"/>
  <c r="E131" i="1"/>
  <c r="F131" i="1"/>
  <c r="E132" i="1"/>
  <c r="F132" i="1"/>
  <c r="E133" i="1"/>
  <c r="F133" i="1"/>
  <c r="E134" i="1"/>
  <c r="F134" i="1"/>
  <c r="E135" i="1"/>
  <c r="F135" i="1"/>
  <c r="E136" i="1"/>
  <c r="F136" i="1"/>
  <c r="E137" i="1"/>
  <c r="F137" i="1"/>
  <c r="E138" i="1"/>
  <c r="F138" i="1"/>
  <c r="E139" i="1"/>
  <c r="F139" i="1"/>
  <c r="E140" i="1"/>
  <c r="F140" i="1"/>
  <c r="E141" i="1"/>
  <c r="F141" i="1"/>
  <c r="E142" i="1"/>
  <c r="F142" i="1"/>
  <c r="E143" i="1"/>
  <c r="F143" i="1"/>
  <c r="E144" i="1"/>
  <c r="F144" i="1"/>
  <c r="E145" i="1"/>
  <c r="F145" i="1"/>
  <c r="E146" i="1"/>
  <c r="F146" i="1"/>
  <c r="E147" i="1"/>
  <c r="F147" i="1"/>
  <c r="E148" i="1"/>
  <c r="F148" i="1"/>
  <c r="E149" i="1"/>
  <c r="F149" i="1"/>
  <c r="E150" i="1"/>
  <c r="F150" i="1"/>
  <c r="E151" i="1"/>
  <c r="F151" i="1"/>
  <c r="E152" i="1"/>
  <c r="F152" i="1"/>
  <c r="E153" i="1"/>
  <c r="F153" i="1"/>
  <c r="E154" i="1"/>
  <c r="F154" i="1"/>
  <c r="F5" i="1"/>
  <c r="E5" i="1"/>
  <c r="C6" i="1"/>
  <c r="E14" i="5" s="1"/>
  <c r="F15" i="3" s="1"/>
  <c r="C7" i="1"/>
  <c r="C8" i="1"/>
  <c r="C9" i="1"/>
  <c r="C10" i="1"/>
  <c r="C11" i="1"/>
  <c r="C12" i="1"/>
  <c r="C13" i="1"/>
  <c r="C14" i="1"/>
  <c r="C15" i="1"/>
  <c r="E4" i="5" s="1"/>
  <c r="F5" i="3" s="1"/>
  <c r="C16" i="1"/>
  <c r="C14" i="5" s="1"/>
  <c r="D15" i="3" s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5" i="1"/>
  <c r="E17" i="5" s="1"/>
  <c r="F18" i="3" s="1"/>
  <c r="B6" i="1"/>
  <c r="D12" i="2" s="1"/>
  <c r="B7" i="1"/>
  <c r="D22" i="2" s="1"/>
  <c r="B8" i="1"/>
  <c r="D32" i="2" s="1"/>
  <c r="B9" i="1"/>
  <c r="D42" i="2" s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5" i="1"/>
  <c r="D2" i="2" s="1"/>
  <c r="E32" i="5" l="1"/>
  <c r="F33" i="3" s="1"/>
  <c r="O31" i="5"/>
  <c r="I75" i="3" s="1"/>
  <c r="C2" i="8"/>
  <c r="AA29" i="5"/>
  <c r="G159" i="3" s="1"/>
  <c r="F33" i="5"/>
  <c r="G34" i="3" s="1"/>
  <c r="P31" i="5"/>
  <c r="J75" i="3" s="1"/>
  <c r="AP30" i="5"/>
  <c r="H246" i="3" s="1"/>
  <c r="L30" i="5"/>
  <c r="F74" i="3" s="1"/>
  <c r="Z29" i="5"/>
  <c r="F159" i="3" s="1"/>
  <c r="D29" i="5"/>
  <c r="E30" i="3" s="1"/>
  <c r="D27" i="5"/>
  <c r="E28" i="3" s="1"/>
  <c r="AJ26" i="5"/>
  <c r="I199" i="3" s="1"/>
  <c r="AD26" i="5"/>
  <c r="J156" i="3" s="1"/>
  <c r="R26" i="5"/>
  <c r="E113" i="3" s="1"/>
  <c r="AH25" i="5"/>
  <c r="G198" i="3" s="1"/>
  <c r="D25" i="5"/>
  <c r="E26" i="3" s="1"/>
  <c r="AB24" i="5"/>
  <c r="H154" i="3" s="1"/>
  <c r="T18" i="5"/>
  <c r="G105" i="3" s="1"/>
  <c r="L18" i="5"/>
  <c r="F62" i="3" s="1"/>
  <c r="N15" i="5"/>
  <c r="H59" i="3" s="1"/>
  <c r="F14" i="5"/>
  <c r="G15" i="3" s="1"/>
  <c r="D14" i="5"/>
  <c r="E15" i="3" s="1"/>
  <c r="N5" i="5"/>
  <c r="H49" i="3" s="1"/>
  <c r="X4" i="5"/>
  <c r="D134" i="3" s="1"/>
  <c r="T4" i="5"/>
  <c r="G91" i="3" s="1"/>
  <c r="AQ30" i="5"/>
  <c r="I246" i="3" s="1"/>
  <c r="M30" i="5"/>
  <c r="G74" i="3" s="1"/>
  <c r="C29" i="5"/>
  <c r="D30" i="3" s="1"/>
  <c r="C27" i="5"/>
  <c r="D28" i="3" s="1"/>
  <c r="AI26" i="5"/>
  <c r="H199" i="3" s="1"/>
  <c r="AG25" i="5"/>
  <c r="F198" i="3" s="1"/>
  <c r="M25" i="5"/>
  <c r="G69" i="3" s="1"/>
  <c r="AC24" i="5"/>
  <c r="I154" i="3" s="1"/>
  <c r="Q24" i="5"/>
  <c r="D111" i="3" s="1"/>
  <c r="C24" i="5"/>
  <c r="D25" i="3" s="1"/>
  <c r="S17" i="5"/>
  <c r="F104" i="3" s="1"/>
  <c r="M15" i="5"/>
  <c r="G59" i="3" s="1"/>
  <c r="Y5" i="5"/>
  <c r="E135" i="3" s="1"/>
  <c r="U5" i="5"/>
  <c r="H92" i="3" s="1"/>
  <c r="O5" i="5"/>
  <c r="I49" i="3" s="1"/>
  <c r="S4" i="5"/>
  <c r="F91" i="3" s="1"/>
  <c r="E53" i="4"/>
  <c r="G53" i="4"/>
  <c r="I53" i="4"/>
  <c r="D53" i="4"/>
  <c r="F51" i="4"/>
  <c r="H51" i="4"/>
  <c r="J51" i="4"/>
  <c r="E49" i="4"/>
  <c r="G49" i="4"/>
  <c r="I49" i="4"/>
  <c r="D49" i="4"/>
  <c r="F47" i="4"/>
  <c r="H47" i="4"/>
  <c r="J47" i="4"/>
  <c r="E45" i="4"/>
  <c r="G45" i="4"/>
  <c r="I45" i="4"/>
  <c r="D45" i="4"/>
  <c r="E43" i="4"/>
  <c r="G43" i="4"/>
  <c r="I43" i="4"/>
  <c r="D42" i="4"/>
  <c r="F42" i="4"/>
  <c r="H42" i="4"/>
  <c r="J42" i="4"/>
  <c r="F53" i="4"/>
  <c r="H53" i="4"/>
  <c r="J53" i="4"/>
  <c r="E51" i="4"/>
  <c r="G51" i="4"/>
  <c r="I51" i="4"/>
  <c r="D51" i="4"/>
  <c r="F49" i="4"/>
  <c r="H49" i="4"/>
  <c r="J49" i="4"/>
  <c r="E47" i="4"/>
  <c r="G47" i="4"/>
  <c r="I47" i="4"/>
  <c r="D47" i="4"/>
  <c r="F45" i="4"/>
  <c r="H45" i="4"/>
  <c r="J45" i="4"/>
  <c r="D43" i="4"/>
  <c r="H43" i="4"/>
  <c r="E42" i="4"/>
  <c r="I42" i="4"/>
  <c r="F43" i="4"/>
  <c r="J43" i="4"/>
  <c r="G42" i="4"/>
  <c r="F35" i="4"/>
  <c r="H35" i="4"/>
  <c r="J35" i="4"/>
  <c r="E33" i="4"/>
  <c r="G33" i="4"/>
  <c r="I33" i="4"/>
  <c r="D33" i="4"/>
  <c r="F31" i="4"/>
  <c r="H31" i="4"/>
  <c r="J31" i="4"/>
  <c r="E29" i="4"/>
  <c r="G29" i="4"/>
  <c r="I29" i="4"/>
  <c r="D29" i="4"/>
  <c r="F27" i="4"/>
  <c r="H27" i="4"/>
  <c r="J27" i="4"/>
  <c r="D25" i="4"/>
  <c r="F25" i="4"/>
  <c r="H25" i="4"/>
  <c r="J25" i="4"/>
  <c r="G35" i="4"/>
  <c r="D35" i="4"/>
  <c r="H33" i="4"/>
  <c r="E31" i="4"/>
  <c r="I31" i="4"/>
  <c r="F29" i="4"/>
  <c r="J29" i="4"/>
  <c r="G27" i="4"/>
  <c r="D27" i="4"/>
  <c r="G25" i="4"/>
  <c r="E35" i="4"/>
  <c r="I35" i="4"/>
  <c r="F33" i="4"/>
  <c r="J33" i="4"/>
  <c r="G31" i="4"/>
  <c r="D31" i="4"/>
  <c r="H29" i="4"/>
  <c r="E27" i="4"/>
  <c r="I27" i="4"/>
  <c r="E25" i="4"/>
  <c r="I25" i="4"/>
  <c r="E16" i="4"/>
  <c r="F17" i="4"/>
  <c r="H17" i="4"/>
  <c r="J17" i="4"/>
  <c r="E15" i="4"/>
  <c r="G15" i="4"/>
  <c r="I15" i="4"/>
  <c r="D15" i="4"/>
  <c r="F13" i="4"/>
  <c r="H13" i="4"/>
  <c r="J13" i="4"/>
  <c r="E11" i="4"/>
  <c r="G11" i="4"/>
  <c r="I11" i="4"/>
  <c r="D11" i="4"/>
  <c r="F9" i="4"/>
  <c r="H9" i="4"/>
  <c r="J9" i="4"/>
  <c r="D7" i="4"/>
  <c r="F7" i="4"/>
  <c r="H7" i="4"/>
  <c r="J7" i="4"/>
  <c r="E17" i="4"/>
  <c r="I17" i="4"/>
  <c r="F15" i="4"/>
  <c r="J15" i="4"/>
  <c r="G13" i="4"/>
  <c r="D13" i="4"/>
  <c r="H11" i="4"/>
  <c r="E9" i="4"/>
  <c r="I9" i="4"/>
  <c r="E7" i="4"/>
  <c r="I7" i="4"/>
  <c r="G17" i="4"/>
  <c r="D17" i="4"/>
  <c r="H15" i="4"/>
  <c r="E13" i="4"/>
  <c r="I13" i="4"/>
  <c r="F11" i="4"/>
  <c r="J11" i="4"/>
  <c r="G9" i="4"/>
  <c r="D9" i="4"/>
  <c r="G7" i="4"/>
  <c r="D6" i="4"/>
  <c r="E32" i="4"/>
  <c r="G28" i="4"/>
  <c r="G26" i="4"/>
  <c r="E24" i="4"/>
  <c r="I24" i="4"/>
  <c r="D30" i="4"/>
  <c r="F34" i="4"/>
  <c r="H34" i="4"/>
  <c r="J34" i="4"/>
  <c r="F32" i="4"/>
  <c r="H32" i="4"/>
  <c r="J32" i="4"/>
  <c r="F30" i="4"/>
  <c r="H30" i="4"/>
  <c r="J30" i="4"/>
  <c r="F28" i="4"/>
  <c r="H28" i="4"/>
  <c r="J28" i="4"/>
  <c r="F26" i="4"/>
  <c r="H26" i="4"/>
  <c r="J26" i="4"/>
  <c r="F24" i="4"/>
  <c r="H24" i="4"/>
  <c r="J24" i="4"/>
  <c r="D32" i="4"/>
  <c r="D28" i="4"/>
  <c r="D24" i="4"/>
  <c r="E34" i="4"/>
  <c r="G34" i="4"/>
  <c r="I34" i="4"/>
  <c r="G32" i="4"/>
  <c r="I32" i="4"/>
  <c r="E30" i="4"/>
  <c r="G30" i="4"/>
  <c r="I30" i="4"/>
  <c r="E28" i="4"/>
  <c r="I28" i="4"/>
  <c r="E26" i="4"/>
  <c r="I26" i="4"/>
  <c r="G24" i="4"/>
  <c r="D34" i="4"/>
  <c r="D26" i="4"/>
  <c r="I6" i="4"/>
  <c r="G6" i="4"/>
  <c r="E6" i="4"/>
  <c r="J8" i="4"/>
  <c r="H8" i="4"/>
  <c r="F8" i="4"/>
  <c r="D10" i="4"/>
  <c r="I10" i="4"/>
  <c r="G10" i="4"/>
  <c r="E10" i="4"/>
  <c r="J12" i="4"/>
  <c r="H12" i="4"/>
  <c r="F12" i="4"/>
  <c r="D14" i="4"/>
  <c r="I14" i="4"/>
  <c r="G14" i="4"/>
  <c r="E14" i="4"/>
  <c r="J16" i="4"/>
  <c r="H16" i="4"/>
  <c r="F16" i="4"/>
  <c r="G50" i="4"/>
  <c r="F52" i="4"/>
  <c r="H52" i="4"/>
  <c r="J52" i="4"/>
  <c r="F50" i="4"/>
  <c r="H50" i="4"/>
  <c r="J50" i="4"/>
  <c r="F48" i="4"/>
  <c r="H48" i="4"/>
  <c r="J48" i="4"/>
  <c r="F46" i="4"/>
  <c r="H46" i="4"/>
  <c r="J46" i="4"/>
  <c r="F44" i="4"/>
  <c r="H44" i="4"/>
  <c r="J44" i="4"/>
  <c r="D50" i="4"/>
  <c r="D46" i="4"/>
  <c r="E52" i="4"/>
  <c r="G52" i="4"/>
  <c r="I52" i="4"/>
  <c r="E50" i="4"/>
  <c r="I50" i="4"/>
  <c r="E48" i="4"/>
  <c r="G48" i="4"/>
  <c r="I48" i="4"/>
  <c r="E46" i="4"/>
  <c r="G46" i="4"/>
  <c r="I46" i="4"/>
  <c r="E44" i="4"/>
  <c r="G44" i="4"/>
  <c r="I44" i="4"/>
  <c r="D52" i="4"/>
  <c r="D48" i="4"/>
  <c r="D44" i="4"/>
  <c r="J6" i="4"/>
  <c r="H6" i="4"/>
  <c r="F6" i="4"/>
  <c r="D8" i="4"/>
  <c r="I8" i="4"/>
  <c r="G8" i="4"/>
  <c r="E8" i="4"/>
  <c r="J10" i="4"/>
  <c r="H10" i="4"/>
  <c r="F10" i="4"/>
  <c r="D12" i="4"/>
  <c r="I12" i="4"/>
  <c r="G12" i="4"/>
  <c r="E12" i="4"/>
  <c r="J14" i="4"/>
  <c r="H14" i="4"/>
  <c r="F14" i="4"/>
  <c r="D16" i="4"/>
  <c r="I16" i="4"/>
  <c r="G16" i="4"/>
  <c r="L2" i="1"/>
</calcChain>
</file>

<file path=xl/sharedStrings.xml><?xml version="1.0" encoding="utf-8"?>
<sst xmlns="http://schemas.openxmlformats.org/spreadsheetml/2006/main" count="1251" uniqueCount="411">
  <si>
    <t>المادة</t>
  </si>
  <si>
    <t>النصاب</t>
  </si>
  <si>
    <t xml:space="preserve">الـســــــــــــــبـت </t>
  </si>
  <si>
    <t>الاحـــــــــــــــــــــــــــد</t>
  </si>
  <si>
    <t>الاثنــــــين</t>
  </si>
  <si>
    <t>الثــــلاثــــاء</t>
  </si>
  <si>
    <t>الاربــــــــــــعاء</t>
  </si>
  <si>
    <t>الخـــميـــــس</t>
  </si>
  <si>
    <t>7</t>
  </si>
  <si>
    <t>اليوم</t>
  </si>
  <si>
    <t>السبت</t>
  </si>
  <si>
    <t>الاحد</t>
  </si>
  <si>
    <t>الاثنين</t>
  </si>
  <si>
    <t>الثلاثاء</t>
  </si>
  <si>
    <t>الاربعاء</t>
  </si>
  <si>
    <t>الخميس</t>
  </si>
  <si>
    <t>لغة عربية</t>
  </si>
  <si>
    <t>لغة انجليزية</t>
  </si>
  <si>
    <t>لغة ثانية</t>
  </si>
  <si>
    <t>رياضيات</t>
  </si>
  <si>
    <t>احياء</t>
  </si>
  <si>
    <t>احمد عبد الحميد رضوان</t>
  </si>
  <si>
    <t>رضوان</t>
  </si>
  <si>
    <t>عبدالرازق</t>
  </si>
  <si>
    <t>عبدالرازق احمد بكر</t>
  </si>
  <si>
    <t>مدرس 3</t>
  </si>
  <si>
    <t>مدرس 4</t>
  </si>
  <si>
    <t>مدرس 5</t>
  </si>
  <si>
    <t>مدرس 6</t>
  </si>
  <si>
    <t>مدرس 7</t>
  </si>
  <si>
    <t>مدرس 8</t>
  </si>
  <si>
    <t>مدرس 9</t>
  </si>
  <si>
    <t>مدرس 10</t>
  </si>
  <si>
    <t>مدرس 11</t>
  </si>
  <si>
    <t>مدرس 12</t>
  </si>
  <si>
    <t>مدرس 13</t>
  </si>
  <si>
    <t>مدرس 14</t>
  </si>
  <si>
    <t>مدرس 15</t>
  </si>
  <si>
    <t>مدرس 16</t>
  </si>
  <si>
    <t>مدرس 17</t>
  </si>
  <si>
    <t>مدرس 18</t>
  </si>
  <si>
    <t>مدرس 19</t>
  </si>
  <si>
    <t>مدرس 20</t>
  </si>
  <si>
    <t>مدرس 21</t>
  </si>
  <si>
    <t>مدرس 22</t>
  </si>
  <si>
    <t>مدرس 23</t>
  </si>
  <si>
    <t>مدرس 24</t>
  </si>
  <si>
    <t>مدرس 25</t>
  </si>
  <si>
    <t>مدرس 26</t>
  </si>
  <si>
    <t>مدرس 27</t>
  </si>
  <si>
    <t>مدرس 28</t>
  </si>
  <si>
    <t>مدرس 29</t>
  </si>
  <si>
    <t>مدرس 30</t>
  </si>
  <si>
    <t>مدرس 31</t>
  </si>
  <si>
    <t>مدرس 32</t>
  </si>
  <si>
    <t>مدرس 33</t>
  </si>
  <si>
    <t>مدرس 34</t>
  </si>
  <si>
    <t>مدرس 35</t>
  </si>
  <si>
    <t>مدرس 36</t>
  </si>
  <si>
    <t>مدرس 37</t>
  </si>
  <si>
    <t>مدرس 38</t>
  </si>
  <si>
    <t>مدرس 39</t>
  </si>
  <si>
    <t>مدرس 40</t>
  </si>
  <si>
    <t>مدرس 41</t>
  </si>
  <si>
    <t>مدرس 42</t>
  </si>
  <si>
    <t>مدرس 43</t>
  </si>
  <si>
    <t>مدرس 44</t>
  </si>
  <si>
    <t>مدرس 45</t>
  </si>
  <si>
    <t>مدرس 46</t>
  </si>
  <si>
    <t>مدرس 47</t>
  </si>
  <si>
    <t>مدرس 48</t>
  </si>
  <si>
    <t>مدرس 49</t>
  </si>
  <si>
    <t>مدرس 50</t>
  </si>
  <si>
    <t>مدرس 51</t>
  </si>
  <si>
    <t>مدرس 52</t>
  </si>
  <si>
    <t>مدرس 53</t>
  </si>
  <si>
    <t>مدرس 54</t>
  </si>
  <si>
    <t>مدرس 55</t>
  </si>
  <si>
    <t>مدرس 56</t>
  </si>
  <si>
    <t>مدرس 57</t>
  </si>
  <si>
    <t>مدرس 58</t>
  </si>
  <si>
    <t>مدرس 59</t>
  </si>
  <si>
    <t>مدرس 60</t>
  </si>
  <si>
    <t>مدرس 61</t>
  </si>
  <si>
    <t>مدرس 62</t>
  </si>
  <si>
    <t>مدرس 63</t>
  </si>
  <si>
    <t>مدرس 64</t>
  </si>
  <si>
    <t>مدرس 65</t>
  </si>
  <si>
    <t>مدرس 66</t>
  </si>
  <si>
    <t>مدرس 67</t>
  </si>
  <si>
    <t>مدرس 68</t>
  </si>
  <si>
    <t>مدرس 69</t>
  </si>
  <si>
    <t>مدرس 70</t>
  </si>
  <si>
    <t>مدرس 71</t>
  </si>
  <si>
    <t>مدرس 72</t>
  </si>
  <si>
    <t>مدرس 73</t>
  </si>
  <si>
    <t>مدرس 74</t>
  </si>
  <si>
    <t>مدرس 75</t>
  </si>
  <si>
    <t>مدرس 76</t>
  </si>
  <si>
    <t>مدرس 77</t>
  </si>
  <si>
    <t>مدرس 78</t>
  </si>
  <si>
    <t>مدرس 79</t>
  </si>
  <si>
    <t>مدرس 80</t>
  </si>
  <si>
    <t>مدرس 81</t>
  </si>
  <si>
    <t>مدرس 82</t>
  </si>
  <si>
    <t>مدرس 83</t>
  </si>
  <si>
    <t>مدرس 84</t>
  </si>
  <si>
    <t>مدرس 85</t>
  </si>
  <si>
    <t>مدرس 86</t>
  </si>
  <si>
    <t>مدرس 87</t>
  </si>
  <si>
    <t>مدرس 88</t>
  </si>
  <si>
    <t>مدرس 89</t>
  </si>
  <si>
    <t>مدرس 90</t>
  </si>
  <si>
    <t>مدرس 91</t>
  </si>
  <si>
    <t>مدرس 92</t>
  </si>
  <si>
    <t>مدرس 93</t>
  </si>
  <si>
    <t>مدرس 94</t>
  </si>
  <si>
    <t>مدرس 95</t>
  </si>
  <si>
    <t>مدرس 96</t>
  </si>
  <si>
    <t>مدرس 97</t>
  </si>
  <si>
    <t>مدرس 98</t>
  </si>
  <si>
    <t>مدرس 99</t>
  </si>
  <si>
    <t>مدرس 100</t>
  </si>
  <si>
    <t>مدرس 101</t>
  </si>
  <si>
    <t>مدرس 102</t>
  </si>
  <si>
    <t>مدرس 103</t>
  </si>
  <si>
    <t>مدرس 104</t>
  </si>
  <si>
    <t>مدرس 105</t>
  </si>
  <si>
    <t>مدرس 106</t>
  </si>
  <si>
    <t>مدرس 107</t>
  </si>
  <si>
    <t>مدرس 108</t>
  </si>
  <si>
    <t>مدرس 109</t>
  </si>
  <si>
    <t>مدرس 110</t>
  </si>
  <si>
    <t>مدرس 111</t>
  </si>
  <si>
    <t>مدرس 112</t>
  </si>
  <si>
    <t>مدرس 113</t>
  </si>
  <si>
    <t>مدرس 114</t>
  </si>
  <si>
    <t>مدرس 115</t>
  </si>
  <si>
    <t>مدرس 116</t>
  </si>
  <si>
    <t>مدرس 117</t>
  </si>
  <si>
    <t>مدرس 118</t>
  </si>
  <si>
    <t>مدرس 119</t>
  </si>
  <si>
    <t>مدرس 120</t>
  </si>
  <si>
    <t>مدرس 121</t>
  </si>
  <si>
    <t>مدرس 122</t>
  </si>
  <si>
    <t>مدرس 123</t>
  </si>
  <si>
    <t>مدرس 124</t>
  </si>
  <si>
    <t>مدرس 125</t>
  </si>
  <si>
    <t>مدرس 126</t>
  </si>
  <si>
    <t>مدرس 127</t>
  </si>
  <si>
    <t>مدرس 128</t>
  </si>
  <si>
    <t>مدرس 129</t>
  </si>
  <si>
    <t>مدرس 130</t>
  </si>
  <si>
    <t>مدرس 131</t>
  </si>
  <si>
    <t>مدرس 132</t>
  </si>
  <si>
    <t>مدرس 133</t>
  </si>
  <si>
    <t>مدرس 134</t>
  </si>
  <si>
    <t>مدرس 135</t>
  </si>
  <si>
    <t>مدرس 136</t>
  </si>
  <si>
    <t>مدرس 137</t>
  </si>
  <si>
    <t>مدرس 138</t>
  </si>
  <si>
    <t>مدرس 139</t>
  </si>
  <si>
    <t>مدرس 140</t>
  </si>
  <si>
    <t>مدرس 141</t>
  </si>
  <si>
    <t>مدرس 142</t>
  </si>
  <si>
    <t>مدرس 143</t>
  </si>
  <si>
    <t>مدرس 144</t>
  </si>
  <si>
    <t>مدرس 145</t>
  </si>
  <si>
    <t>مدرس 146</t>
  </si>
  <si>
    <t>مدرس 147</t>
  </si>
  <si>
    <t>مدرس 148</t>
  </si>
  <si>
    <t>مدرس 149</t>
  </si>
  <si>
    <t>مدرس 150</t>
  </si>
  <si>
    <t>معلم خبير</t>
  </si>
  <si>
    <t>كيمياء وطبيعة</t>
  </si>
  <si>
    <t xml:space="preserve">دراسات </t>
  </si>
  <si>
    <t xml:space="preserve">فلسفة </t>
  </si>
  <si>
    <t>علم نفس</t>
  </si>
  <si>
    <t>حاسب</t>
  </si>
  <si>
    <t>العاب</t>
  </si>
  <si>
    <t>مجال</t>
  </si>
  <si>
    <t>مواد اخرى</t>
  </si>
  <si>
    <t>م</t>
  </si>
  <si>
    <t>اسم المعلم</t>
  </si>
  <si>
    <t>الشهرة</t>
  </si>
  <si>
    <t>التخصص</t>
  </si>
  <si>
    <t>فعلى</t>
  </si>
  <si>
    <t>الدرجة</t>
  </si>
  <si>
    <t>1/1</t>
  </si>
  <si>
    <t>2/1</t>
  </si>
  <si>
    <t>3/1</t>
  </si>
  <si>
    <t>4/1</t>
  </si>
  <si>
    <t>5/1</t>
  </si>
  <si>
    <t>6/1</t>
  </si>
  <si>
    <t>7/1</t>
  </si>
  <si>
    <t>8/1</t>
  </si>
  <si>
    <t>9/1</t>
  </si>
  <si>
    <t>10/1</t>
  </si>
  <si>
    <t>1/2</t>
  </si>
  <si>
    <t>2/2</t>
  </si>
  <si>
    <t>3/2</t>
  </si>
  <si>
    <t>4/2</t>
  </si>
  <si>
    <t>5/2</t>
  </si>
  <si>
    <t>6/2</t>
  </si>
  <si>
    <t>7/2</t>
  </si>
  <si>
    <t>8/2</t>
  </si>
  <si>
    <t>9/2</t>
  </si>
  <si>
    <t>10/2</t>
  </si>
  <si>
    <t>1/3</t>
  </si>
  <si>
    <t>2/3</t>
  </si>
  <si>
    <t>3/3</t>
  </si>
  <si>
    <t>4/3</t>
  </si>
  <si>
    <t>5/3</t>
  </si>
  <si>
    <t>6/3</t>
  </si>
  <si>
    <t>7/3</t>
  </si>
  <si>
    <t>8/3</t>
  </si>
  <si>
    <t>9/3</t>
  </si>
  <si>
    <t>10/3</t>
  </si>
  <si>
    <t>فصول</t>
  </si>
  <si>
    <t>المدرس</t>
  </si>
  <si>
    <t>المادة الاولى</t>
  </si>
  <si>
    <t>المادة الثالثة</t>
  </si>
  <si>
    <t>المادة الثانية</t>
  </si>
  <si>
    <t>الفصول</t>
  </si>
  <si>
    <t>م 3</t>
  </si>
  <si>
    <t>م 4</t>
  </si>
  <si>
    <t>م 5</t>
  </si>
  <si>
    <t>م 6</t>
  </si>
  <si>
    <t>م 7</t>
  </si>
  <si>
    <t>م 8</t>
  </si>
  <si>
    <t>م 9</t>
  </si>
  <si>
    <t>م 10</t>
  </si>
  <si>
    <t>م 11</t>
  </si>
  <si>
    <t>م 12</t>
  </si>
  <si>
    <t>م 13</t>
  </si>
  <si>
    <t>م 14</t>
  </si>
  <si>
    <t>م 15</t>
  </si>
  <si>
    <t>م 16</t>
  </si>
  <si>
    <t>م 17</t>
  </si>
  <si>
    <t>م 18</t>
  </si>
  <si>
    <t>م 19</t>
  </si>
  <si>
    <t>م 20</t>
  </si>
  <si>
    <t>م 21</t>
  </si>
  <si>
    <t>م 22</t>
  </si>
  <si>
    <t>م 23</t>
  </si>
  <si>
    <t>م 24</t>
  </si>
  <si>
    <t>م 25</t>
  </si>
  <si>
    <t>م 26</t>
  </si>
  <si>
    <t>م 27</t>
  </si>
  <si>
    <t>م 28</t>
  </si>
  <si>
    <t>م 29</t>
  </si>
  <si>
    <t>م 30</t>
  </si>
  <si>
    <t>م 31</t>
  </si>
  <si>
    <t>م 32</t>
  </si>
  <si>
    <t>م 33</t>
  </si>
  <si>
    <t>م 34</t>
  </si>
  <si>
    <t>م 35</t>
  </si>
  <si>
    <t>م 36</t>
  </si>
  <si>
    <t>م 37</t>
  </si>
  <si>
    <t>م 38</t>
  </si>
  <si>
    <t>م 39</t>
  </si>
  <si>
    <t>م 40</t>
  </si>
  <si>
    <t>م 41</t>
  </si>
  <si>
    <t>م 42</t>
  </si>
  <si>
    <t>م 43</t>
  </si>
  <si>
    <t>م 44</t>
  </si>
  <si>
    <t>م 45</t>
  </si>
  <si>
    <t>م 46</t>
  </si>
  <si>
    <t>م 47</t>
  </si>
  <si>
    <t>م 48</t>
  </si>
  <si>
    <t>م 49</t>
  </si>
  <si>
    <t>م 50</t>
  </si>
  <si>
    <t>م 51</t>
  </si>
  <si>
    <t>م 52</t>
  </si>
  <si>
    <t>م 53</t>
  </si>
  <si>
    <t>م 54</t>
  </si>
  <si>
    <t>م 55</t>
  </si>
  <si>
    <t>م 56</t>
  </si>
  <si>
    <t>م 57</t>
  </si>
  <si>
    <t>م 58</t>
  </si>
  <si>
    <t>م 59</t>
  </si>
  <si>
    <t>م 60</t>
  </si>
  <si>
    <t>م 61</t>
  </si>
  <si>
    <t>م 62</t>
  </si>
  <si>
    <t>م 63</t>
  </si>
  <si>
    <t>م 64</t>
  </si>
  <si>
    <t>م 65</t>
  </si>
  <si>
    <t>م 66</t>
  </si>
  <si>
    <t>م 67</t>
  </si>
  <si>
    <t>م 68</t>
  </si>
  <si>
    <t>م 69</t>
  </si>
  <si>
    <t>م 70</t>
  </si>
  <si>
    <t>م 71</t>
  </si>
  <si>
    <t>م 72</t>
  </si>
  <si>
    <t>م 73</t>
  </si>
  <si>
    <t>م 74</t>
  </si>
  <si>
    <t>م 75</t>
  </si>
  <si>
    <t>م 76</t>
  </si>
  <si>
    <t>م 77</t>
  </si>
  <si>
    <t>م 78</t>
  </si>
  <si>
    <t>م 79</t>
  </si>
  <si>
    <t>م 80</t>
  </si>
  <si>
    <t>م 81</t>
  </si>
  <si>
    <t>م 82</t>
  </si>
  <si>
    <t>م 83</t>
  </si>
  <si>
    <t>م 84</t>
  </si>
  <si>
    <t>م 85</t>
  </si>
  <si>
    <t>م 86</t>
  </si>
  <si>
    <t>م 87</t>
  </si>
  <si>
    <t>م 88</t>
  </si>
  <si>
    <t>م 89</t>
  </si>
  <si>
    <t>م 90</t>
  </si>
  <si>
    <t>م 91</t>
  </si>
  <si>
    <t>م 92</t>
  </si>
  <si>
    <t>م 93</t>
  </si>
  <si>
    <t>م 94</t>
  </si>
  <si>
    <t>م 95</t>
  </si>
  <si>
    <t>م 96</t>
  </si>
  <si>
    <t>م 97</t>
  </si>
  <si>
    <t>م 98</t>
  </si>
  <si>
    <t>م 99</t>
  </si>
  <si>
    <t>م 100</t>
  </si>
  <si>
    <t>م 101</t>
  </si>
  <si>
    <t>م 102</t>
  </si>
  <si>
    <t>م 103</t>
  </si>
  <si>
    <t>م 104</t>
  </si>
  <si>
    <t>م 105</t>
  </si>
  <si>
    <t>م 106</t>
  </si>
  <si>
    <t>م 107</t>
  </si>
  <si>
    <t>م 108</t>
  </si>
  <si>
    <t>م 109</t>
  </si>
  <si>
    <t>م 110</t>
  </si>
  <si>
    <t>م 111</t>
  </si>
  <si>
    <t>م 112</t>
  </si>
  <si>
    <t>م 113</t>
  </si>
  <si>
    <t>م 114</t>
  </si>
  <si>
    <t>م 115</t>
  </si>
  <si>
    <t>م 116</t>
  </si>
  <si>
    <t>م 117</t>
  </si>
  <si>
    <t>م 118</t>
  </si>
  <si>
    <t>م 119</t>
  </si>
  <si>
    <t>م 120</t>
  </si>
  <si>
    <t>م 121</t>
  </si>
  <si>
    <t>م 122</t>
  </si>
  <si>
    <t>م 123</t>
  </si>
  <si>
    <t>م 124</t>
  </si>
  <si>
    <t>م 125</t>
  </si>
  <si>
    <t>م 126</t>
  </si>
  <si>
    <t>م 127</t>
  </si>
  <si>
    <t>م 128</t>
  </si>
  <si>
    <t>م 129</t>
  </si>
  <si>
    <t>م 130</t>
  </si>
  <si>
    <t>م 131</t>
  </si>
  <si>
    <t>م 132</t>
  </si>
  <si>
    <t>م 133</t>
  </si>
  <si>
    <t>م 134</t>
  </si>
  <si>
    <t>م 135</t>
  </si>
  <si>
    <t>م 136</t>
  </si>
  <si>
    <t>م 137</t>
  </si>
  <si>
    <t>م 138</t>
  </si>
  <si>
    <t>م 139</t>
  </si>
  <si>
    <t>م 140</t>
  </si>
  <si>
    <t>م 141</t>
  </si>
  <si>
    <t>م 142</t>
  </si>
  <si>
    <t>م 143</t>
  </si>
  <si>
    <t>م 144</t>
  </si>
  <si>
    <t>م 145</t>
  </si>
  <si>
    <t>م 146</t>
  </si>
  <si>
    <t>م 147</t>
  </si>
  <si>
    <t>م 148</t>
  </si>
  <si>
    <t>م 149</t>
  </si>
  <si>
    <t>م 150</t>
  </si>
  <si>
    <t>كمياء وطبيعة</t>
  </si>
  <si>
    <t>دراسات</t>
  </si>
  <si>
    <t>فلسفة</t>
  </si>
  <si>
    <t>تربية دينية</t>
  </si>
  <si>
    <t>عربى</t>
  </si>
  <si>
    <t>دين</t>
  </si>
  <si>
    <t>انجليزى</t>
  </si>
  <si>
    <t>لغة ث</t>
  </si>
  <si>
    <t>كيمياء و ط</t>
  </si>
  <si>
    <t>ع . نفس</t>
  </si>
  <si>
    <t>خطة مدرس</t>
  </si>
  <si>
    <t>المـــــــــــــــــــــــــــــواد والفصــــــــــــــــــــول</t>
  </si>
  <si>
    <t>معلم اول ا</t>
  </si>
  <si>
    <t>الجــــــــــدول العــــــــــــــام</t>
  </si>
  <si>
    <t>ما تم توزيعه من الحصص</t>
  </si>
  <si>
    <t>الحصة</t>
  </si>
  <si>
    <t>ادارة ....... التعليمية</t>
  </si>
  <si>
    <t>مدرسة .......</t>
  </si>
  <si>
    <t>جدول حصص فصل</t>
  </si>
  <si>
    <t>مدرس / مادة</t>
  </si>
  <si>
    <t>جدول الاستاذ /</t>
  </si>
  <si>
    <t>ادارة ............. التعليمية</t>
  </si>
  <si>
    <t>مدرسة ..................</t>
  </si>
  <si>
    <t>جدول يوم السبت للعام الدراسى ................</t>
  </si>
  <si>
    <t xml:space="preserve">المشرفون </t>
  </si>
  <si>
    <t xml:space="preserve">1 - </t>
  </si>
  <si>
    <t xml:space="preserve">2 - </t>
  </si>
  <si>
    <t>3 -</t>
  </si>
  <si>
    <t>4 -</t>
  </si>
  <si>
    <t>5 -</t>
  </si>
  <si>
    <t>المشرف العام</t>
  </si>
  <si>
    <t xml:space="preserve">مدير ادارة المدرسة </t>
  </si>
  <si>
    <t>...............</t>
  </si>
  <si>
    <t>..................</t>
  </si>
  <si>
    <t>جدول يوم الخميس للعام الدراسى ................</t>
  </si>
  <si>
    <t>جدول يوم الاربعاء للعام الدراسى ................</t>
  </si>
  <si>
    <t>جدول يوم الثلاثاء للعام الدراسى ................</t>
  </si>
  <si>
    <t>جدول يوم الاثنين للعام الدراسى ................</t>
  </si>
  <si>
    <t>جدول يوم الاحد للعام الدراسى 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</si>
</sst>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Arial"/>
      <family val="2"/>
      <charset val="178"/>
      <scheme val="minor"/>
    </font>
    <font>
      <sz val="10"/>
      <name val="Arial"/>
      <charset val="178"/>
    </font>
    <font>
      <b/>
      <sz val="20"/>
      <name val="Arial"/>
      <family val="2"/>
    </font>
    <font>
      <sz val="14"/>
      <name val="Arial"/>
      <charset val="178"/>
    </font>
    <font>
      <b/>
      <sz val="14"/>
      <name val="Arial"/>
      <family val="2"/>
    </font>
    <font>
      <b/>
      <sz val="14"/>
      <color indexed="9"/>
      <name val="Arial"/>
      <family val="2"/>
    </font>
    <font>
      <b/>
      <sz val="14"/>
      <color indexed="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20"/>
      <color theme="1"/>
      <name val="Arial"/>
      <family val="2"/>
      <scheme val="minor"/>
    </font>
    <font>
      <b/>
      <sz val="24"/>
      <color theme="1"/>
      <name val="Arial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lightGray">
        <bgColor indexed="22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8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107">
    <xf numFmtId="0" fontId="0" fillId="0" borderId="0" xfId="0"/>
    <xf numFmtId="0" fontId="5" fillId="0" borderId="0" xfId="2" applyNumberFormat="1" applyFont="1" applyFill="1" applyBorder="1" applyAlignment="1" applyProtection="1">
      <alignment horizontal="center" vertical="center" readingOrder="2"/>
      <protection locked="0"/>
    </xf>
    <xf numFmtId="0" fontId="4" fillId="0" borderId="1" xfId="1" applyFont="1" applyBorder="1" applyAlignment="1">
      <alignment vertical="center" readingOrder="2"/>
    </xf>
    <xf numFmtId="0" fontId="4" fillId="5" borderId="1" xfId="1" applyFont="1" applyFill="1" applyBorder="1" applyAlignment="1">
      <alignment vertical="center" shrinkToFit="1" readingOrder="2"/>
    </xf>
    <xf numFmtId="0" fontId="4" fillId="7" borderId="1" xfId="1" applyFont="1" applyFill="1" applyBorder="1" applyAlignment="1">
      <alignment vertical="center" shrinkToFit="1" readingOrder="2"/>
    </xf>
    <xf numFmtId="0" fontId="4" fillId="6" borderId="1" xfId="1" applyFont="1" applyFill="1" applyBorder="1" applyAlignment="1">
      <alignment vertical="center" shrinkToFit="1" readingOrder="2"/>
    </xf>
    <xf numFmtId="49" fontId="2" fillId="2" borderId="1" xfId="1" applyNumberFormat="1" applyFont="1" applyFill="1" applyBorder="1" applyAlignment="1">
      <alignment horizontal="center" vertical="center" readingOrder="2"/>
    </xf>
    <xf numFmtId="49" fontId="0" fillId="0" borderId="0" xfId="0" applyNumberFormat="1"/>
    <xf numFmtId="0" fontId="4" fillId="0" borderId="1" xfId="1" applyFont="1" applyBorder="1" applyAlignment="1">
      <alignment vertical="center" shrinkToFit="1" readingOrder="2"/>
    </xf>
    <xf numFmtId="0" fontId="0" fillId="0" borderId="1" xfId="0" applyBorder="1"/>
    <xf numFmtId="0" fontId="11" fillId="0" borderId="1" xfId="0" applyFont="1" applyBorder="1" applyAlignment="1">
      <alignment horizontal="center" shrinkToFit="1" readingOrder="2"/>
    </xf>
    <xf numFmtId="49" fontId="12" fillId="5" borderId="1" xfId="0" applyNumberFormat="1" applyFont="1" applyFill="1" applyBorder="1" applyAlignment="1">
      <alignment horizontal="center" shrinkToFit="1" readingOrder="2"/>
    </xf>
    <xf numFmtId="0" fontId="12" fillId="5" borderId="1" xfId="0" applyFont="1" applyFill="1" applyBorder="1" applyAlignment="1">
      <alignment horizontal="center" shrinkToFit="1" readingOrder="2"/>
    </xf>
    <xf numFmtId="0" fontId="2" fillId="2" borderId="1" xfId="1" applyNumberFormat="1" applyFont="1" applyFill="1" applyBorder="1" applyAlignment="1">
      <alignment horizontal="center" vertical="center" readingOrder="2"/>
    </xf>
    <xf numFmtId="0" fontId="10" fillId="0" borderId="1" xfId="0" applyFont="1" applyBorder="1" applyAlignment="1">
      <alignment horizontal="center" vertical="center" readingOrder="2"/>
    </xf>
    <xf numFmtId="0" fontId="11" fillId="0" borderId="1" xfId="0" applyFont="1" applyBorder="1" applyAlignment="1">
      <alignment horizontal="right" indent="1"/>
    </xf>
    <xf numFmtId="0" fontId="11" fillId="0" borderId="1" xfId="0" applyFont="1" applyBorder="1" applyAlignment="1">
      <alignment horizontal="center" vertical="center" shrinkToFit="1" readingOrder="2"/>
    </xf>
    <xf numFmtId="0" fontId="4" fillId="9" borderId="1" xfId="1" applyFont="1" applyFill="1" applyBorder="1" applyAlignment="1">
      <alignment vertical="center" readingOrder="2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 shrinkToFit="1" readingOrder="2"/>
    </xf>
    <xf numFmtId="49" fontId="4" fillId="7" borderId="1" xfId="1" applyNumberFormat="1" applyFont="1" applyFill="1" applyBorder="1" applyAlignment="1">
      <alignment horizontal="center" vertical="center" shrinkToFit="1" readingOrder="2"/>
    </xf>
    <xf numFmtId="49" fontId="4" fillId="9" borderId="1" xfId="1" applyNumberFormat="1" applyFont="1" applyFill="1" applyBorder="1" applyAlignment="1">
      <alignment horizontal="center" vertical="center" shrinkToFit="1" readingOrder="2"/>
    </xf>
    <xf numFmtId="0" fontId="11" fillId="0" borderId="1" xfId="0" applyFont="1" applyBorder="1" applyAlignment="1">
      <alignment horizontal="left" shrinkToFit="1" readingOrder="2"/>
    </xf>
    <xf numFmtId="0" fontId="4" fillId="0" borderId="1" xfId="2" applyNumberFormat="1" applyFont="1" applyBorder="1" applyAlignment="1" applyProtection="1">
      <alignment horizontal="center" vertical="center" shrinkToFit="1" readingOrder="2"/>
      <protection hidden="1"/>
    </xf>
    <xf numFmtId="0" fontId="4" fillId="7" borderId="1" xfId="1" applyNumberFormat="1" applyFont="1" applyFill="1" applyBorder="1" applyAlignment="1">
      <alignment horizontal="center" vertical="center" shrinkToFit="1" readingOrder="2"/>
    </xf>
    <xf numFmtId="0" fontId="4" fillId="0" borderId="1" xfId="1" applyFont="1" applyBorder="1" applyAlignment="1" applyProtection="1">
      <alignment vertical="center" shrinkToFit="1" readingOrder="2"/>
      <protection hidden="1"/>
    </xf>
    <xf numFmtId="0" fontId="4" fillId="5" borderId="1" xfId="1" applyFont="1" applyFill="1" applyBorder="1" applyAlignment="1" applyProtection="1">
      <alignment vertical="center" shrinkToFit="1" readingOrder="2"/>
      <protection hidden="1"/>
    </xf>
    <xf numFmtId="0" fontId="4" fillId="0" borderId="1" xfId="1" applyFont="1" applyBorder="1" applyAlignment="1" applyProtection="1">
      <alignment vertical="center" readingOrder="2"/>
      <protection hidden="1"/>
    </xf>
    <xf numFmtId="0" fontId="4" fillId="9" borderId="1" xfId="1" applyFont="1" applyFill="1" applyBorder="1" applyAlignment="1" applyProtection="1">
      <alignment vertical="center" readingOrder="2"/>
      <protection hidden="1"/>
    </xf>
    <xf numFmtId="0" fontId="4" fillId="7" borderId="1" xfId="1" applyFont="1" applyFill="1" applyBorder="1" applyAlignment="1" applyProtection="1">
      <alignment vertical="center" shrinkToFit="1" readingOrder="2"/>
      <protection hidden="1"/>
    </xf>
    <xf numFmtId="0" fontId="4" fillId="6" borderId="1" xfId="1" applyFont="1" applyFill="1" applyBorder="1" applyAlignment="1" applyProtection="1">
      <alignment vertical="center" shrinkToFit="1" readingOrder="2"/>
      <protection hidden="1"/>
    </xf>
    <xf numFmtId="0" fontId="7" fillId="0" borderId="0" xfId="2" applyNumberFormat="1" applyFont="1" applyProtection="1">
      <protection locked="0"/>
    </xf>
    <xf numFmtId="0" fontId="4" fillId="0" borderId="0" xfId="2" applyNumberFormat="1" applyFont="1" applyProtection="1">
      <protection locked="0"/>
    </xf>
    <xf numFmtId="0" fontId="0" fillId="0" borderId="0" xfId="0" applyProtection="1">
      <protection locked="0"/>
    </xf>
    <xf numFmtId="0" fontId="7" fillId="0" borderId="0" xfId="2" applyNumberFormat="1" applyFont="1" applyAlignment="1" applyProtection="1">
      <alignment horizontal="center" vertical="center"/>
      <protection locked="0"/>
    </xf>
    <xf numFmtId="0" fontId="4" fillId="0" borderId="0" xfId="2" applyNumberFormat="1" applyFont="1" applyBorder="1" applyAlignment="1" applyProtection="1">
      <alignment readingOrder="2"/>
      <protection locked="0"/>
    </xf>
    <xf numFmtId="0" fontId="4" fillId="0" borderId="0" xfId="2" applyNumberFormat="1" applyFont="1" applyFill="1" applyBorder="1" applyAlignment="1" applyProtection="1">
      <alignment vertical="center"/>
      <protection locked="0"/>
    </xf>
    <xf numFmtId="0" fontId="6" fillId="0" borderId="0" xfId="2" applyNumberFormat="1" applyFont="1" applyFill="1" applyAlignment="1" applyProtection="1">
      <alignment horizontal="center" vertical="center" readingOrder="2"/>
      <protection locked="0"/>
    </xf>
    <xf numFmtId="0" fontId="6" fillId="0" borderId="0" xfId="2" applyNumberFormat="1" applyFont="1" applyFill="1" applyAlignment="1" applyProtection="1">
      <alignment horizontal="right" vertical="center" readingOrder="2"/>
      <protection locked="0"/>
    </xf>
    <xf numFmtId="0" fontId="6" fillId="0" borderId="1" xfId="2" applyNumberFormat="1" applyFont="1" applyFill="1" applyBorder="1" applyAlignment="1" applyProtection="1">
      <alignment horizontal="center" vertical="center" readingOrder="2"/>
      <protection locked="0"/>
    </xf>
    <xf numFmtId="0" fontId="4" fillId="0" borderId="0" xfId="2" applyNumberFormat="1" applyFont="1" applyBorder="1" applyProtection="1">
      <protection locked="0"/>
    </xf>
    <xf numFmtId="0" fontId="5" fillId="0" borderId="0" xfId="2" applyNumberFormat="1" applyFont="1" applyFill="1" applyBorder="1" applyAlignment="1" applyProtection="1">
      <alignment vertical="center"/>
      <protection locked="0"/>
    </xf>
    <xf numFmtId="0" fontId="4" fillId="9" borderId="3" xfId="2" applyNumberFormat="1" applyFont="1" applyFill="1" applyBorder="1" applyAlignment="1" applyProtection="1">
      <alignment horizontal="center" vertical="center"/>
      <protection locked="0"/>
    </xf>
    <xf numFmtId="0" fontId="4" fillId="9" borderId="3" xfId="2" applyNumberFormat="1" applyFont="1" applyFill="1" applyBorder="1" applyAlignment="1" applyProtection="1">
      <alignment horizontal="center" vertical="center" shrinkToFit="1" readingOrder="2"/>
      <protection locked="0"/>
    </xf>
    <xf numFmtId="0" fontId="4" fillId="8" borderId="1" xfId="2" applyNumberFormat="1" applyFont="1" applyFill="1" applyBorder="1" applyAlignment="1" applyProtection="1">
      <alignment horizontal="center" vertical="center" shrinkToFit="1" readingOrder="2"/>
      <protection locked="0"/>
    </xf>
    <xf numFmtId="0" fontId="4" fillId="2" borderId="1" xfId="2" applyNumberFormat="1" applyFont="1" applyFill="1" applyBorder="1" applyAlignment="1" applyProtection="1">
      <alignment horizontal="center" vertical="center" readingOrder="2"/>
      <protection locked="0"/>
    </xf>
    <xf numFmtId="0" fontId="0" fillId="0" borderId="0" xfId="0" applyProtection="1">
      <protection hidden="1"/>
    </xf>
    <xf numFmtId="0" fontId="12" fillId="0" borderId="0" xfId="0" applyFont="1" applyAlignment="1" applyProtection="1">
      <alignment horizontal="center" vertical="center" readingOrder="2"/>
      <protection hidden="1"/>
    </xf>
    <xf numFmtId="0" fontId="12" fillId="0" borderId="1" xfId="0" applyFont="1" applyBorder="1" applyAlignment="1" applyProtection="1">
      <alignment horizontal="center" vertical="center" shrinkToFit="1" readingOrder="2"/>
      <protection hidden="1"/>
    </xf>
    <xf numFmtId="49" fontId="12" fillId="0" borderId="1" xfId="0" applyNumberFormat="1" applyFont="1" applyBorder="1" applyAlignment="1" applyProtection="1">
      <alignment horizontal="right" vertical="center" indent="1" shrinkToFit="1" readingOrder="2"/>
      <protection hidden="1"/>
    </xf>
    <xf numFmtId="0" fontId="12" fillId="0" borderId="1" xfId="0" applyFont="1" applyBorder="1" applyAlignment="1" applyProtection="1">
      <alignment horizontal="right" vertical="center" indent="1" shrinkToFit="1" readingOrder="2"/>
      <protection hidden="1"/>
    </xf>
    <xf numFmtId="0" fontId="11" fillId="0" borderId="0" xfId="0" applyFont="1" applyAlignment="1" applyProtection="1">
      <alignment shrinkToFit="1" readingOrder="2"/>
      <protection hidden="1"/>
    </xf>
    <xf numFmtId="0" fontId="11" fillId="0" borderId="0" xfId="0" applyFont="1" applyAlignment="1" applyProtection="1">
      <alignment readingOrder="2"/>
      <protection hidden="1"/>
    </xf>
    <xf numFmtId="0" fontId="11" fillId="0" borderId="0" xfId="0" applyFont="1" applyAlignment="1" applyProtection="1">
      <alignment horizontal="right" indent="1" shrinkToFit="1" readingOrder="2"/>
      <protection hidden="1"/>
    </xf>
    <xf numFmtId="0" fontId="10" fillId="0" borderId="0" xfId="0" applyFont="1" applyProtection="1">
      <protection hidden="1"/>
    </xf>
    <xf numFmtId="0" fontId="11" fillId="0" borderId="1" xfId="0" applyFont="1" applyBorder="1" applyAlignment="1" applyProtection="1">
      <alignment horizontal="left" shrinkToFit="1" readingOrder="2"/>
      <protection hidden="1"/>
    </xf>
    <xf numFmtId="0" fontId="11" fillId="0" borderId="1" xfId="0" applyFont="1" applyBorder="1" applyAlignment="1" applyProtection="1">
      <alignment horizontal="center" shrinkToFit="1" readingOrder="2"/>
      <protection hidden="1"/>
    </xf>
    <xf numFmtId="0" fontId="4" fillId="4" borderId="1" xfId="2" applyNumberFormat="1" applyFont="1" applyFill="1" applyBorder="1" applyAlignment="1" applyProtection="1">
      <alignment horizontal="center" vertical="center" readingOrder="2"/>
      <protection locked="0"/>
    </xf>
    <xf numFmtId="0" fontId="4" fillId="2" borderId="1" xfId="2" applyNumberFormat="1" applyFont="1" applyFill="1" applyBorder="1" applyAlignment="1" applyProtection="1">
      <alignment vertical="center" readingOrder="2"/>
      <protection locked="0"/>
    </xf>
    <xf numFmtId="0" fontId="1" fillId="0" borderId="0" xfId="1" applyProtection="1">
      <protection locked="0"/>
    </xf>
    <xf numFmtId="0" fontId="3" fillId="0" borderId="0" xfId="1" applyNumberFormat="1" applyFont="1" applyProtection="1">
      <protection locked="0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textRotation="180" readingOrder="2"/>
    </xf>
    <xf numFmtId="0" fontId="12" fillId="0" borderId="4" xfId="0" applyFont="1" applyBorder="1" applyAlignment="1">
      <alignment horizontal="center" vertical="center" textRotation="180" readingOrder="2"/>
    </xf>
    <xf numFmtId="0" fontId="12" fillId="0" borderId="3" xfId="0" applyFont="1" applyBorder="1" applyAlignment="1">
      <alignment horizontal="center" vertical="center" textRotation="180" readingOrder="2"/>
    </xf>
    <xf numFmtId="49" fontId="2" fillId="3" borderId="1" xfId="1" applyNumberFormat="1" applyFont="1" applyFill="1" applyBorder="1" applyAlignment="1">
      <alignment horizontal="center" vertical="center" readingOrder="2"/>
    </xf>
    <xf numFmtId="49" fontId="2" fillId="0" borderId="1" xfId="1" applyNumberFormat="1" applyFont="1" applyBorder="1" applyAlignment="1">
      <alignment horizontal="center" vertical="center" textRotation="180" shrinkToFit="1" readingOrder="2"/>
    </xf>
    <xf numFmtId="49" fontId="2" fillId="0" borderId="1" xfId="1" applyNumberFormat="1" applyFont="1" applyBorder="1" applyAlignment="1">
      <alignment horizontal="center" vertical="center" shrinkToFit="1" readingOrder="2"/>
    </xf>
    <xf numFmtId="49" fontId="2" fillId="9" borderId="1" xfId="1" applyNumberFormat="1" applyFont="1" applyFill="1" applyBorder="1" applyAlignment="1">
      <alignment horizontal="center" vertical="center" readingOrder="2"/>
    </xf>
    <xf numFmtId="0" fontId="12" fillId="0" borderId="0" xfId="0" applyFont="1" applyAlignment="1">
      <alignment horizontal="center" vertical="center"/>
    </xf>
    <xf numFmtId="0" fontId="12" fillId="0" borderId="5" xfId="0" applyFont="1" applyBorder="1" applyAlignment="1" applyProtection="1">
      <alignment horizontal="center" vertical="center" shrinkToFit="1" readingOrder="2"/>
      <protection hidden="1"/>
    </xf>
    <xf numFmtId="0" fontId="12" fillId="0" borderId="6" xfId="0" applyFont="1" applyBorder="1" applyAlignment="1" applyProtection="1">
      <alignment horizontal="center" vertical="center" shrinkToFit="1" readingOrder="2"/>
      <protection hidden="1"/>
    </xf>
    <xf numFmtId="0" fontId="12" fillId="5" borderId="1" xfId="0" applyFont="1" applyFill="1" applyBorder="1" applyAlignment="1" applyProtection="1">
      <alignment horizontal="center" vertical="center" shrinkToFit="1" readingOrder="2"/>
      <protection hidden="1"/>
    </xf>
    <xf numFmtId="0" fontId="12" fillId="0" borderId="6" xfId="0" applyFont="1" applyBorder="1" applyAlignment="1">
      <alignment horizontal="center" vertical="center" shrinkToFit="1" readingOrder="2"/>
    </xf>
    <xf numFmtId="0" fontId="12" fillId="0" borderId="7" xfId="0" applyFont="1" applyBorder="1" applyAlignment="1">
      <alignment horizontal="center" vertical="center" shrinkToFit="1" readingOrder="2"/>
    </xf>
    <xf numFmtId="0" fontId="14" fillId="0" borderId="8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4" fillId="0" borderId="0" xfId="2" applyNumberFormat="1" applyFont="1" applyAlignment="1" applyProtection="1">
      <alignment horizontal="right"/>
      <protection locked="0"/>
    </xf>
    <xf numFmtId="0" fontId="12" fillId="0" borderId="12" xfId="0" applyFont="1" applyBorder="1" applyAlignment="1" applyProtection="1">
      <alignment horizontal="left"/>
      <protection locked="0"/>
    </xf>
    <xf numFmtId="0" fontId="12" fillId="0" borderId="12" xfId="0" applyFont="1" applyBorder="1" applyAlignment="1" applyProtection="1">
      <alignment horizontal="right" vertical="center" indent="1"/>
      <protection hidden="1"/>
    </xf>
    <xf numFmtId="0" fontId="4" fillId="2" borderId="2" xfId="2" applyNumberFormat="1" applyFont="1" applyFill="1" applyBorder="1" applyAlignment="1" applyProtection="1">
      <alignment horizontal="center" vertical="center" readingOrder="2"/>
      <protection locked="0"/>
    </xf>
    <xf numFmtId="0" fontId="4" fillId="2" borderId="3" xfId="2" applyNumberFormat="1" applyFont="1" applyFill="1" applyBorder="1" applyAlignment="1" applyProtection="1">
      <alignment horizontal="center" vertical="center" readingOrder="2"/>
      <protection locked="0"/>
    </xf>
    <xf numFmtId="0" fontId="4" fillId="4" borderId="1" xfId="2" applyNumberFormat="1" applyFont="1" applyFill="1" applyBorder="1" applyAlignment="1" applyProtection="1">
      <alignment horizontal="center" vertical="center" readingOrder="2"/>
      <protection locked="0"/>
    </xf>
    <xf numFmtId="0" fontId="4" fillId="5" borderId="1" xfId="2" applyNumberFormat="1" applyFont="1" applyFill="1" applyBorder="1" applyAlignment="1" applyProtection="1">
      <alignment horizontal="center" vertical="center"/>
      <protection locked="0"/>
    </xf>
    <xf numFmtId="0" fontId="11" fillId="0" borderId="12" xfId="0" applyFont="1" applyBorder="1" applyAlignment="1" applyProtection="1">
      <alignment horizontal="center"/>
      <protection locked="0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textRotation="180" shrinkToFit="1" readingOrder="2"/>
    </xf>
    <xf numFmtId="0" fontId="12" fillId="0" borderId="3" xfId="0" applyFont="1" applyBorder="1" applyAlignment="1">
      <alignment horizontal="center" vertical="center" textRotation="180" shrinkToFit="1" readingOrder="2"/>
    </xf>
    <xf numFmtId="0" fontId="12" fillId="0" borderId="5" xfId="0" applyFont="1" applyBorder="1" applyAlignment="1">
      <alignment horizontal="center" vertical="center" shrinkToFit="1" readingOrder="2"/>
    </xf>
    <xf numFmtId="0" fontId="12" fillId="5" borderId="1" xfId="0" applyFont="1" applyFill="1" applyBorder="1" applyAlignment="1">
      <alignment horizontal="center" vertical="center" shrinkToFit="1" readingOrder="2"/>
    </xf>
  </cellXfs>
  <cellStyles count="4">
    <cellStyle name="Hyperlink 2" xfId="3"/>
    <cellStyle name="Normal" xfId="0" builtinId="0"/>
    <cellStyle name="Normal 2" xfId="1"/>
    <cellStyle name="Normal 3" xfId="2"/>
  </cellStyles>
  <dxfs count="42"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C155"/>
  <sheetViews>
    <sheetView rightToLeft="1" tabSelected="1" workbookViewId="0">
      <selection activeCell="AA3" sqref="AA3"/>
    </sheetView>
  </sheetViews>
  <sheetFormatPr defaultColWidth="4.625" defaultRowHeight="14.25" x14ac:dyDescent="0.2"/>
  <cols>
    <col min="1" max="1" width="4.375" customWidth="1"/>
    <col min="2" max="2" width="18.375" customWidth="1"/>
    <col min="3" max="3" width="8.125" customWidth="1"/>
    <col min="4" max="5" width="5" customWidth="1"/>
    <col min="6" max="8" width="4.625" customWidth="1"/>
    <col min="9" max="9" width="10" customWidth="1"/>
    <col min="10" max="12" width="4.625" customWidth="1"/>
    <col min="13" max="13" width="8.625" customWidth="1"/>
    <col min="17" max="17" width="9.5" customWidth="1"/>
    <col min="54" max="54" width="16.125" customWidth="1"/>
    <col min="55" max="55" width="39.875" customWidth="1"/>
  </cols>
  <sheetData>
    <row r="3" spans="1:55" ht="18" x14ac:dyDescent="0.2">
      <c r="A3" s="62" t="s">
        <v>182</v>
      </c>
      <c r="B3" s="62" t="s">
        <v>219</v>
      </c>
      <c r="C3" s="74" t="s">
        <v>184</v>
      </c>
      <c r="D3" s="74" t="s">
        <v>1</v>
      </c>
      <c r="E3" s="74" t="s">
        <v>186</v>
      </c>
      <c r="F3" s="70" t="s">
        <v>220</v>
      </c>
      <c r="G3" s="71"/>
      <c r="H3" s="71"/>
      <c r="I3" s="72"/>
      <c r="J3" s="70" t="s">
        <v>222</v>
      </c>
      <c r="K3" s="71"/>
      <c r="L3" s="71"/>
      <c r="M3" s="72"/>
      <c r="N3" s="70" t="s">
        <v>221</v>
      </c>
      <c r="O3" s="71"/>
      <c r="P3" s="71"/>
      <c r="Q3" s="72"/>
    </row>
    <row r="4" spans="1:55" ht="14.25" customHeight="1" x14ac:dyDescent="0.2">
      <c r="A4" s="73"/>
      <c r="B4" s="73"/>
      <c r="C4" s="75"/>
      <c r="D4" s="75"/>
      <c r="E4" s="75"/>
      <c r="F4" s="64" t="s">
        <v>223</v>
      </c>
      <c r="G4" s="65"/>
      <c r="H4" s="66"/>
      <c r="I4" s="62" t="s">
        <v>0</v>
      </c>
      <c r="J4" s="64" t="s">
        <v>223</v>
      </c>
      <c r="K4" s="65"/>
      <c r="L4" s="66"/>
      <c r="M4" s="62" t="s">
        <v>0</v>
      </c>
      <c r="N4" s="64" t="s">
        <v>223</v>
      </c>
      <c r="O4" s="65"/>
      <c r="P4" s="66"/>
      <c r="Q4" s="62" t="s">
        <v>0</v>
      </c>
    </row>
    <row r="5" spans="1:55" ht="14.25" customHeight="1" x14ac:dyDescent="0.2">
      <c r="A5" s="63"/>
      <c r="B5" s="63"/>
      <c r="C5" s="76"/>
      <c r="D5" s="76"/>
      <c r="E5" s="76"/>
      <c r="F5" s="67"/>
      <c r="G5" s="68"/>
      <c r="H5" s="69"/>
      <c r="I5" s="63"/>
      <c r="J5" s="67"/>
      <c r="K5" s="68"/>
      <c r="L5" s="69"/>
      <c r="M5" s="63"/>
      <c r="N5" s="67"/>
      <c r="O5" s="68"/>
      <c r="P5" s="69"/>
      <c r="Q5" s="63"/>
    </row>
    <row r="6" spans="1:55" ht="18" x14ac:dyDescent="0.2">
      <c r="A6" s="14">
        <v>1</v>
      </c>
      <c r="B6" s="8" t="s">
        <v>21</v>
      </c>
      <c r="C6" s="8" t="s">
        <v>22</v>
      </c>
      <c r="D6" s="16">
        <v>14</v>
      </c>
      <c r="E6" s="16">
        <v>16</v>
      </c>
      <c r="F6" s="16" t="s">
        <v>208</v>
      </c>
      <c r="G6" s="16" t="s">
        <v>209</v>
      </c>
      <c r="H6" s="16" t="s">
        <v>210</v>
      </c>
      <c r="I6" s="16" t="s">
        <v>376</v>
      </c>
      <c r="J6" s="16" t="s">
        <v>201</v>
      </c>
      <c r="K6" s="16" t="s">
        <v>202</v>
      </c>
      <c r="L6" s="16"/>
      <c r="M6" s="16" t="s">
        <v>377</v>
      </c>
      <c r="N6" s="16"/>
      <c r="O6" s="16"/>
      <c r="P6" s="16"/>
      <c r="Q6" s="16"/>
      <c r="BB6" t="str">
        <f t="shared" ref="BB6:BB37" si="0">B6</f>
        <v>احمد عبد الحميد رضوان</v>
      </c>
      <c r="BC6" s="9" t="str">
        <f t="shared" ref="BC6:BC37" si="1">CONCATENATE(F6," ",G6," ",H6," ",I6)&amp;" "&amp;CONCATENATE(J6," ",K6," ",L6," ",M6)&amp;" "&amp;CONCATENATE(N6," ",O6," ",P6," ",Q6)</f>
        <v xml:space="preserve">1/3 2/3 3/3 عربى 4/2 5/2  دين    </v>
      </c>
    </row>
    <row r="7" spans="1:55" ht="18" x14ac:dyDescent="0.2">
      <c r="A7" s="14">
        <v>2</v>
      </c>
      <c r="B7" s="8" t="s">
        <v>24</v>
      </c>
      <c r="C7" s="8" t="s">
        <v>23</v>
      </c>
      <c r="D7" s="16">
        <v>16</v>
      </c>
      <c r="E7" s="16">
        <v>18</v>
      </c>
      <c r="F7" s="16" t="s">
        <v>211</v>
      </c>
      <c r="G7" s="16" t="s">
        <v>212</v>
      </c>
      <c r="H7" s="16" t="s">
        <v>213</v>
      </c>
      <c r="I7" s="16" t="s">
        <v>376</v>
      </c>
      <c r="J7" s="16" t="s">
        <v>198</v>
      </c>
      <c r="K7" s="16" t="s">
        <v>199</v>
      </c>
      <c r="L7" s="16" t="s">
        <v>200</v>
      </c>
      <c r="M7" s="16" t="s">
        <v>377</v>
      </c>
      <c r="N7" s="16"/>
      <c r="O7" s="16"/>
      <c r="P7" s="16"/>
      <c r="Q7" s="16"/>
      <c r="BB7" t="str">
        <f t="shared" si="0"/>
        <v>عبدالرازق احمد بكر</v>
      </c>
      <c r="BC7" s="9" t="str">
        <f t="shared" si="1"/>
        <v xml:space="preserve">4/3 5/3 6/3 عربى 1/2 2/2 3/2 دين    </v>
      </c>
    </row>
    <row r="8" spans="1:55" ht="18" x14ac:dyDescent="0.25">
      <c r="A8" s="14">
        <v>3</v>
      </c>
      <c r="B8" s="8" t="s">
        <v>25</v>
      </c>
      <c r="C8" s="15" t="s">
        <v>224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BB8" t="str">
        <f t="shared" si="0"/>
        <v>مدرس 3</v>
      </c>
      <c r="BC8" s="9" t="str">
        <f t="shared" si="1"/>
        <v xml:space="preserve">           </v>
      </c>
    </row>
    <row r="9" spans="1:55" ht="18" x14ac:dyDescent="0.25">
      <c r="A9" s="14">
        <v>4</v>
      </c>
      <c r="B9" s="8" t="s">
        <v>26</v>
      </c>
      <c r="C9" s="15" t="s">
        <v>225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BB9" t="str">
        <f t="shared" si="0"/>
        <v>مدرس 4</v>
      </c>
      <c r="BC9" s="9" t="str">
        <f t="shared" si="1"/>
        <v xml:space="preserve">           </v>
      </c>
    </row>
    <row r="10" spans="1:55" ht="18" x14ac:dyDescent="0.25">
      <c r="A10" s="14">
        <v>5</v>
      </c>
      <c r="B10" s="8" t="s">
        <v>27</v>
      </c>
      <c r="C10" s="15" t="s">
        <v>226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BB10" t="str">
        <f t="shared" si="0"/>
        <v>مدرس 5</v>
      </c>
      <c r="BC10" s="9" t="str">
        <f t="shared" si="1"/>
        <v xml:space="preserve">           </v>
      </c>
    </row>
    <row r="11" spans="1:55" ht="18" x14ac:dyDescent="0.25">
      <c r="A11" s="14">
        <v>6</v>
      </c>
      <c r="B11" s="8" t="s">
        <v>28</v>
      </c>
      <c r="C11" s="15" t="s">
        <v>227</v>
      </c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BB11" t="str">
        <f t="shared" si="0"/>
        <v>مدرس 6</v>
      </c>
      <c r="BC11" s="9" t="str">
        <f t="shared" si="1"/>
        <v xml:space="preserve">           </v>
      </c>
    </row>
    <row r="12" spans="1:55" ht="18" x14ac:dyDescent="0.25">
      <c r="A12" s="14">
        <v>7</v>
      </c>
      <c r="B12" s="8" t="s">
        <v>29</v>
      </c>
      <c r="C12" s="15" t="s">
        <v>228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BB12" t="str">
        <f t="shared" si="0"/>
        <v>مدرس 7</v>
      </c>
      <c r="BC12" s="9" t="str">
        <f t="shared" si="1"/>
        <v xml:space="preserve">           </v>
      </c>
    </row>
    <row r="13" spans="1:55" ht="18" x14ac:dyDescent="0.25">
      <c r="A13" s="14">
        <v>8</v>
      </c>
      <c r="B13" s="8" t="s">
        <v>30</v>
      </c>
      <c r="C13" s="15" t="s">
        <v>229</v>
      </c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BB13" t="str">
        <f t="shared" si="0"/>
        <v>مدرس 8</v>
      </c>
      <c r="BC13" s="9" t="str">
        <f t="shared" si="1"/>
        <v xml:space="preserve">           </v>
      </c>
    </row>
    <row r="14" spans="1:55" ht="18" x14ac:dyDescent="0.25">
      <c r="A14" s="14">
        <v>9</v>
      </c>
      <c r="B14" s="8" t="s">
        <v>31</v>
      </c>
      <c r="C14" s="15" t="s">
        <v>230</v>
      </c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BB14" t="str">
        <f t="shared" si="0"/>
        <v>مدرس 9</v>
      </c>
      <c r="BC14" s="9" t="str">
        <f t="shared" si="1"/>
        <v xml:space="preserve">           </v>
      </c>
    </row>
    <row r="15" spans="1:55" ht="18" x14ac:dyDescent="0.25">
      <c r="A15" s="14">
        <v>10</v>
      </c>
      <c r="B15" s="8" t="s">
        <v>32</v>
      </c>
      <c r="C15" s="15" t="s">
        <v>231</v>
      </c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BB15" t="str">
        <f t="shared" si="0"/>
        <v>مدرس 10</v>
      </c>
      <c r="BC15" s="9" t="str">
        <f t="shared" si="1"/>
        <v xml:space="preserve">           </v>
      </c>
    </row>
    <row r="16" spans="1:55" ht="18" x14ac:dyDescent="0.25">
      <c r="A16" s="14">
        <v>11</v>
      </c>
      <c r="B16" s="8" t="s">
        <v>33</v>
      </c>
      <c r="C16" s="15" t="s">
        <v>232</v>
      </c>
      <c r="D16" s="16">
        <v>14</v>
      </c>
      <c r="E16" s="16">
        <v>16</v>
      </c>
      <c r="F16" s="16" t="s">
        <v>213</v>
      </c>
      <c r="G16" s="16" t="s">
        <v>214</v>
      </c>
      <c r="H16" s="16"/>
      <c r="I16" s="16" t="s">
        <v>378</v>
      </c>
      <c r="J16" s="16" t="s">
        <v>188</v>
      </c>
      <c r="K16" s="16" t="s">
        <v>189</v>
      </c>
      <c r="L16" s="16"/>
      <c r="M16" s="16" t="s">
        <v>378</v>
      </c>
      <c r="N16" s="16"/>
      <c r="O16" s="16"/>
      <c r="P16" s="16"/>
      <c r="Q16" s="16"/>
      <c r="BB16" t="str">
        <f t="shared" si="0"/>
        <v>مدرس 11</v>
      </c>
      <c r="BC16" s="9" t="str">
        <f t="shared" si="1"/>
        <v xml:space="preserve">6/3 7/3  انجليزى 1/1 2/1  انجليزى    </v>
      </c>
    </row>
    <row r="17" spans="1:55" ht="18" x14ac:dyDescent="0.25">
      <c r="A17" s="14">
        <v>12</v>
      </c>
      <c r="B17" s="8" t="s">
        <v>34</v>
      </c>
      <c r="C17" s="15" t="s">
        <v>233</v>
      </c>
      <c r="D17" s="16">
        <v>16</v>
      </c>
      <c r="E17" s="16">
        <v>20</v>
      </c>
      <c r="F17" s="16" t="s">
        <v>215</v>
      </c>
      <c r="G17" s="16" t="s">
        <v>216</v>
      </c>
      <c r="H17" s="16" t="s">
        <v>217</v>
      </c>
      <c r="I17" s="16" t="s">
        <v>378</v>
      </c>
      <c r="J17" s="16" t="s">
        <v>198</v>
      </c>
      <c r="K17" s="16" t="s">
        <v>199</v>
      </c>
      <c r="L17" s="16"/>
      <c r="M17" s="16" t="s">
        <v>378</v>
      </c>
      <c r="N17" s="16"/>
      <c r="O17" s="16"/>
      <c r="P17" s="16"/>
      <c r="Q17" s="16"/>
      <c r="BB17" t="str">
        <f t="shared" si="0"/>
        <v>مدرس 12</v>
      </c>
      <c r="BC17" s="9" t="str">
        <f t="shared" si="1"/>
        <v xml:space="preserve">8/3 9/3 10/3 انجليزى 1/2 2/2  انجليزى    </v>
      </c>
    </row>
    <row r="18" spans="1:55" ht="18" x14ac:dyDescent="0.25">
      <c r="A18" s="14">
        <v>13</v>
      </c>
      <c r="B18" s="8" t="s">
        <v>35</v>
      </c>
      <c r="C18" s="15" t="s">
        <v>234</v>
      </c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BB18" t="str">
        <f t="shared" si="0"/>
        <v>مدرس 13</v>
      </c>
      <c r="BC18" s="9" t="str">
        <f t="shared" si="1"/>
        <v xml:space="preserve">           </v>
      </c>
    </row>
    <row r="19" spans="1:55" ht="18" x14ac:dyDescent="0.25">
      <c r="A19" s="14">
        <v>14</v>
      </c>
      <c r="B19" s="8" t="s">
        <v>36</v>
      </c>
      <c r="C19" s="15" t="s">
        <v>235</v>
      </c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BB19" t="str">
        <f t="shared" si="0"/>
        <v>مدرس 14</v>
      </c>
      <c r="BC19" s="9" t="str">
        <f t="shared" si="1"/>
        <v xml:space="preserve">           </v>
      </c>
    </row>
    <row r="20" spans="1:55" ht="18" x14ac:dyDescent="0.25">
      <c r="A20" s="14">
        <v>15</v>
      </c>
      <c r="B20" s="8" t="s">
        <v>37</v>
      </c>
      <c r="C20" s="15" t="s">
        <v>236</v>
      </c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BB20" t="str">
        <f t="shared" si="0"/>
        <v>مدرس 15</v>
      </c>
      <c r="BC20" s="9" t="str">
        <f t="shared" si="1"/>
        <v xml:space="preserve">           </v>
      </c>
    </row>
    <row r="21" spans="1:55" ht="18" x14ac:dyDescent="0.25">
      <c r="A21" s="14">
        <v>16</v>
      </c>
      <c r="B21" s="8" t="s">
        <v>38</v>
      </c>
      <c r="C21" s="15" t="s">
        <v>237</v>
      </c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BB21" t="str">
        <f t="shared" si="0"/>
        <v>مدرس 16</v>
      </c>
      <c r="BC21" s="9" t="str">
        <f t="shared" si="1"/>
        <v xml:space="preserve">           </v>
      </c>
    </row>
    <row r="22" spans="1:55" ht="18" x14ac:dyDescent="0.25">
      <c r="A22" s="14">
        <v>17</v>
      </c>
      <c r="B22" s="8" t="s">
        <v>39</v>
      </c>
      <c r="C22" s="15" t="s">
        <v>238</v>
      </c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BB22" t="str">
        <f t="shared" si="0"/>
        <v>مدرس 17</v>
      </c>
      <c r="BC22" s="9" t="str">
        <f t="shared" si="1"/>
        <v xml:space="preserve">           </v>
      </c>
    </row>
    <row r="23" spans="1:55" ht="18" x14ac:dyDescent="0.25">
      <c r="A23" s="14">
        <v>18</v>
      </c>
      <c r="B23" s="8" t="s">
        <v>40</v>
      </c>
      <c r="C23" s="15" t="s">
        <v>239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BB23" t="str">
        <f t="shared" si="0"/>
        <v>مدرس 18</v>
      </c>
      <c r="BC23" s="9" t="str">
        <f t="shared" si="1"/>
        <v xml:space="preserve">           </v>
      </c>
    </row>
    <row r="24" spans="1:55" ht="18" x14ac:dyDescent="0.25">
      <c r="A24" s="14">
        <v>19</v>
      </c>
      <c r="B24" s="8" t="s">
        <v>41</v>
      </c>
      <c r="C24" s="15" t="s">
        <v>240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BB24" t="str">
        <f t="shared" si="0"/>
        <v>مدرس 19</v>
      </c>
      <c r="BC24" s="9" t="str">
        <f t="shared" si="1"/>
        <v xml:space="preserve">           </v>
      </c>
    </row>
    <row r="25" spans="1:55" ht="18" x14ac:dyDescent="0.25">
      <c r="A25" s="14">
        <v>20</v>
      </c>
      <c r="B25" s="8" t="s">
        <v>42</v>
      </c>
      <c r="C25" s="15" t="s">
        <v>241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BB25" t="str">
        <f t="shared" si="0"/>
        <v>مدرس 20</v>
      </c>
      <c r="BC25" s="9" t="str">
        <f t="shared" si="1"/>
        <v xml:space="preserve">           </v>
      </c>
    </row>
    <row r="26" spans="1:55" ht="18" x14ac:dyDescent="0.25">
      <c r="A26" s="14">
        <v>21</v>
      </c>
      <c r="B26" s="8" t="s">
        <v>43</v>
      </c>
      <c r="C26" s="15" t="s">
        <v>242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BB26" t="str">
        <f t="shared" si="0"/>
        <v>مدرس 21</v>
      </c>
      <c r="BC26" s="9" t="str">
        <f t="shared" si="1"/>
        <v xml:space="preserve">           </v>
      </c>
    </row>
    <row r="27" spans="1:55" ht="18" x14ac:dyDescent="0.25">
      <c r="A27" s="14">
        <v>22</v>
      </c>
      <c r="B27" s="8" t="s">
        <v>44</v>
      </c>
      <c r="C27" s="15" t="s">
        <v>243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BB27" t="str">
        <f t="shared" si="0"/>
        <v>مدرس 22</v>
      </c>
      <c r="BC27" s="9" t="str">
        <f t="shared" si="1"/>
        <v xml:space="preserve">           </v>
      </c>
    </row>
    <row r="28" spans="1:55" ht="18" x14ac:dyDescent="0.25">
      <c r="A28" s="14">
        <v>23</v>
      </c>
      <c r="B28" s="8" t="s">
        <v>45</v>
      </c>
      <c r="C28" s="15" t="s">
        <v>244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BB28" t="str">
        <f t="shared" si="0"/>
        <v>مدرس 23</v>
      </c>
      <c r="BC28" s="9" t="str">
        <f t="shared" si="1"/>
        <v xml:space="preserve">           </v>
      </c>
    </row>
    <row r="29" spans="1:55" ht="18" x14ac:dyDescent="0.25">
      <c r="A29" s="14">
        <v>24</v>
      </c>
      <c r="B29" s="8" t="s">
        <v>46</v>
      </c>
      <c r="C29" s="15" t="s">
        <v>245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BB29" t="str">
        <f t="shared" si="0"/>
        <v>مدرس 24</v>
      </c>
      <c r="BC29" s="9" t="str">
        <f t="shared" si="1"/>
        <v xml:space="preserve">           </v>
      </c>
    </row>
    <row r="30" spans="1:55" ht="18" x14ac:dyDescent="0.25">
      <c r="A30" s="14">
        <v>25</v>
      </c>
      <c r="B30" s="8" t="s">
        <v>47</v>
      </c>
      <c r="C30" s="15" t="s">
        <v>246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BB30" t="str">
        <f t="shared" si="0"/>
        <v>مدرس 25</v>
      </c>
      <c r="BC30" s="9" t="str">
        <f t="shared" si="1"/>
        <v xml:space="preserve">           </v>
      </c>
    </row>
    <row r="31" spans="1:55" ht="18" x14ac:dyDescent="0.25">
      <c r="A31" s="14">
        <v>26</v>
      </c>
      <c r="B31" s="8" t="s">
        <v>48</v>
      </c>
      <c r="C31" s="15" t="s">
        <v>247</v>
      </c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BB31" t="str">
        <f t="shared" si="0"/>
        <v>مدرس 26</v>
      </c>
      <c r="BC31" s="9" t="str">
        <f t="shared" si="1"/>
        <v xml:space="preserve">           </v>
      </c>
    </row>
    <row r="32" spans="1:55" ht="18" x14ac:dyDescent="0.25">
      <c r="A32" s="14">
        <v>27</v>
      </c>
      <c r="B32" s="8" t="s">
        <v>49</v>
      </c>
      <c r="C32" s="15" t="s">
        <v>248</v>
      </c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BB32" t="str">
        <f t="shared" si="0"/>
        <v>مدرس 27</v>
      </c>
      <c r="BC32" s="9" t="str">
        <f t="shared" si="1"/>
        <v xml:space="preserve">           </v>
      </c>
    </row>
    <row r="33" spans="1:55" ht="18" x14ac:dyDescent="0.25">
      <c r="A33" s="14">
        <v>28</v>
      </c>
      <c r="B33" s="8" t="s">
        <v>50</v>
      </c>
      <c r="C33" s="15" t="s">
        <v>249</v>
      </c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BB33" t="str">
        <f t="shared" si="0"/>
        <v>مدرس 28</v>
      </c>
      <c r="BC33" s="9" t="str">
        <f t="shared" si="1"/>
        <v xml:space="preserve">           </v>
      </c>
    </row>
    <row r="34" spans="1:55" ht="18" x14ac:dyDescent="0.25">
      <c r="A34" s="14">
        <v>29</v>
      </c>
      <c r="B34" s="8" t="s">
        <v>51</v>
      </c>
      <c r="C34" s="15" t="s">
        <v>250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BB34" t="str">
        <f t="shared" si="0"/>
        <v>مدرس 29</v>
      </c>
      <c r="BC34" s="9" t="str">
        <f t="shared" si="1"/>
        <v xml:space="preserve">           </v>
      </c>
    </row>
    <row r="35" spans="1:55" ht="18" x14ac:dyDescent="0.25">
      <c r="A35" s="14">
        <v>30</v>
      </c>
      <c r="B35" s="8" t="s">
        <v>52</v>
      </c>
      <c r="C35" s="15" t="s">
        <v>251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BB35" t="str">
        <f t="shared" si="0"/>
        <v>مدرس 30</v>
      </c>
      <c r="BC35" s="9" t="str">
        <f t="shared" si="1"/>
        <v xml:space="preserve">           </v>
      </c>
    </row>
    <row r="36" spans="1:55" ht="18" x14ac:dyDescent="0.25">
      <c r="A36" s="14">
        <v>31</v>
      </c>
      <c r="B36" s="8" t="s">
        <v>53</v>
      </c>
      <c r="C36" s="15" t="s">
        <v>252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BB36" t="str">
        <f t="shared" si="0"/>
        <v>مدرس 31</v>
      </c>
      <c r="BC36" s="9" t="str">
        <f t="shared" si="1"/>
        <v xml:space="preserve">           </v>
      </c>
    </row>
    <row r="37" spans="1:55" ht="18" x14ac:dyDescent="0.25">
      <c r="A37" s="14">
        <v>32</v>
      </c>
      <c r="B37" s="8" t="s">
        <v>54</v>
      </c>
      <c r="C37" s="15" t="s">
        <v>253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BB37" t="str">
        <f t="shared" si="0"/>
        <v>مدرس 32</v>
      </c>
      <c r="BC37" s="9" t="str">
        <f t="shared" si="1"/>
        <v xml:space="preserve">           </v>
      </c>
    </row>
    <row r="38" spans="1:55" ht="18" x14ac:dyDescent="0.25">
      <c r="A38" s="14">
        <v>33</v>
      </c>
      <c r="B38" s="8" t="s">
        <v>55</v>
      </c>
      <c r="C38" s="15" t="s">
        <v>254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BB38" t="str">
        <f t="shared" ref="BB38:BB69" si="2">B38</f>
        <v>مدرس 33</v>
      </c>
      <c r="BC38" s="9" t="str">
        <f t="shared" ref="BC38:BC69" si="3">CONCATENATE(F38," ",G38," ",H38," ",I38)&amp;" "&amp;CONCATENATE(J38," ",K38," ",L38," ",M38)&amp;" "&amp;CONCATENATE(N38," ",O38," ",P38," ",Q38)</f>
        <v xml:space="preserve">           </v>
      </c>
    </row>
    <row r="39" spans="1:55" ht="18" x14ac:dyDescent="0.25">
      <c r="A39" s="14">
        <v>34</v>
      </c>
      <c r="B39" s="8" t="s">
        <v>56</v>
      </c>
      <c r="C39" s="15" t="s">
        <v>255</v>
      </c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BB39" t="str">
        <f t="shared" si="2"/>
        <v>مدرس 34</v>
      </c>
      <c r="BC39" s="9" t="str">
        <f t="shared" si="3"/>
        <v xml:space="preserve">           </v>
      </c>
    </row>
    <row r="40" spans="1:55" ht="18" x14ac:dyDescent="0.25">
      <c r="A40" s="14">
        <v>35</v>
      </c>
      <c r="B40" s="8" t="s">
        <v>57</v>
      </c>
      <c r="C40" s="15" t="s">
        <v>256</v>
      </c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BB40" t="str">
        <f t="shared" si="2"/>
        <v>مدرس 35</v>
      </c>
      <c r="BC40" s="9" t="str">
        <f t="shared" si="3"/>
        <v xml:space="preserve">           </v>
      </c>
    </row>
    <row r="41" spans="1:55" ht="18" x14ac:dyDescent="0.25">
      <c r="A41" s="14">
        <v>36</v>
      </c>
      <c r="B41" s="8" t="s">
        <v>58</v>
      </c>
      <c r="C41" s="15" t="s">
        <v>257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BB41" t="str">
        <f t="shared" si="2"/>
        <v>مدرس 36</v>
      </c>
      <c r="BC41" s="9" t="str">
        <f t="shared" si="3"/>
        <v xml:space="preserve">           </v>
      </c>
    </row>
    <row r="42" spans="1:55" ht="18" x14ac:dyDescent="0.25">
      <c r="A42" s="14">
        <v>37</v>
      </c>
      <c r="B42" s="8" t="s">
        <v>59</v>
      </c>
      <c r="C42" s="15" t="s">
        <v>258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BB42" t="str">
        <f t="shared" si="2"/>
        <v>مدرس 37</v>
      </c>
      <c r="BC42" s="9" t="str">
        <f t="shared" si="3"/>
        <v xml:space="preserve">           </v>
      </c>
    </row>
    <row r="43" spans="1:55" ht="18" x14ac:dyDescent="0.25">
      <c r="A43" s="14">
        <v>38</v>
      </c>
      <c r="B43" s="8" t="s">
        <v>60</v>
      </c>
      <c r="C43" s="15" t="s">
        <v>259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BB43" t="str">
        <f t="shared" si="2"/>
        <v>مدرس 38</v>
      </c>
      <c r="BC43" s="9" t="str">
        <f t="shared" si="3"/>
        <v xml:space="preserve">           </v>
      </c>
    </row>
    <row r="44" spans="1:55" ht="18" x14ac:dyDescent="0.25">
      <c r="A44" s="14">
        <v>39</v>
      </c>
      <c r="B44" s="8" t="s">
        <v>61</v>
      </c>
      <c r="C44" s="15" t="s">
        <v>260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BB44" t="str">
        <f t="shared" si="2"/>
        <v>مدرس 39</v>
      </c>
      <c r="BC44" s="9" t="str">
        <f t="shared" si="3"/>
        <v xml:space="preserve">           </v>
      </c>
    </row>
    <row r="45" spans="1:55" ht="18" x14ac:dyDescent="0.25">
      <c r="A45" s="14">
        <v>40</v>
      </c>
      <c r="B45" s="8" t="s">
        <v>62</v>
      </c>
      <c r="C45" s="15" t="s">
        <v>261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BB45" t="str">
        <f t="shared" si="2"/>
        <v>مدرس 40</v>
      </c>
      <c r="BC45" s="9" t="str">
        <f t="shared" si="3"/>
        <v xml:space="preserve">           </v>
      </c>
    </row>
    <row r="46" spans="1:55" ht="18" x14ac:dyDescent="0.25">
      <c r="A46" s="14">
        <v>41</v>
      </c>
      <c r="B46" s="8" t="s">
        <v>63</v>
      </c>
      <c r="C46" s="15" t="s">
        <v>262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BB46" t="str">
        <f t="shared" si="2"/>
        <v>مدرس 41</v>
      </c>
      <c r="BC46" s="9" t="str">
        <f t="shared" si="3"/>
        <v xml:space="preserve">           </v>
      </c>
    </row>
    <row r="47" spans="1:55" ht="18" x14ac:dyDescent="0.25">
      <c r="A47" s="14">
        <v>42</v>
      </c>
      <c r="B47" s="8" t="s">
        <v>64</v>
      </c>
      <c r="C47" s="15" t="s">
        <v>263</v>
      </c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BB47" t="str">
        <f t="shared" si="2"/>
        <v>مدرس 42</v>
      </c>
      <c r="BC47" s="9" t="str">
        <f t="shared" si="3"/>
        <v xml:space="preserve">           </v>
      </c>
    </row>
    <row r="48" spans="1:55" ht="18" x14ac:dyDescent="0.25">
      <c r="A48" s="14">
        <v>43</v>
      </c>
      <c r="B48" s="8" t="s">
        <v>65</v>
      </c>
      <c r="C48" s="15" t="s">
        <v>264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BB48" t="str">
        <f t="shared" si="2"/>
        <v>مدرس 43</v>
      </c>
      <c r="BC48" s="9" t="str">
        <f t="shared" si="3"/>
        <v xml:space="preserve">           </v>
      </c>
    </row>
    <row r="49" spans="1:55" ht="18" x14ac:dyDescent="0.25">
      <c r="A49" s="14">
        <v>44</v>
      </c>
      <c r="B49" s="8" t="s">
        <v>66</v>
      </c>
      <c r="C49" s="15" t="s">
        <v>265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BB49" t="str">
        <f t="shared" si="2"/>
        <v>مدرس 44</v>
      </c>
      <c r="BC49" s="9" t="str">
        <f t="shared" si="3"/>
        <v xml:space="preserve">           </v>
      </c>
    </row>
    <row r="50" spans="1:55" ht="18" x14ac:dyDescent="0.25">
      <c r="A50" s="14">
        <v>45</v>
      </c>
      <c r="B50" s="8" t="s">
        <v>67</v>
      </c>
      <c r="C50" s="15" t="s">
        <v>266</v>
      </c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BB50" t="str">
        <f t="shared" si="2"/>
        <v>مدرس 45</v>
      </c>
      <c r="BC50" s="9" t="str">
        <f t="shared" si="3"/>
        <v xml:space="preserve">           </v>
      </c>
    </row>
    <row r="51" spans="1:55" ht="18" x14ac:dyDescent="0.25">
      <c r="A51" s="14">
        <v>46</v>
      </c>
      <c r="B51" s="8" t="s">
        <v>68</v>
      </c>
      <c r="C51" s="15" t="s">
        <v>267</v>
      </c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BB51" t="str">
        <f t="shared" si="2"/>
        <v>مدرس 46</v>
      </c>
      <c r="BC51" s="9" t="str">
        <f t="shared" si="3"/>
        <v xml:space="preserve">           </v>
      </c>
    </row>
    <row r="52" spans="1:55" ht="18" x14ac:dyDescent="0.25">
      <c r="A52" s="14">
        <v>47</v>
      </c>
      <c r="B52" s="8" t="s">
        <v>69</v>
      </c>
      <c r="C52" s="15" t="s">
        <v>268</v>
      </c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BB52" t="str">
        <f t="shared" si="2"/>
        <v>مدرس 47</v>
      </c>
      <c r="BC52" s="9" t="str">
        <f t="shared" si="3"/>
        <v xml:space="preserve">           </v>
      </c>
    </row>
    <row r="53" spans="1:55" ht="18" x14ac:dyDescent="0.25">
      <c r="A53" s="14">
        <v>48</v>
      </c>
      <c r="B53" s="8" t="s">
        <v>70</v>
      </c>
      <c r="C53" s="15" t="s">
        <v>269</v>
      </c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BB53" t="str">
        <f t="shared" si="2"/>
        <v>مدرس 48</v>
      </c>
      <c r="BC53" s="9" t="str">
        <f t="shared" si="3"/>
        <v xml:space="preserve">           </v>
      </c>
    </row>
    <row r="54" spans="1:55" ht="18" x14ac:dyDescent="0.25">
      <c r="A54" s="14">
        <v>49</v>
      </c>
      <c r="B54" s="8" t="s">
        <v>71</v>
      </c>
      <c r="C54" s="15" t="s">
        <v>270</v>
      </c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BB54" t="str">
        <f t="shared" si="2"/>
        <v>مدرس 49</v>
      </c>
      <c r="BC54" s="9" t="str">
        <f t="shared" si="3"/>
        <v xml:space="preserve">           </v>
      </c>
    </row>
    <row r="55" spans="1:55" ht="18" x14ac:dyDescent="0.25">
      <c r="A55" s="14">
        <v>50</v>
      </c>
      <c r="B55" s="8" t="s">
        <v>72</v>
      </c>
      <c r="C55" s="15" t="s">
        <v>271</v>
      </c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BB55" t="str">
        <f t="shared" si="2"/>
        <v>مدرس 50</v>
      </c>
      <c r="BC55" s="9" t="str">
        <f t="shared" si="3"/>
        <v xml:space="preserve">           </v>
      </c>
    </row>
    <row r="56" spans="1:55" ht="18" x14ac:dyDescent="0.25">
      <c r="A56" s="14">
        <v>51</v>
      </c>
      <c r="B56" s="8" t="s">
        <v>73</v>
      </c>
      <c r="C56" s="15" t="s">
        <v>272</v>
      </c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BB56" t="str">
        <f t="shared" si="2"/>
        <v>مدرس 51</v>
      </c>
      <c r="BC56" s="9" t="str">
        <f t="shared" si="3"/>
        <v xml:space="preserve">           </v>
      </c>
    </row>
    <row r="57" spans="1:55" ht="18" x14ac:dyDescent="0.25">
      <c r="A57" s="14">
        <v>52</v>
      </c>
      <c r="B57" s="8" t="s">
        <v>74</v>
      </c>
      <c r="C57" s="15" t="s">
        <v>273</v>
      </c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BB57" t="str">
        <f t="shared" si="2"/>
        <v>مدرس 52</v>
      </c>
      <c r="BC57" s="9" t="str">
        <f t="shared" si="3"/>
        <v xml:space="preserve">           </v>
      </c>
    </row>
    <row r="58" spans="1:55" ht="18" x14ac:dyDescent="0.25">
      <c r="A58" s="14">
        <v>53</v>
      </c>
      <c r="B58" s="8" t="s">
        <v>75</v>
      </c>
      <c r="C58" s="15" t="s">
        <v>274</v>
      </c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BB58" t="str">
        <f t="shared" si="2"/>
        <v>مدرس 53</v>
      </c>
      <c r="BC58" s="9" t="str">
        <f t="shared" si="3"/>
        <v xml:space="preserve">           </v>
      </c>
    </row>
    <row r="59" spans="1:55" ht="18" x14ac:dyDescent="0.25">
      <c r="A59" s="14">
        <v>54</v>
      </c>
      <c r="B59" s="8" t="s">
        <v>76</v>
      </c>
      <c r="C59" s="15" t="s">
        <v>275</v>
      </c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BB59" t="str">
        <f t="shared" si="2"/>
        <v>مدرس 54</v>
      </c>
      <c r="BC59" s="9" t="str">
        <f t="shared" si="3"/>
        <v xml:space="preserve">           </v>
      </c>
    </row>
    <row r="60" spans="1:55" ht="18" x14ac:dyDescent="0.25">
      <c r="A60" s="14">
        <v>55</v>
      </c>
      <c r="B60" s="8" t="s">
        <v>77</v>
      </c>
      <c r="C60" s="15" t="s">
        <v>276</v>
      </c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BB60" t="str">
        <f t="shared" si="2"/>
        <v>مدرس 55</v>
      </c>
      <c r="BC60" s="9" t="str">
        <f t="shared" si="3"/>
        <v xml:space="preserve">           </v>
      </c>
    </row>
    <row r="61" spans="1:55" ht="18" x14ac:dyDescent="0.25">
      <c r="A61" s="14">
        <v>56</v>
      </c>
      <c r="B61" s="8" t="s">
        <v>78</v>
      </c>
      <c r="C61" s="15" t="s">
        <v>277</v>
      </c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BB61" t="str">
        <f t="shared" si="2"/>
        <v>مدرس 56</v>
      </c>
      <c r="BC61" s="9" t="str">
        <f t="shared" si="3"/>
        <v xml:space="preserve">           </v>
      </c>
    </row>
    <row r="62" spans="1:55" ht="18" x14ac:dyDescent="0.25">
      <c r="A62" s="14">
        <v>57</v>
      </c>
      <c r="B62" s="8" t="s">
        <v>79</v>
      </c>
      <c r="C62" s="15" t="s">
        <v>278</v>
      </c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BB62" t="str">
        <f t="shared" si="2"/>
        <v>مدرس 57</v>
      </c>
      <c r="BC62" s="9" t="str">
        <f t="shared" si="3"/>
        <v xml:space="preserve">           </v>
      </c>
    </row>
    <row r="63" spans="1:55" ht="18" x14ac:dyDescent="0.25">
      <c r="A63" s="14">
        <v>58</v>
      </c>
      <c r="B63" s="8" t="s">
        <v>80</v>
      </c>
      <c r="C63" s="15" t="s">
        <v>279</v>
      </c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BB63" t="str">
        <f t="shared" si="2"/>
        <v>مدرس 58</v>
      </c>
      <c r="BC63" s="9" t="str">
        <f t="shared" si="3"/>
        <v xml:space="preserve">           </v>
      </c>
    </row>
    <row r="64" spans="1:55" ht="18" x14ac:dyDescent="0.25">
      <c r="A64" s="14">
        <v>59</v>
      </c>
      <c r="B64" s="8" t="s">
        <v>81</v>
      </c>
      <c r="C64" s="15" t="s">
        <v>280</v>
      </c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BB64" t="str">
        <f t="shared" si="2"/>
        <v>مدرس 59</v>
      </c>
      <c r="BC64" s="9" t="str">
        <f t="shared" si="3"/>
        <v xml:space="preserve">           </v>
      </c>
    </row>
    <row r="65" spans="1:55" ht="18" x14ac:dyDescent="0.25">
      <c r="A65" s="14">
        <v>60</v>
      </c>
      <c r="B65" s="8" t="s">
        <v>82</v>
      </c>
      <c r="C65" s="15" t="s">
        <v>281</v>
      </c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BB65" t="str">
        <f t="shared" si="2"/>
        <v>مدرس 60</v>
      </c>
      <c r="BC65" s="9" t="str">
        <f t="shared" si="3"/>
        <v xml:space="preserve">           </v>
      </c>
    </row>
    <row r="66" spans="1:55" ht="18" x14ac:dyDescent="0.25">
      <c r="A66" s="14">
        <v>61</v>
      </c>
      <c r="B66" s="8" t="s">
        <v>83</v>
      </c>
      <c r="C66" s="15" t="s">
        <v>282</v>
      </c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BB66" t="str">
        <f t="shared" si="2"/>
        <v>مدرس 61</v>
      </c>
      <c r="BC66" s="9" t="str">
        <f t="shared" si="3"/>
        <v xml:space="preserve">           </v>
      </c>
    </row>
    <row r="67" spans="1:55" ht="18" x14ac:dyDescent="0.25">
      <c r="A67" s="14">
        <v>62</v>
      </c>
      <c r="B67" s="8" t="s">
        <v>84</v>
      </c>
      <c r="C67" s="15" t="s">
        <v>283</v>
      </c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BB67" t="str">
        <f t="shared" si="2"/>
        <v>مدرس 62</v>
      </c>
      <c r="BC67" s="9" t="str">
        <f t="shared" si="3"/>
        <v xml:space="preserve">           </v>
      </c>
    </row>
    <row r="68" spans="1:55" ht="18" x14ac:dyDescent="0.25">
      <c r="A68" s="14">
        <v>63</v>
      </c>
      <c r="B68" s="8" t="s">
        <v>85</v>
      </c>
      <c r="C68" s="15" t="s">
        <v>284</v>
      </c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BB68" t="str">
        <f t="shared" si="2"/>
        <v>مدرس 63</v>
      </c>
      <c r="BC68" s="9" t="str">
        <f t="shared" si="3"/>
        <v xml:space="preserve">           </v>
      </c>
    </row>
    <row r="69" spans="1:55" ht="18" x14ac:dyDescent="0.25">
      <c r="A69" s="14">
        <v>64</v>
      </c>
      <c r="B69" s="8" t="s">
        <v>86</v>
      </c>
      <c r="C69" s="15" t="s">
        <v>285</v>
      </c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BB69" t="str">
        <f t="shared" si="2"/>
        <v>مدرس 64</v>
      </c>
      <c r="BC69" s="9" t="str">
        <f t="shared" si="3"/>
        <v xml:space="preserve">           </v>
      </c>
    </row>
    <row r="70" spans="1:55" ht="18" x14ac:dyDescent="0.25">
      <c r="A70" s="14">
        <v>65</v>
      </c>
      <c r="B70" s="8" t="s">
        <v>87</v>
      </c>
      <c r="C70" s="15" t="s">
        <v>286</v>
      </c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BB70" t="str">
        <f t="shared" ref="BB70:BB101" si="4">B70</f>
        <v>مدرس 65</v>
      </c>
      <c r="BC70" s="9" t="str">
        <f t="shared" ref="BC70:BC101" si="5">CONCATENATE(F70," ",G70," ",H70," ",I70)&amp;" "&amp;CONCATENATE(J70," ",K70," ",L70," ",M70)&amp;" "&amp;CONCATENATE(N70," ",O70," ",P70," ",Q70)</f>
        <v xml:space="preserve">           </v>
      </c>
    </row>
    <row r="71" spans="1:55" ht="18" x14ac:dyDescent="0.25">
      <c r="A71" s="14">
        <v>66</v>
      </c>
      <c r="B71" s="8" t="s">
        <v>88</v>
      </c>
      <c r="C71" s="15" t="s">
        <v>287</v>
      </c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BB71" t="str">
        <f t="shared" si="4"/>
        <v>مدرس 66</v>
      </c>
      <c r="BC71" s="9" t="str">
        <f t="shared" si="5"/>
        <v xml:space="preserve">           </v>
      </c>
    </row>
    <row r="72" spans="1:55" ht="18" x14ac:dyDescent="0.25">
      <c r="A72" s="14">
        <v>67</v>
      </c>
      <c r="B72" s="8" t="s">
        <v>89</v>
      </c>
      <c r="C72" s="15" t="s">
        <v>288</v>
      </c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BB72" t="str">
        <f t="shared" si="4"/>
        <v>مدرس 67</v>
      </c>
      <c r="BC72" s="9" t="str">
        <f t="shared" si="5"/>
        <v xml:space="preserve">           </v>
      </c>
    </row>
    <row r="73" spans="1:55" ht="18" x14ac:dyDescent="0.25">
      <c r="A73" s="14">
        <v>68</v>
      </c>
      <c r="B73" s="8" t="s">
        <v>90</v>
      </c>
      <c r="C73" s="15" t="s">
        <v>289</v>
      </c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BB73" t="str">
        <f t="shared" si="4"/>
        <v>مدرس 68</v>
      </c>
      <c r="BC73" s="9" t="str">
        <f t="shared" si="5"/>
        <v xml:space="preserve">           </v>
      </c>
    </row>
    <row r="74" spans="1:55" ht="18" x14ac:dyDescent="0.25">
      <c r="A74" s="14">
        <v>69</v>
      </c>
      <c r="B74" s="8" t="s">
        <v>91</v>
      </c>
      <c r="C74" s="15" t="s">
        <v>290</v>
      </c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BB74" t="str">
        <f t="shared" si="4"/>
        <v>مدرس 69</v>
      </c>
      <c r="BC74" s="9" t="str">
        <f t="shared" si="5"/>
        <v xml:space="preserve">           </v>
      </c>
    </row>
    <row r="75" spans="1:55" ht="18" x14ac:dyDescent="0.25">
      <c r="A75" s="14">
        <v>70</v>
      </c>
      <c r="B75" s="8" t="s">
        <v>92</v>
      </c>
      <c r="C75" s="15" t="s">
        <v>291</v>
      </c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BB75" t="str">
        <f t="shared" si="4"/>
        <v>مدرس 70</v>
      </c>
      <c r="BC75" s="9" t="str">
        <f t="shared" si="5"/>
        <v xml:space="preserve">           </v>
      </c>
    </row>
    <row r="76" spans="1:55" ht="18" x14ac:dyDescent="0.25">
      <c r="A76" s="14">
        <v>71</v>
      </c>
      <c r="B76" s="8" t="s">
        <v>93</v>
      </c>
      <c r="C76" s="15" t="s">
        <v>292</v>
      </c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BB76" t="str">
        <f t="shared" si="4"/>
        <v>مدرس 71</v>
      </c>
      <c r="BC76" s="9" t="str">
        <f t="shared" si="5"/>
        <v xml:space="preserve">           </v>
      </c>
    </row>
    <row r="77" spans="1:55" ht="18" x14ac:dyDescent="0.25">
      <c r="A77" s="14">
        <v>72</v>
      </c>
      <c r="B77" s="8" t="s">
        <v>94</v>
      </c>
      <c r="C77" s="15" t="s">
        <v>293</v>
      </c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BB77" t="str">
        <f t="shared" si="4"/>
        <v>مدرس 72</v>
      </c>
      <c r="BC77" s="9" t="str">
        <f t="shared" si="5"/>
        <v xml:space="preserve">           </v>
      </c>
    </row>
    <row r="78" spans="1:55" ht="18" x14ac:dyDescent="0.25">
      <c r="A78" s="14">
        <v>73</v>
      </c>
      <c r="B78" s="8" t="s">
        <v>95</v>
      </c>
      <c r="C78" s="15" t="s">
        <v>294</v>
      </c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BB78" t="str">
        <f t="shared" si="4"/>
        <v>مدرس 73</v>
      </c>
      <c r="BC78" s="9" t="str">
        <f t="shared" si="5"/>
        <v xml:space="preserve">           </v>
      </c>
    </row>
    <row r="79" spans="1:55" ht="18" x14ac:dyDescent="0.25">
      <c r="A79" s="14">
        <v>74</v>
      </c>
      <c r="B79" s="8" t="s">
        <v>96</v>
      </c>
      <c r="C79" s="15" t="s">
        <v>295</v>
      </c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BB79" t="str">
        <f t="shared" si="4"/>
        <v>مدرس 74</v>
      </c>
      <c r="BC79" s="9" t="str">
        <f t="shared" si="5"/>
        <v xml:space="preserve">           </v>
      </c>
    </row>
    <row r="80" spans="1:55" ht="18" x14ac:dyDescent="0.25">
      <c r="A80" s="14">
        <v>75</v>
      </c>
      <c r="B80" s="8" t="s">
        <v>97</v>
      </c>
      <c r="C80" s="15" t="s">
        <v>296</v>
      </c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BB80" t="str">
        <f t="shared" si="4"/>
        <v>مدرس 75</v>
      </c>
      <c r="BC80" s="9" t="str">
        <f t="shared" si="5"/>
        <v xml:space="preserve">           </v>
      </c>
    </row>
    <row r="81" spans="1:55" ht="18" x14ac:dyDescent="0.25">
      <c r="A81" s="14">
        <v>76</v>
      </c>
      <c r="B81" s="8" t="s">
        <v>98</v>
      </c>
      <c r="C81" s="15" t="s">
        <v>297</v>
      </c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BB81" t="str">
        <f t="shared" si="4"/>
        <v>مدرس 76</v>
      </c>
      <c r="BC81" s="9" t="str">
        <f t="shared" si="5"/>
        <v xml:space="preserve">           </v>
      </c>
    </row>
    <row r="82" spans="1:55" ht="18" x14ac:dyDescent="0.25">
      <c r="A82" s="14">
        <v>77</v>
      </c>
      <c r="B82" s="8" t="s">
        <v>99</v>
      </c>
      <c r="C82" s="15" t="s">
        <v>298</v>
      </c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BB82" t="str">
        <f t="shared" si="4"/>
        <v>مدرس 77</v>
      </c>
      <c r="BC82" s="9" t="str">
        <f t="shared" si="5"/>
        <v xml:space="preserve">           </v>
      </c>
    </row>
    <row r="83" spans="1:55" ht="18" x14ac:dyDescent="0.25">
      <c r="A83" s="14">
        <v>78</v>
      </c>
      <c r="B83" s="8" t="s">
        <v>100</v>
      </c>
      <c r="C83" s="15" t="s">
        <v>299</v>
      </c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BB83" t="str">
        <f t="shared" si="4"/>
        <v>مدرس 78</v>
      </c>
      <c r="BC83" s="9" t="str">
        <f t="shared" si="5"/>
        <v xml:space="preserve">           </v>
      </c>
    </row>
    <row r="84" spans="1:55" ht="18" x14ac:dyDescent="0.25">
      <c r="A84" s="14">
        <v>79</v>
      </c>
      <c r="B84" s="8" t="s">
        <v>101</v>
      </c>
      <c r="C84" s="15" t="s">
        <v>300</v>
      </c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BB84" t="str">
        <f t="shared" si="4"/>
        <v>مدرس 79</v>
      </c>
      <c r="BC84" s="9" t="str">
        <f t="shared" si="5"/>
        <v xml:space="preserve">           </v>
      </c>
    </row>
    <row r="85" spans="1:55" ht="18" x14ac:dyDescent="0.25">
      <c r="A85" s="14">
        <v>80</v>
      </c>
      <c r="B85" s="8" t="s">
        <v>102</v>
      </c>
      <c r="C85" s="15" t="s">
        <v>301</v>
      </c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BB85" t="str">
        <f t="shared" si="4"/>
        <v>مدرس 80</v>
      </c>
      <c r="BC85" s="9" t="str">
        <f t="shared" si="5"/>
        <v xml:space="preserve">           </v>
      </c>
    </row>
    <row r="86" spans="1:55" ht="18" x14ac:dyDescent="0.25">
      <c r="A86" s="14">
        <v>81</v>
      </c>
      <c r="B86" s="8" t="s">
        <v>103</v>
      </c>
      <c r="C86" s="15" t="s">
        <v>302</v>
      </c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BB86" t="str">
        <f t="shared" si="4"/>
        <v>مدرس 81</v>
      </c>
      <c r="BC86" s="9" t="str">
        <f t="shared" si="5"/>
        <v xml:space="preserve">           </v>
      </c>
    </row>
    <row r="87" spans="1:55" ht="18" x14ac:dyDescent="0.25">
      <c r="A87" s="14">
        <v>82</v>
      </c>
      <c r="B87" s="8" t="s">
        <v>104</v>
      </c>
      <c r="C87" s="15" t="s">
        <v>303</v>
      </c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BB87" t="str">
        <f t="shared" si="4"/>
        <v>مدرس 82</v>
      </c>
      <c r="BC87" s="9" t="str">
        <f t="shared" si="5"/>
        <v xml:space="preserve">           </v>
      </c>
    </row>
    <row r="88" spans="1:55" ht="18" x14ac:dyDescent="0.25">
      <c r="A88" s="14">
        <v>83</v>
      </c>
      <c r="B88" s="8" t="s">
        <v>105</v>
      </c>
      <c r="C88" s="15" t="s">
        <v>304</v>
      </c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BB88" t="str">
        <f t="shared" si="4"/>
        <v>مدرس 83</v>
      </c>
      <c r="BC88" s="9" t="str">
        <f t="shared" si="5"/>
        <v xml:space="preserve">           </v>
      </c>
    </row>
    <row r="89" spans="1:55" ht="18" x14ac:dyDescent="0.25">
      <c r="A89" s="14">
        <v>84</v>
      </c>
      <c r="B89" s="8" t="s">
        <v>106</v>
      </c>
      <c r="C89" s="15" t="s">
        <v>305</v>
      </c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BB89" t="str">
        <f t="shared" si="4"/>
        <v>مدرس 84</v>
      </c>
      <c r="BC89" s="9" t="str">
        <f t="shared" si="5"/>
        <v xml:space="preserve">           </v>
      </c>
    </row>
    <row r="90" spans="1:55" ht="18" x14ac:dyDescent="0.25">
      <c r="A90" s="14">
        <v>85</v>
      </c>
      <c r="B90" s="8" t="s">
        <v>107</v>
      </c>
      <c r="C90" s="15" t="s">
        <v>306</v>
      </c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BB90" t="str">
        <f t="shared" si="4"/>
        <v>مدرس 85</v>
      </c>
      <c r="BC90" s="9" t="str">
        <f t="shared" si="5"/>
        <v xml:space="preserve">           </v>
      </c>
    </row>
    <row r="91" spans="1:55" ht="18" x14ac:dyDescent="0.25">
      <c r="A91" s="14">
        <v>86</v>
      </c>
      <c r="B91" s="8" t="s">
        <v>108</v>
      </c>
      <c r="C91" s="15" t="s">
        <v>307</v>
      </c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BB91" t="str">
        <f t="shared" si="4"/>
        <v>مدرس 86</v>
      </c>
      <c r="BC91" s="9" t="str">
        <f t="shared" si="5"/>
        <v xml:space="preserve">           </v>
      </c>
    </row>
    <row r="92" spans="1:55" ht="18" x14ac:dyDescent="0.25">
      <c r="A92" s="14">
        <v>87</v>
      </c>
      <c r="B92" s="8" t="s">
        <v>109</v>
      </c>
      <c r="C92" s="15" t="s">
        <v>308</v>
      </c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BB92" t="str">
        <f t="shared" si="4"/>
        <v>مدرس 87</v>
      </c>
      <c r="BC92" s="9" t="str">
        <f t="shared" si="5"/>
        <v xml:space="preserve">           </v>
      </c>
    </row>
    <row r="93" spans="1:55" ht="18" x14ac:dyDescent="0.25">
      <c r="A93" s="14">
        <v>88</v>
      </c>
      <c r="B93" s="8" t="s">
        <v>110</v>
      </c>
      <c r="C93" s="15" t="s">
        <v>309</v>
      </c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BB93" t="str">
        <f t="shared" si="4"/>
        <v>مدرس 88</v>
      </c>
      <c r="BC93" s="9" t="str">
        <f t="shared" si="5"/>
        <v xml:space="preserve">           </v>
      </c>
    </row>
    <row r="94" spans="1:55" ht="18" x14ac:dyDescent="0.25">
      <c r="A94" s="14">
        <v>89</v>
      </c>
      <c r="B94" s="8" t="s">
        <v>111</v>
      </c>
      <c r="C94" s="15" t="s">
        <v>310</v>
      </c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BB94" t="str">
        <f t="shared" si="4"/>
        <v>مدرس 89</v>
      </c>
      <c r="BC94" s="9" t="str">
        <f t="shared" si="5"/>
        <v xml:space="preserve">           </v>
      </c>
    </row>
    <row r="95" spans="1:55" ht="18" x14ac:dyDescent="0.25">
      <c r="A95" s="14">
        <v>90</v>
      </c>
      <c r="B95" s="8" t="s">
        <v>112</v>
      </c>
      <c r="C95" s="15" t="s">
        <v>311</v>
      </c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BB95" t="str">
        <f t="shared" si="4"/>
        <v>مدرس 90</v>
      </c>
      <c r="BC95" s="9" t="str">
        <f t="shared" si="5"/>
        <v xml:space="preserve">           </v>
      </c>
    </row>
    <row r="96" spans="1:55" ht="18" x14ac:dyDescent="0.25">
      <c r="A96" s="14">
        <v>91</v>
      </c>
      <c r="B96" s="8" t="s">
        <v>113</v>
      </c>
      <c r="C96" s="15" t="s">
        <v>312</v>
      </c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BB96" t="str">
        <f t="shared" si="4"/>
        <v>مدرس 91</v>
      </c>
      <c r="BC96" s="9" t="str">
        <f t="shared" si="5"/>
        <v xml:space="preserve">           </v>
      </c>
    </row>
    <row r="97" spans="1:55" ht="18" x14ac:dyDescent="0.25">
      <c r="A97" s="14">
        <v>92</v>
      </c>
      <c r="B97" s="8" t="s">
        <v>114</v>
      </c>
      <c r="C97" s="15" t="s">
        <v>313</v>
      </c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BB97" t="str">
        <f t="shared" si="4"/>
        <v>مدرس 92</v>
      </c>
      <c r="BC97" s="9" t="str">
        <f t="shared" si="5"/>
        <v xml:space="preserve">           </v>
      </c>
    </row>
    <row r="98" spans="1:55" ht="18" x14ac:dyDescent="0.25">
      <c r="A98" s="14">
        <v>93</v>
      </c>
      <c r="B98" s="8" t="s">
        <v>115</v>
      </c>
      <c r="C98" s="15" t="s">
        <v>314</v>
      </c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BB98" t="str">
        <f t="shared" si="4"/>
        <v>مدرس 93</v>
      </c>
      <c r="BC98" s="9" t="str">
        <f t="shared" si="5"/>
        <v xml:space="preserve">           </v>
      </c>
    </row>
    <row r="99" spans="1:55" ht="18" x14ac:dyDescent="0.25">
      <c r="A99" s="14">
        <v>94</v>
      </c>
      <c r="B99" s="8" t="s">
        <v>116</v>
      </c>
      <c r="C99" s="15" t="s">
        <v>315</v>
      </c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BB99" t="str">
        <f t="shared" si="4"/>
        <v>مدرس 94</v>
      </c>
      <c r="BC99" s="9" t="str">
        <f t="shared" si="5"/>
        <v xml:space="preserve">           </v>
      </c>
    </row>
    <row r="100" spans="1:55" ht="18" x14ac:dyDescent="0.25">
      <c r="A100" s="14">
        <v>95</v>
      </c>
      <c r="B100" s="8" t="s">
        <v>117</v>
      </c>
      <c r="C100" s="15" t="s">
        <v>316</v>
      </c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BB100" t="str">
        <f t="shared" si="4"/>
        <v>مدرس 95</v>
      </c>
      <c r="BC100" s="9" t="str">
        <f t="shared" si="5"/>
        <v xml:space="preserve">           </v>
      </c>
    </row>
    <row r="101" spans="1:55" ht="18" x14ac:dyDescent="0.25">
      <c r="A101" s="14">
        <v>96</v>
      </c>
      <c r="B101" s="8" t="s">
        <v>118</v>
      </c>
      <c r="C101" s="15" t="s">
        <v>317</v>
      </c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BB101" t="str">
        <f t="shared" si="4"/>
        <v>مدرس 96</v>
      </c>
      <c r="BC101" s="9" t="str">
        <f t="shared" si="5"/>
        <v xml:space="preserve">           </v>
      </c>
    </row>
    <row r="102" spans="1:55" ht="18" x14ac:dyDescent="0.25">
      <c r="A102" s="14">
        <v>97</v>
      </c>
      <c r="B102" s="8" t="s">
        <v>119</v>
      </c>
      <c r="C102" s="15" t="s">
        <v>318</v>
      </c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BB102" t="str">
        <f t="shared" ref="BB102:BB133" si="6">B102</f>
        <v>مدرس 97</v>
      </c>
      <c r="BC102" s="9" t="str">
        <f t="shared" ref="BC102:BC133" si="7">CONCATENATE(F102," ",G102," ",H102," ",I102)&amp;" "&amp;CONCATENATE(J102," ",K102," ",L102," ",M102)&amp;" "&amp;CONCATENATE(N102," ",O102," ",P102," ",Q102)</f>
        <v xml:space="preserve">           </v>
      </c>
    </row>
    <row r="103" spans="1:55" ht="18" x14ac:dyDescent="0.25">
      <c r="A103" s="14">
        <v>98</v>
      </c>
      <c r="B103" s="8" t="s">
        <v>120</v>
      </c>
      <c r="C103" s="15" t="s">
        <v>319</v>
      </c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BB103" t="str">
        <f t="shared" si="6"/>
        <v>مدرس 98</v>
      </c>
      <c r="BC103" s="9" t="str">
        <f t="shared" si="7"/>
        <v xml:space="preserve">           </v>
      </c>
    </row>
    <row r="104" spans="1:55" ht="18" x14ac:dyDescent="0.25">
      <c r="A104" s="14">
        <v>99</v>
      </c>
      <c r="B104" s="8" t="s">
        <v>121</v>
      </c>
      <c r="C104" s="15" t="s">
        <v>320</v>
      </c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BB104" t="str">
        <f t="shared" si="6"/>
        <v>مدرس 99</v>
      </c>
      <c r="BC104" s="9" t="str">
        <f t="shared" si="7"/>
        <v xml:space="preserve">           </v>
      </c>
    </row>
    <row r="105" spans="1:55" ht="18" x14ac:dyDescent="0.25">
      <c r="A105" s="14">
        <v>100</v>
      </c>
      <c r="B105" s="8" t="s">
        <v>122</v>
      </c>
      <c r="C105" s="15" t="s">
        <v>321</v>
      </c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BB105" t="str">
        <f t="shared" si="6"/>
        <v>مدرس 100</v>
      </c>
      <c r="BC105" s="9" t="str">
        <f t="shared" si="7"/>
        <v xml:space="preserve">           </v>
      </c>
    </row>
    <row r="106" spans="1:55" ht="18" x14ac:dyDescent="0.25">
      <c r="A106" s="14">
        <v>101</v>
      </c>
      <c r="B106" s="8" t="s">
        <v>123</v>
      </c>
      <c r="C106" s="15" t="s">
        <v>322</v>
      </c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BB106" t="str">
        <f t="shared" si="6"/>
        <v>مدرس 101</v>
      </c>
      <c r="BC106" s="9" t="str">
        <f t="shared" si="7"/>
        <v xml:space="preserve">           </v>
      </c>
    </row>
    <row r="107" spans="1:55" ht="18" x14ac:dyDescent="0.25">
      <c r="A107" s="14">
        <v>102</v>
      </c>
      <c r="B107" s="8" t="s">
        <v>124</v>
      </c>
      <c r="C107" s="15" t="s">
        <v>323</v>
      </c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BB107" t="str">
        <f t="shared" si="6"/>
        <v>مدرس 102</v>
      </c>
      <c r="BC107" s="9" t="str">
        <f t="shared" si="7"/>
        <v xml:space="preserve">           </v>
      </c>
    </row>
    <row r="108" spans="1:55" ht="18" x14ac:dyDescent="0.25">
      <c r="A108" s="14">
        <v>103</v>
      </c>
      <c r="B108" s="8" t="s">
        <v>125</v>
      </c>
      <c r="C108" s="15" t="s">
        <v>324</v>
      </c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BB108" t="str">
        <f t="shared" si="6"/>
        <v>مدرس 103</v>
      </c>
      <c r="BC108" s="9" t="str">
        <f t="shared" si="7"/>
        <v xml:space="preserve">           </v>
      </c>
    </row>
    <row r="109" spans="1:55" ht="18" x14ac:dyDescent="0.25">
      <c r="A109" s="14">
        <v>104</v>
      </c>
      <c r="B109" s="8" t="s">
        <v>126</v>
      </c>
      <c r="C109" s="15" t="s">
        <v>325</v>
      </c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BB109" t="str">
        <f t="shared" si="6"/>
        <v>مدرس 104</v>
      </c>
      <c r="BC109" s="9" t="str">
        <f t="shared" si="7"/>
        <v xml:space="preserve">           </v>
      </c>
    </row>
    <row r="110" spans="1:55" ht="18" x14ac:dyDescent="0.25">
      <c r="A110" s="14">
        <v>105</v>
      </c>
      <c r="B110" s="8" t="s">
        <v>127</v>
      </c>
      <c r="C110" s="15" t="s">
        <v>326</v>
      </c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BB110" t="str">
        <f t="shared" si="6"/>
        <v>مدرس 105</v>
      </c>
      <c r="BC110" s="9" t="str">
        <f t="shared" si="7"/>
        <v xml:space="preserve">           </v>
      </c>
    </row>
    <row r="111" spans="1:55" ht="18" x14ac:dyDescent="0.25">
      <c r="A111" s="14">
        <v>106</v>
      </c>
      <c r="B111" s="8" t="s">
        <v>128</v>
      </c>
      <c r="C111" s="15" t="s">
        <v>327</v>
      </c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BB111" t="str">
        <f t="shared" si="6"/>
        <v>مدرس 106</v>
      </c>
      <c r="BC111" s="9" t="str">
        <f t="shared" si="7"/>
        <v xml:space="preserve">           </v>
      </c>
    </row>
    <row r="112" spans="1:55" ht="18" x14ac:dyDescent="0.25">
      <c r="A112" s="14">
        <v>107</v>
      </c>
      <c r="B112" s="8" t="s">
        <v>129</v>
      </c>
      <c r="C112" s="15" t="s">
        <v>328</v>
      </c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BB112" t="str">
        <f t="shared" si="6"/>
        <v>مدرس 107</v>
      </c>
      <c r="BC112" s="9" t="str">
        <f t="shared" si="7"/>
        <v xml:space="preserve">           </v>
      </c>
    </row>
    <row r="113" spans="1:55" ht="18" x14ac:dyDescent="0.25">
      <c r="A113" s="14">
        <v>108</v>
      </c>
      <c r="B113" s="8" t="s">
        <v>130</v>
      </c>
      <c r="C113" s="15" t="s">
        <v>329</v>
      </c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BB113" t="str">
        <f t="shared" si="6"/>
        <v>مدرس 108</v>
      </c>
      <c r="BC113" s="9" t="str">
        <f t="shared" si="7"/>
        <v xml:space="preserve">           </v>
      </c>
    </row>
    <row r="114" spans="1:55" ht="18" x14ac:dyDescent="0.25">
      <c r="A114" s="14">
        <v>109</v>
      </c>
      <c r="B114" s="8" t="s">
        <v>131</v>
      </c>
      <c r="C114" s="15" t="s">
        <v>330</v>
      </c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BB114" t="str">
        <f t="shared" si="6"/>
        <v>مدرس 109</v>
      </c>
      <c r="BC114" s="9" t="str">
        <f t="shared" si="7"/>
        <v xml:space="preserve">           </v>
      </c>
    </row>
    <row r="115" spans="1:55" ht="18" x14ac:dyDescent="0.25">
      <c r="A115" s="14">
        <v>110</v>
      </c>
      <c r="B115" s="8" t="s">
        <v>132</v>
      </c>
      <c r="C115" s="15" t="s">
        <v>331</v>
      </c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BB115" t="str">
        <f t="shared" si="6"/>
        <v>مدرس 110</v>
      </c>
      <c r="BC115" s="9" t="str">
        <f t="shared" si="7"/>
        <v xml:space="preserve">           </v>
      </c>
    </row>
    <row r="116" spans="1:55" ht="18" x14ac:dyDescent="0.25">
      <c r="A116" s="14">
        <v>111</v>
      </c>
      <c r="B116" s="8" t="s">
        <v>133</v>
      </c>
      <c r="C116" s="15" t="s">
        <v>332</v>
      </c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BB116" t="str">
        <f t="shared" si="6"/>
        <v>مدرس 111</v>
      </c>
      <c r="BC116" s="9" t="str">
        <f t="shared" si="7"/>
        <v xml:space="preserve">           </v>
      </c>
    </row>
    <row r="117" spans="1:55" ht="18" x14ac:dyDescent="0.25">
      <c r="A117" s="14">
        <v>112</v>
      </c>
      <c r="B117" s="8" t="s">
        <v>134</v>
      </c>
      <c r="C117" s="15" t="s">
        <v>333</v>
      </c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BB117" t="str">
        <f t="shared" si="6"/>
        <v>مدرس 112</v>
      </c>
      <c r="BC117" s="9" t="str">
        <f t="shared" si="7"/>
        <v xml:space="preserve">           </v>
      </c>
    </row>
    <row r="118" spans="1:55" ht="18" x14ac:dyDescent="0.25">
      <c r="A118" s="14">
        <v>113</v>
      </c>
      <c r="B118" s="8" t="s">
        <v>135</v>
      </c>
      <c r="C118" s="15" t="s">
        <v>334</v>
      </c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BB118" t="str">
        <f t="shared" si="6"/>
        <v>مدرس 113</v>
      </c>
      <c r="BC118" s="9" t="str">
        <f t="shared" si="7"/>
        <v xml:space="preserve">           </v>
      </c>
    </row>
    <row r="119" spans="1:55" ht="18" x14ac:dyDescent="0.25">
      <c r="A119" s="14">
        <v>114</v>
      </c>
      <c r="B119" s="8" t="s">
        <v>136</v>
      </c>
      <c r="C119" s="15" t="s">
        <v>335</v>
      </c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BB119" t="str">
        <f t="shared" si="6"/>
        <v>مدرس 114</v>
      </c>
      <c r="BC119" s="9" t="str">
        <f t="shared" si="7"/>
        <v xml:space="preserve">           </v>
      </c>
    </row>
    <row r="120" spans="1:55" ht="18" x14ac:dyDescent="0.25">
      <c r="A120" s="14">
        <v>115</v>
      </c>
      <c r="B120" s="8" t="s">
        <v>137</v>
      </c>
      <c r="C120" s="15" t="s">
        <v>336</v>
      </c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BB120" t="str">
        <f t="shared" si="6"/>
        <v>مدرس 115</v>
      </c>
      <c r="BC120" s="9" t="str">
        <f t="shared" si="7"/>
        <v xml:space="preserve">           </v>
      </c>
    </row>
    <row r="121" spans="1:55" ht="18" x14ac:dyDescent="0.25">
      <c r="A121" s="14">
        <v>116</v>
      </c>
      <c r="B121" s="8" t="s">
        <v>138</v>
      </c>
      <c r="C121" s="15" t="s">
        <v>337</v>
      </c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BB121" t="str">
        <f t="shared" si="6"/>
        <v>مدرس 116</v>
      </c>
      <c r="BC121" s="9" t="str">
        <f t="shared" si="7"/>
        <v xml:space="preserve">           </v>
      </c>
    </row>
    <row r="122" spans="1:55" ht="18" x14ac:dyDescent="0.25">
      <c r="A122" s="14">
        <v>117</v>
      </c>
      <c r="B122" s="8" t="s">
        <v>139</v>
      </c>
      <c r="C122" s="15" t="s">
        <v>338</v>
      </c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BB122" t="str">
        <f t="shared" si="6"/>
        <v>مدرس 117</v>
      </c>
      <c r="BC122" s="9" t="str">
        <f t="shared" si="7"/>
        <v xml:space="preserve">           </v>
      </c>
    </row>
    <row r="123" spans="1:55" ht="18" x14ac:dyDescent="0.25">
      <c r="A123" s="14">
        <v>118</v>
      </c>
      <c r="B123" s="8" t="s">
        <v>140</v>
      </c>
      <c r="C123" s="15" t="s">
        <v>339</v>
      </c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BB123" t="str">
        <f t="shared" si="6"/>
        <v>مدرس 118</v>
      </c>
      <c r="BC123" s="9" t="str">
        <f t="shared" si="7"/>
        <v xml:space="preserve">           </v>
      </c>
    </row>
    <row r="124" spans="1:55" ht="18" x14ac:dyDescent="0.25">
      <c r="A124" s="14">
        <v>119</v>
      </c>
      <c r="B124" s="8" t="s">
        <v>141</v>
      </c>
      <c r="C124" s="15" t="s">
        <v>340</v>
      </c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BB124" t="str">
        <f t="shared" si="6"/>
        <v>مدرس 119</v>
      </c>
      <c r="BC124" s="9" t="str">
        <f t="shared" si="7"/>
        <v xml:space="preserve">           </v>
      </c>
    </row>
    <row r="125" spans="1:55" ht="18" x14ac:dyDescent="0.25">
      <c r="A125" s="14">
        <v>120</v>
      </c>
      <c r="B125" s="8" t="s">
        <v>142</v>
      </c>
      <c r="C125" s="15" t="s">
        <v>341</v>
      </c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BB125" t="str">
        <f t="shared" si="6"/>
        <v>مدرس 120</v>
      </c>
      <c r="BC125" s="9" t="str">
        <f t="shared" si="7"/>
        <v xml:space="preserve">           </v>
      </c>
    </row>
    <row r="126" spans="1:55" ht="18" x14ac:dyDescent="0.25">
      <c r="A126" s="14">
        <v>121</v>
      </c>
      <c r="B126" s="8" t="s">
        <v>143</v>
      </c>
      <c r="C126" s="15" t="s">
        <v>342</v>
      </c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BB126" t="str">
        <f t="shared" si="6"/>
        <v>مدرس 121</v>
      </c>
      <c r="BC126" s="9" t="str">
        <f t="shared" si="7"/>
        <v xml:space="preserve">           </v>
      </c>
    </row>
    <row r="127" spans="1:55" ht="18" x14ac:dyDescent="0.25">
      <c r="A127" s="14">
        <v>122</v>
      </c>
      <c r="B127" s="8" t="s">
        <v>144</v>
      </c>
      <c r="C127" s="15" t="s">
        <v>343</v>
      </c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BB127" t="str">
        <f t="shared" si="6"/>
        <v>مدرس 122</v>
      </c>
      <c r="BC127" s="9" t="str">
        <f t="shared" si="7"/>
        <v xml:space="preserve">           </v>
      </c>
    </row>
    <row r="128" spans="1:55" ht="18" x14ac:dyDescent="0.25">
      <c r="A128" s="14">
        <v>123</v>
      </c>
      <c r="B128" s="8" t="s">
        <v>145</v>
      </c>
      <c r="C128" s="15" t="s">
        <v>344</v>
      </c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BB128" t="str">
        <f t="shared" si="6"/>
        <v>مدرس 123</v>
      </c>
      <c r="BC128" s="9" t="str">
        <f t="shared" si="7"/>
        <v xml:space="preserve">           </v>
      </c>
    </row>
    <row r="129" spans="1:55" ht="18" x14ac:dyDescent="0.25">
      <c r="A129" s="14">
        <v>124</v>
      </c>
      <c r="B129" s="8" t="s">
        <v>146</v>
      </c>
      <c r="C129" s="15" t="s">
        <v>345</v>
      </c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BB129" t="str">
        <f t="shared" si="6"/>
        <v>مدرس 124</v>
      </c>
      <c r="BC129" s="9" t="str">
        <f t="shared" si="7"/>
        <v xml:space="preserve">           </v>
      </c>
    </row>
    <row r="130" spans="1:55" ht="18" x14ac:dyDescent="0.25">
      <c r="A130" s="14">
        <v>125</v>
      </c>
      <c r="B130" s="8" t="s">
        <v>147</v>
      </c>
      <c r="C130" s="15" t="s">
        <v>346</v>
      </c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BB130" t="str">
        <f t="shared" si="6"/>
        <v>مدرس 125</v>
      </c>
      <c r="BC130" s="9" t="str">
        <f t="shared" si="7"/>
        <v xml:space="preserve">           </v>
      </c>
    </row>
    <row r="131" spans="1:55" ht="18" x14ac:dyDescent="0.25">
      <c r="A131" s="14">
        <v>126</v>
      </c>
      <c r="B131" s="8" t="s">
        <v>148</v>
      </c>
      <c r="C131" s="15" t="s">
        <v>347</v>
      </c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BB131" t="str">
        <f t="shared" si="6"/>
        <v>مدرس 126</v>
      </c>
      <c r="BC131" s="9" t="str">
        <f t="shared" si="7"/>
        <v xml:space="preserve">           </v>
      </c>
    </row>
    <row r="132" spans="1:55" ht="18" x14ac:dyDescent="0.25">
      <c r="A132" s="14">
        <v>127</v>
      </c>
      <c r="B132" s="8" t="s">
        <v>149</v>
      </c>
      <c r="C132" s="15" t="s">
        <v>348</v>
      </c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BB132" t="str">
        <f t="shared" si="6"/>
        <v>مدرس 127</v>
      </c>
      <c r="BC132" s="9" t="str">
        <f t="shared" si="7"/>
        <v xml:space="preserve">           </v>
      </c>
    </row>
    <row r="133" spans="1:55" ht="18" x14ac:dyDescent="0.25">
      <c r="A133" s="14">
        <v>128</v>
      </c>
      <c r="B133" s="8" t="s">
        <v>150</v>
      </c>
      <c r="C133" s="15" t="s">
        <v>349</v>
      </c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BB133" t="str">
        <f t="shared" si="6"/>
        <v>مدرس 128</v>
      </c>
      <c r="BC133" s="9" t="str">
        <f t="shared" si="7"/>
        <v xml:space="preserve">           </v>
      </c>
    </row>
    <row r="134" spans="1:55" ht="18" x14ac:dyDescent="0.25">
      <c r="A134" s="14">
        <v>129</v>
      </c>
      <c r="B134" s="8" t="s">
        <v>151</v>
      </c>
      <c r="C134" s="15" t="s">
        <v>350</v>
      </c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BB134" t="str">
        <f t="shared" ref="BB134:BB155" si="8">B134</f>
        <v>مدرس 129</v>
      </c>
      <c r="BC134" s="9" t="str">
        <f t="shared" ref="BC134:BC155" si="9">CONCATENATE(F134," ",G134," ",H134," ",I134)&amp;" "&amp;CONCATENATE(J134," ",K134," ",L134," ",M134)&amp;" "&amp;CONCATENATE(N134," ",O134," ",P134," ",Q134)</f>
        <v xml:space="preserve">           </v>
      </c>
    </row>
    <row r="135" spans="1:55" ht="18" x14ac:dyDescent="0.25">
      <c r="A135" s="14">
        <v>130</v>
      </c>
      <c r="B135" s="8" t="s">
        <v>152</v>
      </c>
      <c r="C135" s="15" t="s">
        <v>351</v>
      </c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BB135" t="str">
        <f t="shared" si="8"/>
        <v>مدرس 130</v>
      </c>
      <c r="BC135" s="9" t="str">
        <f t="shared" si="9"/>
        <v xml:space="preserve">           </v>
      </c>
    </row>
    <row r="136" spans="1:55" ht="18" x14ac:dyDescent="0.25">
      <c r="A136" s="14">
        <v>131</v>
      </c>
      <c r="B136" s="8" t="s">
        <v>153</v>
      </c>
      <c r="C136" s="15" t="s">
        <v>352</v>
      </c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BB136" t="str">
        <f t="shared" si="8"/>
        <v>مدرس 131</v>
      </c>
      <c r="BC136" s="9" t="str">
        <f t="shared" si="9"/>
        <v xml:space="preserve">           </v>
      </c>
    </row>
    <row r="137" spans="1:55" ht="18" x14ac:dyDescent="0.25">
      <c r="A137" s="14">
        <v>132</v>
      </c>
      <c r="B137" s="8" t="s">
        <v>154</v>
      </c>
      <c r="C137" s="15" t="s">
        <v>353</v>
      </c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BB137" t="str">
        <f t="shared" si="8"/>
        <v>مدرس 132</v>
      </c>
      <c r="BC137" s="9" t="str">
        <f t="shared" si="9"/>
        <v xml:space="preserve">           </v>
      </c>
    </row>
    <row r="138" spans="1:55" ht="18" x14ac:dyDescent="0.25">
      <c r="A138" s="14">
        <v>133</v>
      </c>
      <c r="B138" s="8" t="s">
        <v>155</v>
      </c>
      <c r="C138" s="15" t="s">
        <v>354</v>
      </c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BB138" t="str">
        <f t="shared" si="8"/>
        <v>مدرس 133</v>
      </c>
      <c r="BC138" s="9" t="str">
        <f t="shared" si="9"/>
        <v xml:space="preserve">           </v>
      </c>
    </row>
    <row r="139" spans="1:55" ht="18" x14ac:dyDescent="0.25">
      <c r="A139" s="14">
        <v>134</v>
      </c>
      <c r="B139" s="8" t="s">
        <v>156</v>
      </c>
      <c r="C139" s="15" t="s">
        <v>355</v>
      </c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BB139" t="str">
        <f t="shared" si="8"/>
        <v>مدرس 134</v>
      </c>
      <c r="BC139" s="9" t="str">
        <f t="shared" si="9"/>
        <v xml:space="preserve">           </v>
      </c>
    </row>
    <row r="140" spans="1:55" ht="18" x14ac:dyDescent="0.25">
      <c r="A140" s="14">
        <v>135</v>
      </c>
      <c r="B140" s="8" t="s">
        <v>157</v>
      </c>
      <c r="C140" s="15" t="s">
        <v>356</v>
      </c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BB140" t="str">
        <f t="shared" si="8"/>
        <v>مدرس 135</v>
      </c>
      <c r="BC140" s="9" t="str">
        <f t="shared" si="9"/>
        <v xml:space="preserve">           </v>
      </c>
    </row>
    <row r="141" spans="1:55" ht="18" x14ac:dyDescent="0.25">
      <c r="A141" s="14">
        <v>136</v>
      </c>
      <c r="B141" s="8" t="s">
        <v>158</v>
      </c>
      <c r="C141" s="15" t="s">
        <v>357</v>
      </c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BB141" t="str">
        <f t="shared" si="8"/>
        <v>مدرس 136</v>
      </c>
      <c r="BC141" s="9" t="str">
        <f t="shared" si="9"/>
        <v xml:space="preserve">           </v>
      </c>
    </row>
    <row r="142" spans="1:55" ht="18" x14ac:dyDescent="0.25">
      <c r="A142" s="14">
        <v>137</v>
      </c>
      <c r="B142" s="8" t="s">
        <v>159</v>
      </c>
      <c r="C142" s="15" t="s">
        <v>358</v>
      </c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BB142" t="str">
        <f t="shared" si="8"/>
        <v>مدرس 137</v>
      </c>
      <c r="BC142" s="9" t="str">
        <f t="shared" si="9"/>
        <v xml:space="preserve">           </v>
      </c>
    </row>
    <row r="143" spans="1:55" ht="18" x14ac:dyDescent="0.25">
      <c r="A143" s="14">
        <v>138</v>
      </c>
      <c r="B143" s="8" t="s">
        <v>160</v>
      </c>
      <c r="C143" s="15" t="s">
        <v>359</v>
      </c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BB143" t="str">
        <f t="shared" si="8"/>
        <v>مدرس 138</v>
      </c>
      <c r="BC143" s="9" t="str">
        <f t="shared" si="9"/>
        <v xml:space="preserve">           </v>
      </c>
    </row>
    <row r="144" spans="1:55" ht="18" x14ac:dyDescent="0.25">
      <c r="A144" s="14">
        <v>139</v>
      </c>
      <c r="B144" s="8" t="s">
        <v>161</v>
      </c>
      <c r="C144" s="15" t="s">
        <v>360</v>
      </c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BB144" t="str">
        <f t="shared" si="8"/>
        <v>مدرس 139</v>
      </c>
      <c r="BC144" s="9" t="str">
        <f t="shared" si="9"/>
        <v xml:space="preserve">           </v>
      </c>
    </row>
    <row r="145" spans="1:55" ht="18" x14ac:dyDescent="0.25">
      <c r="A145" s="14">
        <v>140</v>
      </c>
      <c r="B145" s="8" t="s">
        <v>162</v>
      </c>
      <c r="C145" s="15" t="s">
        <v>361</v>
      </c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BB145" t="str">
        <f t="shared" si="8"/>
        <v>مدرس 140</v>
      </c>
      <c r="BC145" s="9" t="str">
        <f t="shared" si="9"/>
        <v xml:space="preserve">           </v>
      </c>
    </row>
    <row r="146" spans="1:55" ht="18" x14ac:dyDescent="0.25">
      <c r="A146" s="14">
        <v>141</v>
      </c>
      <c r="B146" s="8" t="s">
        <v>163</v>
      </c>
      <c r="C146" s="15" t="s">
        <v>362</v>
      </c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BB146" t="str">
        <f t="shared" si="8"/>
        <v>مدرس 141</v>
      </c>
      <c r="BC146" s="9" t="str">
        <f t="shared" si="9"/>
        <v xml:space="preserve">           </v>
      </c>
    </row>
    <row r="147" spans="1:55" ht="18" x14ac:dyDescent="0.25">
      <c r="A147" s="14">
        <v>142</v>
      </c>
      <c r="B147" s="8" t="s">
        <v>164</v>
      </c>
      <c r="C147" s="15" t="s">
        <v>363</v>
      </c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BB147" t="str">
        <f t="shared" si="8"/>
        <v>مدرس 142</v>
      </c>
      <c r="BC147" s="9" t="str">
        <f t="shared" si="9"/>
        <v xml:space="preserve">           </v>
      </c>
    </row>
    <row r="148" spans="1:55" ht="18" x14ac:dyDescent="0.25">
      <c r="A148" s="14">
        <v>143</v>
      </c>
      <c r="B148" s="8" t="s">
        <v>165</v>
      </c>
      <c r="C148" s="15" t="s">
        <v>364</v>
      </c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BB148" t="str">
        <f t="shared" si="8"/>
        <v>مدرس 143</v>
      </c>
      <c r="BC148" s="9" t="str">
        <f t="shared" si="9"/>
        <v xml:space="preserve">           </v>
      </c>
    </row>
    <row r="149" spans="1:55" ht="18" x14ac:dyDescent="0.25">
      <c r="A149" s="14">
        <v>144</v>
      </c>
      <c r="B149" s="8" t="s">
        <v>166</v>
      </c>
      <c r="C149" s="15" t="s">
        <v>365</v>
      </c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BB149" t="str">
        <f t="shared" si="8"/>
        <v>مدرس 144</v>
      </c>
      <c r="BC149" s="9" t="str">
        <f t="shared" si="9"/>
        <v xml:space="preserve">           </v>
      </c>
    </row>
    <row r="150" spans="1:55" ht="18" x14ac:dyDescent="0.25">
      <c r="A150" s="14">
        <v>145</v>
      </c>
      <c r="B150" s="8" t="s">
        <v>167</v>
      </c>
      <c r="C150" s="15" t="s">
        <v>366</v>
      </c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BB150" t="str">
        <f t="shared" si="8"/>
        <v>مدرس 145</v>
      </c>
      <c r="BC150" s="9" t="str">
        <f t="shared" si="9"/>
        <v xml:space="preserve">           </v>
      </c>
    </row>
    <row r="151" spans="1:55" ht="18" x14ac:dyDescent="0.25">
      <c r="A151" s="14">
        <v>146</v>
      </c>
      <c r="B151" s="8" t="s">
        <v>168</v>
      </c>
      <c r="C151" s="15" t="s">
        <v>367</v>
      </c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BB151" t="str">
        <f t="shared" si="8"/>
        <v>مدرس 146</v>
      </c>
      <c r="BC151" s="9" t="str">
        <f t="shared" si="9"/>
        <v xml:space="preserve">           </v>
      </c>
    </row>
    <row r="152" spans="1:55" ht="18" x14ac:dyDescent="0.25">
      <c r="A152" s="14">
        <v>147</v>
      </c>
      <c r="B152" s="8" t="s">
        <v>169</v>
      </c>
      <c r="C152" s="15" t="s">
        <v>368</v>
      </c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BB152" t="str">
        <f t="shared" si="8"/>
        <v>مدرس 147</v>
      </c>
      <c r="BC152" s="9" t="str">
        <f t="shared" si="9"/>
        <v xml:space="preserve">           </v>
      </c>
    </row>
    <row r="153" spans="1:55" ht="18" x14ac:dyDescent="0.25">
      <c r="A153" s="14">
        <v>148</v>
      </c>
      <c r="B153" s="8" t="s">
        <v>170</v>
      </c>
      <c r="C153" s="15" t="s">
        <v>369</v>
      </c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BB153" t="str">
        <f t="shared" si="8"/>
        <v>مدرس 148</v>
      </c>
      <c r="BC153" s="9" t="str">
        <f t="shared" si="9"/>
        <v xml:space="preserve">           </v>
      </c>
    </row>
    <row r="154" spans="1:55" ht="18" x14ac:dyDescent="0.25">
      <c r="A154" s="14">
        <v>149</v>
      </c>
      <c r="B154" s="8" t="s">
        <v>171</v>
      </c>
      <c r="C154" s="15" t="s">
        <v>370</v>
      </c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BB154" t="str">
        <f t="shared" si="8"/>
        <v>مدرس 149</v>
      </c>
      <c r="BC154" s="9" t="str">
        <f t="shared" si="9"/>
        <v xml:space="preserve">           </v>
      </c>
    </row>
    <row r="155" spans="1:55" ht="18" x14ac:dyDescent="0.25">
      <c r="A155" s="14">
        <v>150</v>
      </c>
      <c r="B155" s="8" t="s">
        <v>172</v>
      </c>
      <c r="C155" s="15" t="s">
        <v>371</v>
      </c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BB155" t="str">
        <f t="shared" si="8"/>
        <v>مدرس 150</v>
      </c>
      <c r="BC155" s="9" t="str">
        <f t="shared" si="9"/>
        <v xml:space="preserve">           </v>
      </c>
    </row>
  </sheetData>
  <mergeCells count="14">
    <mergeCell ref="Q4:Q5"/>
    <mergeCell ref="N4:P5"/>
    <mergeCell ref="N3:Q3"/>
    <mergeCell ref="A3:A5"/>
    <mergeCell ref="B3:B5"/>
    <mergeCell ref="C3:C5"/>
    <mergeCell ref="D3:D5"/>
    <mergeCell ref="E3:E5"/>
    <mergeCell ref="M4:M5"/>
    <mergeCell ref="J3:M3"/>
    <mergeCell ref="F4:H5"/>
    <mergeCell ref="J4:L5"/>
    <mergeCell ref="I4:I5"/>
    <mergeCell ref="F3:I3"/>
  </mergeCells>
  <dataValidations count="3">
    <dataValidation type="list" allowBlank="1" showInputMessage="1" showErrorMessage="1" sqref="J6:L155 N6:P155 F6:H155">
      <formula1>فصول</formula1>
    </dataValidation>
    <dataValidation type="list" allowBlank="1" showInputMessage="1" showErrorMessage="1" sqref="Q6:Q155">
      <formula1>موادى</formula1>
    </dataValidation>
    <dataValidation type="list" allowBlank="1" showInputMessage="1" showErrorMessage="1" sqref="I6:I155 M6:M155">
      <formula1>موادى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H154"/>
  <sheetViews>
    <sheetView showZeros="0" rightToLeft="1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E3" sqref="CE3:CE20"/>
    </sheetView>
  </sheetViews>
  <sheetFormatPr defaultRowHeight="14.25" x14ac:dyDescent="0.2"/>
  <cols>
    <col min="1" max="1" width="4.375" customWidth="1"/>
    <col min="2" max="2" width="17.125" customWidth="1"/>
    <col min="3" max="3" width="7.5" customWidth="1"/>
    <col min="4" max="4" width="7.75" customWidth="1"/>
    <col min="5" max="5" width="4.5" customWidth="1"/>
    <col min="6" max="6" width="4.25" customWidth="1"/>
    <col min="7" max="7" width="7.5" customWidth="1"/>
    <col min="8" max="49" width="4.625" customWidth="1"/>
    <col min="50" max="50" width="0.375" customWidth="1"/>
  </cols>
  <sheetData>
    <row r="1" spans="1:86" ht="16.5" customHeight="1" x14ac:dyDescent="0.2">
      <c r="B1" s="18" t="s">
        <v>382</v>
      </c>
      <c r="C1" s="81" t="s">
        <v>383</v>
      </c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7" t="s">
        <v>385</v>
      </c>
      <c r="U1" s="88"/>
      <c r="V1" s="88"/>
      <c r="W1" s="88"/>
      <c r="X1" s="88"/>
      <c r="Y1" s="88"/>
      <c r="Z1" s="88"/>
      <c r="AA1" s="88"/>
      <c r="AB1" s="88"/>
      <c r="AC1" s="88"/>
      <c r="AD1" s="88"/>
      <c r="AE1" s="88"/>
      <c r="AF1" s="88"/>
      <c r="AG1" s="89"/>
    </row>
    <row r="2" spans="1:86" ht="18" customHeight="1" x14ac:dyDescent="0.2">
      <c r="B2" s="20" t="s">
        <v>34</v>
      </c>
      <c r="C2" s="82" t="str">
        <f>IF($B$2="","",VLOOKUP($B$2,'خطة المدرسة'!$BB$6:$BC$155,2,0))</f>
        <v xml:space="preserve">8/3 9/3 10/3 انجليزى 1/2 2/2  انجليزى    </v>
      </c>
      <c r="D2" s="83"/>
      <c r="E2" s="83"/>
      <c r="F2" s="83"/>
      <c r="G2" s="83"/>
      <c r="H2" s="83"/>
      <c r="I2" s="83"/>
      <c r="J2" s="83"/>
      <c r="K2" s="83"/>
      <c r="L2" s="84" t="str">
        <f>VLOOKUP(B2,$B$5:$AX$154,49,0)&amp;" "&amp;"حصة"</f>
        <v>8 حصة</v>
      </c>
      <c r="M2" s="84"/>
      <c r="N2" s="85" t="s">
        <v>386</v>
      </c>
      <c r="O2" s="85"/>
      <c r="P2" s="85"/>
      <c r="Q2" s="85"/>
      <c r="R2" s="86"/>
      <c r="T2" s="90"/>
      <c r="U2" s="91"/>
      <c r="V2" s="91"/>
      <c r="W2" s="91"/>
      <c r="X2" s="91"/>
      <c r="Y2" s="91"/>
      <c r="Z2" s="91"/>
      <c r="AA2" s="91"/>
      <c r="AB2" s="91"/>
      <c r="AC2" s="91"/>
      <c r="AD2" s="91"/>
      <c r="AE2" s="91"/>
      <c r="AF2" s="91"/>
      <c r="AG2" s="92"/>
    </row>
    <row r="3" spans="1:86" ht="26.25" x14ac:dyDescent="0.2">
      <c r="A3" s="79" t="s">
        <v>182</v>
      </c>
      <c r="B3" s="79" t="s">
        <v>183</v>
      </c>
      <c r="C3" s="79" t="s">
        <v>184</v>
      </c>
      <c r="D3" s="79" t="s">
        <v>185</v>
      </c>
      <c r="E3" s="78" t="s">
        <v>1</v>
      </c>
      <c r="F3" s="78" t="s">
        <v>186</v>
      </c>
      <c r="G3" s="79" t="s">
        <v>187</v>
      </c>
      <c r="H3" s="80" t="s">
        <v>2</v>
      </c>
      <c r="I3" s="80"/>
      <c r="J3" s="80"/>
      <c r="K3" s="80"/>
      <c r="L3" s="80"/>
      <c r="M3" s="80"/>
      <c r="N3" s="80"/>
      <c r="O3" s="77" t="s">
        <v>3</v>
      </c>
      <c r="P3" s="77"/>
      <c r="Q3" s="77"/>
      <c r="R3" s="77"/>
      <c r="S3" s="77"/>
      <c r="T3" s="77"/>
      <c r="U3" s="77"/>
      <c r="V3" s="80" t="s">
        <v>4</v>
      </c>
      <c r="W3" s="80"/>
      <c r="X3" s="80"/>
      <c r="Y3" s="80"/>
      <c r="Z3" s="80"/>
      <c r="AA3" s="80"/>
      <c r="AB3" s="80"/>
      <c r="AC3" s="77" t="s">
        <v>5</v>
      </c>
      <c r="AD3" s="77"/>
      <c r="AE3" s="77"/>
      <c r="AF3" s="77"/>
      <c r="AG3" s="77"/>
      <c r="AH3" s="77"/>
      <c r="AI3" s="77"/>
      <c r="AJ3" s="80" t="s">
        <v>6</v>
      </c>
      <c r="AK3" s="80"/>
      <c r="AL3" s="80"/>
      <c r="AM3" s="80"/>
      <c r="AN3" s="80"/>
      <c r="AO3" s="80"/>
      <c r="AP3" s="80"/>
      <c r="AQ3" s="77" t="s">
        <v>7</v>
      </c>
      <c r="AR3" s="77"/>
      <c r="AS3" s="77"/>
      <c r="AT3" s="77"/>
      <c r="AU3" s="77"/>
      <c r="AV3" s="77"/>
      <c r="AW3" s="77"/>
      <c r="CC3" s="7" t="s">
        <v>188</v>
      </c>
      <c r="CE3" t="s">
        <v>16</v>
      </c>
      <c r="CF3" t="s">
        <v>376</v>
      </c>
      <c r="CG3">
        <v>1</v>
      </c>
      <c r="CH3" s="7" t="str">
        <f>CC3</f>
        <v>1/1</v>
      </c>
    </row>
    <row r="4" spans="1:86" ht="22.5" customHeight="1" x14ac:dyDescent="0.2">
      <c r="A4" s="79"/>
      <c r="B4" s="79"/>
      <c r="C4" s="79"/>
      <c r="D4" s="79"/>
      <c r="E4" s="78"/>
      <c r="F4" s="78"/>
      <c r="G4" s="79"/>
      <c r="H4" s="6">
        <v>1</v>
      </c>
      <c r="I4" s="6">
        <v>2</v>
      </c>
      <c r="J4" s="6">
        <v>3</v>
      </c>
      <c r="K4" s="6">
        <v>4</v>
      </c>
      <c r="L4" s="6">
        <v>5</v>
      </c>
      <c r="M4" s="6">
        <v>6</v>
      </c>
      <c r="N4" s="13">
        <v>7</v>
      </c>
      <c r="O4" s="6">
        <v>1</v>
      </c>
      <c r="P4" s="6">
        <v>2</v>
      </c>
      <c r="Q4" s="6">
        <v>3</v>
      </c>
      <c r="R4" s="6">
        <v>4</v>
      </c>
      <c r="S4" s="6">
        <v>5</v>
      </c>
      <c r="T4" s="6">
        <v>6</v>
      </c>
      <c r="U4" s="13">
        <v>7</v>
      </c>
      <c r="V4" s="6">
        <v>1</v>
      </c>
      <c r="W4" s="6">
        <v>2</v>
      </c>
      <c r="X4" s="6">
        <v>3</v>
      </c>
      <c r="Y4" s="6">
        <v>4</v>
      </c>
      <c r="Z4" s="6">
        <v>5</v>
      </c>
      <c r="AA4" s="6">
        <v>6</v>
      </c>
      <c r="AB4" s="6">
        <v>7</v>
      </c>
      <c r="AC4" s="6">
        <v>1</v>
      </c>
      <c r="AD4" s="6">
        <v>2</v>
      </c>
      <c r="AE4" s="6">
        <v>3</v>
      </c>
      <c r="AF4" s="6">
        <v>4</v>
      </c>
      <c r="AG4" s="6">
        <v>5</v>
      </c>
      <c r="AH4" s="6">
        <v>6</v>
      </c>
      <c r="AI4" s="6">
        <v>7</v>
      </c>
      <c r="AJ4" s="6">
        <v>1</v>
      </c>
      <c r="AK4" s="6">
        <v>2</v>
      </c>
      <c r="AL4" s="6">
        <v>3</v>
      </c>
      <c r="AM4" s="6">
        <v>4</v>
      </c>
      <c r="AN4" s="6">
        <v>5</v>
      </c>
      <c r="AO4" s="6">
        <v>6</v>
      </c>
      <c r="AP4" s="6" t="s">
        <v>8</v>
      </c>
      <c r="AQ4" s="6">
        <v>1</v>
      </c>
      <c r="AR4" s="6">
        <v>2</v>
      </c>
      <c r="AS4" s="6">
        <v>3</v>
      </c>
      <c r="AT4" s="6">
        <v>4</v>
      </c>
      <c r="AU4" s="6">
        <v>5</v>
      </c>
      <c r="AV4" s="6">
        <v>6</v>
      </c>
      <c r="AW4" s="6" t="s">
        <v>8</v>
      </c>
      <c r="CC4" s="7" t="s">
        <v>189</v>
      </c>
      <c r="CE4" t="s">
        <v>375</v>
      </c>
      <c r="CF4" t="s">
        <v>377</v>
      </c>
      <c r="CG4">
        <v>2</v>
      </c>
      <c r="CH4" s="7" t="str">
        <f t="shared" ref="CH4:CH32" si="0">CC4</f>
        <v>2/1</v>
      </c>
    </row>
    <row r="5" spans="1:86" ht="18" x14ac:dyDescent="0.2">
      <c r="A5" s="8">
        <v>1</v>
      </c>
      <c r="B5" s="26" t="str">
        <f>'خطة المدرسة'!B6</f>
        <v>احمد عبد الحميد رضوان</v>
      </c>
      <c r="C5" s="26" t="str">
        <f>'خطة المدرسة'!C6</f>
        <v>رضوان</v>
      </c>
      <c r="D5" s="27" t="s">
        <v>16</v>
      </c>
      <c r="E5" s="28">
        <f>'خطة المدرسة'!D6</f>
        <v>14</v>
      </c>
      <c r="F5" s="29">
        <f>'خطة المدرسة'!E6</f>
        <v>16</v>
      </c>
      <c r="G5" s="8" t="s">
        <v>173</v>
      </c>
      <c r="H5" s="21" t="s">
        <v>208</v>
      </c>
      <c r="I5" s="21" t="s">
        <v>209</v>
      </c>
      <c r="J5" s="21" t="s">
        <v>201</v>
      </c>
      <c r="K5" s="21"/>
      <c r="L5" s="21"/>
      <c r="M5" s="21"/>
      <c r="N5" s="21"/>
      <c r="O5" s="22"/>
      <c r="P5" s="22"/>
      <c r="Q5" s="22" t="s">
        <v>202</v>
      </c>
      <c r="R5" s="22" t="s">
        <v>209</v>
      </c>
      <c r="S5" s="22"/>
      <c r="T5" s="22"/>
      <c r="U5" s="22"/>
      <c r="V5" s="21" t="s">
        <v>208</v>
      </c>
      <c r="W5" s="21" t="s">
        <v>210</v>
      </c>
      <c r="X5" s="21" t="s">
        <v>201</v>
      </c>
      <c r="Y5" s="21" t="s">
        <v>202</v>
      </c>
      <c r="Z5" s="21"/>
      <c r="AA5" s="21"/>
      <c r="AB5" s="21"/>
      <c r="AC5" s="22"/>
      <c r="AD5" s="22"/>
      <c r="AE5" s="22"/>
      <c r="AF5" s="22"/>
      <c r="AG5" s="22" t="s">
        <v>208</v>
      </c>
      <c r="AH5" s="22" t="s">
        <v>208</v>
      </c>
      <c r="AI5" s="22" t="s">
        <v>210</v>
      </c>
      <c r="AJ5" s="21"/>
      <c r="AK5" s="21"/>
      <c r="AL5" s="21" t="s">
        <v>209</v>
      </c>
      <c r="AM5" s="21" t="s">
        <v>209</v>
      </c>
      <c r="AN5" s="21" t="s">
        <v>210</v>
      </c>
      <c r="AO5" s="21" t="s">
        <v>210</v>
      </c>
      <c r="AP5" s="21"/>
      <c r="AQ5" s="22"/>
      <c r="AR5" s="22"/>
      <c r="AS5" s="22"/>
      <c r="AT5" s="22"/>
      <c r="AU5" s="22"/>
      <c r="AV5" s="22"/>
      <c r="AW5" s="22"/>
      <c r="AX5">
        <f>COUNTA($H5:$AW5)</f>
        <v>16</v>
      </c>
      <c r="CC5" s="7" t="s">
        <v>190</v>
      </c>
      <c r="CE5" t="s">
        <v>17</v>
      </c>
      <c r="CF5" t="s">
        <v>378</v>
      </c>
      <c r="CG5">
        <v>3</v>
      </c>
      <c r="CH5" s="7" t="str">
        <f t="shared" si="0"/>
        <v>3/1</v>
      </c>
    </row>
    <row r="6" spans="1:86" ht="18" x14ac:dyDescent="0.2">
      <c r="A6" s="8">
        <v>2</v>
      </c>
      <c r="B6" s="26" t="str">
        <f>'خطة المدرسة'!B7</f>
        <v>عبدالرازق احمد بكر</v>
      </c>
      <c r="C6" s="26" t="str">
        <f>'خطة المدرسة'!C7</f>
        <v>عبدالرازق</v>
      </c>
      <c r="D6" s="27" t="s">
        <v>16</v>
      </c>
      <c r="E6" s="28">
        <f>'خطة المدرسة'!D7</f>
        <v>16</v>
      </c>
      <c r="F6" s="29">
        <f>'خطة المدرسة'!E7</f>
        <v>18</v>
      </c>
      <c r="G6" s="8" t="s">
        <v>384</v>
      </c>
      <c r="H6" s="21" t="s">
        <v>211</v>
      </c>
      <c r="I6" s="21" t="s">
        <v>211</v>
      </c>
      <c r="J6" s="21" t="s">
        <v>198</v>
      </c>
      <c r="K6" s="21" t="s">
        <v>198</v>
      </c>
      <c r="L6" s="21"/>
      <c r="M6" s="21"/>
      <c r="N6" s="21"/>
      <c r="O6" s="22"/>
      <c r="P6" s="22"/>
      <c r="Q6" s="22"/>
      <c r="R6" s="22"/>
      <c r="S6" s="22"/>
      <c r="T6" s="22"/>
      <c r="U6" s="22"/>
      <c r="V6" s="21"/>
      <c r="W6" s="21"/>
      <c r="X6" s="21"/>
      <c r="Y6" s="21"/>
      <c r="Z6" s="21"/>
      <c r="AA6" s="21"/>
      <c r="AB6" s="21"/>
      <c r="AC6" s="22"/>
      <c r="AD6" s="22"/>
      <c r="AE6" s="22"/>
      <c r="AF6" s="22"/>
      <c r="AG6" s="22"/>
      <c r="AH6" s="22"/>
      <c r="AI6" s="22"/>
      <c r="AJ6" s="21"/>
      <c r="AK6" s="21"/>
      <c r="AL6" s="21"/>
      <c r="AM6" s="21"/>
      <c r="AN6" s="21"/>
      <c r="AO6" s="21"/>
      <c r="AP6" s="21"/>
      <c r="AQ6" s="22"/>
      <c r="AR6" s="22"/>
      <c r="AS6" s="22"/>
      <c r="AT6" s="22"/>
      <c r="AU6" s="22"/>
      <c r="AV6" s="22"/>
      <c r="AW6" s="22"/>
      <c r="AX6">
        <f t="shared" ref="AX6:AX69" si="1">COUNTA($H6:$AW6)</f>
        <v>4</v>
      </c>
      <c r="CC6" s="7" t="s">
        <v>191</v>
      </c>
      <c r="CE6" t="s">
        <v>18</v>
      </c>
      <c r="CF6" t="s">
        <v>379</v>
      </c>
      <c r="CG6">
        <v>4</v>
      </c>
      <c r="CH6" s="7" t="str">
        <f t="shared" si="0"/>
        <v>4/1</v>
      </c>
    </row>
    <row r="7" spans="1:86" ht="18" x14ac:dyDescent="0.2">
      <c r="A7" s="8">
        <v>3</v>
      </c>
      <c r="B7" s="26" t="str">
        <f>'خطة المدرسة'!B8</f>
        <v>مدرس 3</v>
      </c>
      <c r="C7" s="26" t="str">
        <f>'خطة المدرسة'!C8</f>
        <v>م 3</v>
      </c>
      <c r="D7" s="27" t="s">
        <v>16</v>
      </c>
      <c r="E7" s="28">
        <f>'خطة المدرسة'!D8</f>
        <v>0</v>
      </c>
      <c r="F7" s="29">
        <f>'خطة المدرسة'!E8</f>
        <v>0</v>
      </c>
      <c r="G7" s="8"/>
      <c r="H7" s="21"/>
      <c r="I7" s="21"/>
      <c r="J7" s="21"/>
      <c r="K7" s="21"/>
      <c r="L7" s="21"/>
      <c r="M7" s="21"/>
      <c r="N7" s="21"/>
      <c r="O7" s="22"/>
      <c r="P7" s="22"/>
      <c r="Q7" s="22"/>
      <c r="R7" s="22"/>
      <c r="S7" s="22"/>
      <c r="T7" s="22"/>
      <c r="U7" s="22"/>
      <c r="V7" s="21"/>
      <c r="W7" s="21"/>
      <c r="X7" s="21"/>
      <c r="Y7" s="21"/>
      <c r="Z7" s="21"/>
      <c r="AA7" s="21"/>
      <c r="AB7" s="21"/>
      <c r="AC7" s="22"/>
      <c r="AD7" s="22"/>
      <c r="AE7" s="22"/>
      <c r="AF7" s="22"/>
      <c r="AG7" s="22"/>
      <c r="AH7" s="22"/>
      <c r="AI7" s="22"/>
      <c r="AJ7" s="21"/>
      <c r="AK7" s="21"/>
      <c r="AL7" s="21"/>
      <c r="AM7" s="21"/>
      <c r="AN7" s="21"/>
      <c r="AO7" s="21"/>
      <c r="AP7" s="21"/>
      <c r="AQ7" s="22"/>
      <c r="AR7" s="22"/>
      <c r="AS7" s="22"/>
      <c r="AT7" s="22"/>
      <c r="AU7" s="22"/>
      <c r="AV7" s="22"/>
      <c r="AW7" s="22"/>
      <c r="AX7">
        <f t="shared" si="1"/>
        <v>0</v>
      </c>
      <c r="CC7" s="7" t="s">
        <v>192</v>
      </c>
      <c r="CE7" t="s">
        <v>19</v>
      </c>
      <c r="CF7" t="s">
        <v>19</v>
      </c>
      <c r="CG7">
        <v>5</v>
      </c>
      <c r="CH7" s="7" t="str">
        <f t="shared" si="0"/>
        <v>5/1</v>
      </c>
    </row>
    <row r="8" spans="1:86" ht="18" x14ac:dyDescent="0.2">
      <c r="A8" s="8">
        <v>4</v>
      </c>
      <c r="B8" s="26" t="str">
        <f>'خطة المدرسة'!B9</f>
        <v>مدرس 4</v>
      </c>
      <c r="C8" s="26" t="str">
        <f>'خطة المدرسة'!C9</f>
        <v>م 4</v>
      </c>
      <c r="D8" s="27" t="s">
        <v>16</v>
      </c>
      <c r="E8" s="28">
        <f>'خطة المدرسة'!D9</f>
        <v>0</v>
      </c>
      <c r="F8" s="29">
        <f>'خطة المدرسة'!E9</f>
        <v>0</v>
      </c>
      <c r="G8" s="8"/>
      <c r="H8" s="21"/>
      <c r="I8" s="21"/>
      <c r="J8" s="21"/>
      <c r="K8" s="21"/>
      <c r="L8" s="21"/>
      <c r="M8" s="21"/>
      <c r="N8" s="21"/>
      <c r="O8" s="22"/>
      <c r="P8" s="22"/>
      <c r="Q8" s="22"/>
      <c r="R8" s="22"/>
      <c r="S8" s="22"/>
      <c r="T8" s="22"/>
      <c r="U8" s="22"/>
      <c r="V8" s="21"/>
      <c r="W8" s="21"/>
      <c r="X8" s="21"/>
      <c r="Y8" s="21"/>
      <c r="Z8" s="21"/>
      <c r="AA8" s="21"/>
      <c r="AB8" s="21"/>
      <c r="AC8" s="22"/>
      <c r="AD8" s="22"/>
      <c r="AE8" s="22"/>
      <c r="AF8" s="22"/>
      <c r="AG8" s="22"/>
      <c r="AH8" s="22"/>
      <c r="AI8" s="22"/>
      <c r="AJ8" s="21"/>
      <c r="AK8" s="21"/>
      <c r="AL8" s="21"/>
      <c r="AM8" s="21"/>
      <c r="AN8" s="21"/>
      <c r="AO8" s="21"/>
      <c r="AP8" s="21"/>
      <c r="AQ8" s="22"/>
      <c r="AR8" s="22"/>
      <c r="AS8" s="22"/>
      <c r="AT8" s="22"/>
      <c r="AU8" s="22"/>
      <c r="AV8" s="22"/>
      <c r="AW8" s="22"/>
      <c r="AX8">
        <f t="shared" si="1"/>
        <v>0</v>
      </c>
      <c r="CC8" s="7" t="s">
        <v>193</v>
      </c>
      <c r="CE8" t="s">
        <v>372</v>
      </c>
      <c r="CF8" t="s">
        <v>380</v>
      </c>
      <c r="CG8">
        <v>6</v>
      </c>
      <c r="CH8" s="7" t="str">
        <f t="shared" si="0"/>
        <v>6/1</v>
      </c>
    </row>
    <row r="9" spans="1:86" ht="18" x14ac:dyDescent="0.2">
      <c r="A9" s="8">
        <v>5</v>
      </c>
      <c r="B9" s="26" t="str">
        <f>'خطة المدرسة'!B10</f>
        <v>مدرس 5</v>
      </c>
      <c r="C9" s="26" t="str">
        <f>'خطة المدرسة'!C10</f>
        <v>م 5</v>
      </c>
      <c r="D9" s="27" t="s">
        <v>16</v>
      </c>
      <c r="E9" s="28">
        <f>'خطة المدرسة'!D10</f>
        <v>0</v>
      </c>
      <c r="F9" s="29">
        <f>'خطة المدرسة'!E10</f>
        <v>0</v>
      </c>
      <c r="G9" s="8"/>
      <c r="H9" s="21"/>
      <c r="I9" s="21"/>
      <c r="J9" s="21"/>
      <c r="K9" s="21"/>
      <c r="L9" s="21"/>
      <c r="M9" s="21"/>
      <c r="N9" s="21"/>
      <c r="O9" s="22"/>
      <c r="P9" s="22"/>
      <c r="Q9" s="22"/>
      <c r="R9" s="22"/>
      <c r="S9" s="22"/>
      <c r="T9" s="22"/>
      <c r="U9" s="22"/>
      <c r="V9" s="21"/>
      <c r="W9" s="21"/>
      <c r="X9" s="21"/>
      <c r="Y9" s="21"/>
      <c r="Z9" s="21"/>
      <c r="AA9" s="21"/>
      <c r="AB9" s="21"/>
      <c r="AC9" s="22"/>
      <c r="AD9" s="22"/>
      <c r="AE9" s="22"/>
      <c r="AF9" s="22"/>
      <c r="AG9" s="22"/>
      <c r="AH9" s="22"/>
      <c r="AI9" s="22"/>
      <c r="AJ9" s="21"/>
      <c r="AK9" s="21"/>
      <c r="AL9" s="21"/>
      <c r="AM9" s="21"/>
      <c r="AN9" s="21"/>
      <c r="AO9" s="21"/>
      <c r="AP9" s="21"/>
      <c r="AQ9" s="22"/>
      <c r="AR9" s="22"/>
      <c r="AS9" s="22"/>
      <c r="AT9" s="22"/>
      <c r="AU9" s="22"/>
      <c r="AV9" s="22"/>
      <c r="AW9" s="22"/>
      <c r="AX9">
        <f t="shared" si="1"/>
        <v>0</v>
      </c>
      <c r="CC9" s="7" t="s">
        <v>194</v>
      </c>
      <c r="CE9" t="s">
        <v>20</v>
      </c>
      <c r="CF9" t="s">
        <v>20</v>
      </c>
      <c r="CG9">
        <v>7</v>
      </c>
      <c r="CH9" s="7" t="str">
        <f t="shared" si="0"/>
        <v>7/1</v>
      </c>
    </row>
    <row r="10" spans="1:86" ht="18" x14ac:dyDescent="0.2">
      <c r="A10" s="8">
        <v>6</v>
      </c>
      <c r="B10" s="26" t="str">
        <f>'خطة المدرسة'!B11</f>
        <v>مدرس 6</v>
      </c>
      <c r="C10" s="26" t="str">
        <f>'خطة المدرسة'!C11</f>
        <v>م 6</v>
      </c>
      <c r="D10" s="27" t="s">
        <v>16</v>
      </c>
      <c r="E10" s="28">
        <f>'خطة المدرسة'!D11</f>
        <v>0</v>
      </c>
      <c r="F10" s="29">
        <f>'خطة المدرسة'!E11</f>
        <v>0</v>
      </c>
      <c r="G10" s="8"/>
      <c r="H10" s="21"/>
      <c r="I10" s="21"/>
      <c r="J10" s="21"/>
      <c r="K10" s="21"/>
      <c r="L10" s="21"/>
      <c r="M10" s="21"/>
      <c r="N10" s="21"/>
      <c r="O10" s="22"/>
      <c r="P10" s="22"/>
      <c r="Q10" s="22"/>
      <c r="R10" s="22"/>
      <c r="S10" s="22"/>
      <c r="T10" s="22"/>
      <c r="U10" s="22"/>
      <c r="V10" s="21"/>
      <c r="W10" s="21"/>
      <c r="X10" s="21"/>
      <c r="Y10" s="21"/>
      <c r="Z10" s="21"/>
      <c r="AA10" s="21"/>
      <c r="AB10" s="21"/>
      <c r="AC10" s="22"/>
      <c r="AD10" s="22"/>
      <c r="AE10" s="22"/>
      <c r="AF10" s="22"/>
      <c r="AG10" s="22"/>
      <c r="AH10" s="22"/>
      <c r="AI10" s="22"/>
      <c r="AJ10" s="21"/>
      <c r="AK10" s="21"/>
      <c r="AL10" s="21"/>
      <c r="AM10" s="21"/>
      <c r="AN10" s="21"/>
      <c r="AO10" s="21"/>
      <c r="AP10" s="21"/>
      <c r="AQ10" s="22"/>
      <c r="AR10" s="22"/>
      <c r="AS10" s="22"/>
      <c r="AT10" s="22"/>
      <c r="AU10" s="22"/>
      <c r="AV10" s="22"/>
      <c r="AW10" s="22"/>
      <c r="AX10">
        <f t="shared" si="1"/>
        <v>0</v>
      </c>
      <c r="CC10" s="7" t="s">
        <v>195</v>
      </c>
      <c r="CE10" t="s">
        <v>373</v>
      </c>
      <c r="CF10" t="s">
        <v>373</v>
      </c>
      <c r="CG10">
        <v>8</v>
      </c>
      <c r="CH10" s="7" t="str">
        <f t="shared" si="0"/>
        <v>8/1</v>
      </c>
    </row>
    <row r="11" spans="1:86" ht="18" x14ac:dyDescent="0.2">
      <c r="A11" s="8">
        <v>7</v>
      </c>
      <c r="B11" s="26" t="str">
        <f>'خطة المدرسة'!B12</f>
        <v>مدرس 7</v>
      </c>
      <c r="C11" s="26" t="str">
        <f>'خطة المدرسة'!C12</f>
        <v>م 7</v>
      </c>
      <c r="D11" s="27" t="s">
        <v>16</v>
      </c>
      <c r="E11" s="28">
        <f>'خطة المدرسة'!D12</f>
        <v>0</v>
      </c>
      <c r="F11" s="29">
        <f>'خطة المدرسة'!E12</f>
        <v>0</v>
      </c>
      <c r="G11" s="8"/>
      <c r="H11" s="21"/>
      <c r="I11" s="21"/>
      <c r="J11" s="21"/>
      <c r="K11" s="21"/>
      <c r="L11" s="21"/>
      <c r="M11" s="21"/>
      <c r="N11" s="21"/>
      <c r="O11" s="22"/>
      <c r="P11" s="22"/>
      <c r="Q11" s="22"/>
      <c r="R11" s="22"/>
      <c r="S11" s="22"/>
      <c r="T11" s="22"/>
      <c r="U11" s="22"/>
      <c r="V11" s="21"/>
      <c r="W11" s="21"/>
      <c r="X11" s="21"/>
      <c r="Y11" s="21"/>
      <c r="Z11" s="21"/>
      <c r="AA11" s="21"/>
      <c r="AB11" s="21"/>
      <c r="AC11" s="22"/>
      <c r="AD11" s="22"/>
      <c r="AE11" s="22"/>
      <c r="AF11" s="22"/>
      <c r="AG11" s="22"/>
      <c r="AH11" s="22"/>
      <c r="AI11" s="22"/>
      <c r="AJ11" s="21"/>
      <c r="AK11" s="21"/>
      <c r="AL11" s="21"/>
      <c r="AM11" s="21"/>
      <c r="AN11" s="21"/>
      <c r="AO11" s="21"/>
      <c r="AP11" s="21"/>
      <c r="AQ11" s="22"/>
      <c r="AR11" s="22"/>
      <c r="AS11" s="22"/>
      <c r="AT11" s="22"/>
      <c r="AU11" s="22"/>
      <c r="AV11" s="22"/>
      <c r="AW11" s="22"/>
      <c r="AX11">
        <f t="shared" si="1"/>
        <v>0</v>
      </c>
      <c r="CC11" s="7" t="s">
        <v>196</v>
      </c>
      <c r="CE11" t="s">
        <v>374</v>
      </c>
      <c r="CF11" t="s">
        <v>374</v>
      </c>
      <c r="CG11">
        <v>9</v>
      </c>
      <c r="CH11" s="7" t="str">
        <f t="shared" si="0"/>
        <v>9/1</v>
      </c>
    </row>
    <row r="12" spans="1:86" ht="18" x14ac:dyDescent="0.2">
      <c r="A12" s="8">
        <v>8</v>
      </c>
      <c r="B12" s="26" t="str">
        <f>'خطة المدرسة'!B13</f>
        <v>مدرس 8</v>
      </c>
      <c r="C12" s="26" t="str">
        <f>'خطة المدرسة'!C13</f>
        <v>م 8</v>
      </c>
      <c r="D12" s="27" t="s">
        <v>16</v>
      </c>
      <c r="E12" s="28">
        <f>'خطة المدرسة'!D13</f>
        <v>0</v>
      </c>
      <c r="F12" s="29">
        <f>'خطة المدرسة'!E13</f>
        <v>0</v>
      </c>
      <c r="G12" s="8"/>
      <c r="H12" s="21"/>
      <c r="I12" s="21"/>
      <c r="J12" s="21"/>
      <c r="K12" s="21"/>
      <c r="L12" s="21"/>
      <c r="M12" s="21"/>
      <c r="N12" s="21"/>
      <c r="O12" s="22"/>
      <c r="P12" s="22"/>
      <c r="Q12" s="22"/>
      <c r="R12" s="22"/>
      <c r="S12" s="22"/>
      <c r="T12" s="22"/>
      <c r="U12" s="22"/>
      <c r="V12" s="21"/>
      <c r="W12" s="21"/>
      <c r="X12" s="21"/>
      <c r="Y12" s="21"/>
      <c r="Z12" s="21"/>
      <c r="AA12" s="21"/>
      <c r="AB12" s="21"/>
      <c r="AC12" s="22"/>
      <c r="AD12" s="22"/>
      <c r="AE12" s="22"/>
      <c r="AF12" s="22"/>
      <c r="AG12" s="22"/>
      <c r="AH12" s="22"/>
      <c r="AI12" s="22"/>
      <c r="AJ12" s="21"/>
      <c r="AK12" s="21"/>
      <c r="AL12" s="21"/>
      <c r="AM12" s="21"/>
      <c r="AN12" s="21"/>
      <c r="AO12" s="21"/>
      <c r="AP12" s="21"/>
      <c r="AQ12" s="22"/>
      <c r="AR12" s="22"/>
      <c r="AS12" s="22"/>
      <c r="AT12" s="22"/>
      <c r="AU12" s="22"/>
      <c r="AV12" s="22"/>
      <c r="AW12" s="22"/>
      <c r="AX12">
        <f t="shared" si="1"/>
        <v>0</v>
      </c>
      <c r="CC12" s="7" t="s">
        <v>197</v>
      </c>
      <c r="CE12" t="s">
        <v>177</v>
      </c>
      <c r="CF12" t="s">
        <v>381</v>
      </c>
      <c r="CG12">
        <v>10</v>
      </c>
      <c r="CH12" s="7" t="str">
        <f t="shared" si="0"/>
        <v>10/1</v>
      </c>
    </row>
    <row r="13" spans="1:86" ht="18" x14ac:dyDescent="0.2">
      <c r="A13" s="8">
        <v>9</v>
      </c>
      <c r="B13" s="26" t="str">
        <f>'خطة المدرسة'!B14</f>
        <v>مدرس 9</v>
      </c>
      <c r="C13" s="26" t="str">
        <f>'خطة المدرسة'!C14</f>
        <v>م 9</v>
      </c>
      <c r="D13" s="27" t="s">
        <v>16</v>
      </c>
      <c r="E13" s="28">
        <f>'خطة المدرسة'!D14</f>
        <v>0</v>
      </c>
      <c r="F13" s="29">
        <f>'خطة المدرسة'!E14</f>
        <v>0</v>
      </c>
      <c r="G13" s="8"/>
      <c r="H13" s="21"/>
      <c r="I13" s="21"/>
      <c r="J13" s="21"/>
      <c r="K13" s="21"/>
      <c r="L13" s="21"/>
      <c r="M13" s="21"/>
      <c r="N13" s="21"/>
      <c r="O13" s="22"/>
      <c r="P13" s="22"/>
      <c r="Q13" s="22"/>
      <c r="R13" s="22"/>
      <c r="S13" s="22"/>
      <c r="T13" s="22"/>
      <c r="U13" s="22"/>
      <c r="V13" s="21"/>
      <c r="W13" s="21"/>
      <c r="X13" s="21"/>
      <c r="Y13" s="21"/>
      <c r="Z13" s="21"/>
      <c r="AA13" s="21"/>
      <c r="AB13" s="21"/>
      <c r="AC13" s="22"/>
      <c r="AD13" s="22"/>
      <c r="AE13" s="22"/>
      <c r="AF13" s="22"/>
      <c r="AG13" s="22"/>
      <c r="AH13" s="22"/>
      <c r="AI13" s="22"/>
      <c r="AJ13" s="21"/>
      <c r="AK13" s="21"/>
      <c r="AL13" s="21"/>
      <c r="AM13" s="21"/>
      <c r="AN13" s="21"/>
      <c r="AO13" s="21"/>
      <c r="AP13" s="21"/>
      <c r="AQ13" s="22"/>
      <c r="AR13" s="22"/>
      <c r="AS13" s="22"/>
      <c r="AT13" s="22"/>
      <c r="AU13" s="22"/>
      <c r="AV13" s="22"/>
      <c r="AW13" s="22"/>
      <c r="AX13">
        <f t="shared" si="1"/>
        <v>0</v>
      </c>
      <c r="CC13" s="7" t="s">
        <v>198</v>
      </c>
      <c r="CE13" t="s">
        <v>178</v>
      </c>
      <c r="CF13" t="s">
        <v>178</v>
      </c>
      <c r="CG13">
        <v>11</v>
      </c>
      <c r="CH13" s="7" t="str">
        <f t="shared" si="0"/>
        <v>1/2</v>
      </c>
    </row>
    <row r="14" spans="1:86" ht="18" x14ac:dyDescent="0.2">
      <c r="A14" s="8">
        <v>10</v>
      </c>
      <c r="B14" s="26" t="str">
        <f>'خطة المدرسة'!B15</f>
        <v>مدرس 10</v>
      </c>
      <c r="C14" s="26" t="str">
        <f>'خطة المدرسة'!C15</f>
        <v>م 10</v>
      </c>
      <c r="D14" s="27" t="s">
        <v>16</v>
      </c>
      <c r="E14" s="28">
        <f>'خطة المدرسة'!D15</f>
        <v>0</v>
      </c>
      <c r="F14" s="29">
        <f>'خطة المدرسة'!E15</f>
        <v>0</v>
      </c>
      <c r="G14" s="8"/>
      <c r="H14" s="21"/>
      <c r="I14" s="21"/>
      <c r="J14" s="21"/>
      <c r="K14" s="21"/>
      <c r="L14" s="21"/>
      <c r="M14" s="21"/>
      <c r="N14" s="21"/>
      <c r="O14" s="22"/>
      <c r="P14" s="22"/>
      <c r="Q14" s="22"/>
      <c r="R14" s="22"/>
      <c r="S14" s="22"/>
      <c r="T14" s="22"/>
      <c r="U14" s="22"/>
      <c r="V14" s="21"/>
      <c r="W14" s="21"/>
      <c r="X14" s="21"/>
      <c r="Y14" s="21"/>
      <c r="Z14" s="21"/>
      <c r="AA14" s="21"/>
      <c r="AB14" s="21"/>
      <c r="AC14" s="22"/>
      <c r="AD14" s="22"/>
      <c r="AE14" s="22"/>
      <c r="AF14" s="22"/>
      <c r="AG14" s="22"/>
      <c r="AH14" s="22"/>
      <c r="AI14" s="22"/>
      <c r="AJ14" s="21"/>
      <c r="AK14" s="21"/>
      <c r="AL14" s="21"/>
      <c r="AM14" s="21"/>
      <c r="AN14" s="21"/>
      <c r="AO14" s="21"/>
      <c r="AP14" s="21"/>
      <c r="AQ14" s="22"/>
      <c r="AR14" s="22"/>
      <c r="AS14" s="22"/>
      <c r="AT14" s="22"/>
      <c r="AU14" s="22"/>
      <c r="AV14" s="22"/>
      <c r="AW14" s="22"/>
      <c r="AX14">
        <f t="shared" si="1"/>
        <v>0</v>
      </c>
      <c r="CC14" s="7" t="s">
        <v>199</v>
      </c>
      <c r="CE14" t="s">
        <v>179</v>
      </c>
      <c r="CF14" t="s">
        <v>179</v>
      </c>
      <c r="CG14">
        <v>12</v>
      </c>
      <c r="CH14" s="7" t="str">
        <f t="shared" si="0"/>
        <v>2/2</v>
      </c>
    </row>
    <row r="15" spans="1:86" ht="18" x14ac:dyDescent="0.2">
      <c r="A15" s="8">
        <v>11</v>
      </c>
      <c r="B15" s="26" t="str">
        <f>'خطة المدرسة'!B16</f>
        <v>مدرس 11</v>
      </c>
      <c r="C15" s="26" t="str">
        <f>'خطة المدرسة'!C16</f>
        <v>م 11</v>
      </c>
      <c r="D15" s="27" t="s">
        <v>17</v>
      </c>
      <c r="E15" s="28">
        <f>'خطة المدرسة'!D16</f>
        <v>14</v>
      </c>
      <c r="F15" s="29">
        <f>'خطة المدرسة'!E16</f>
        <v>16</v>
      </c>
      <c r="G15" s="8"/>
      <c r="H15" s="21" t="s">
        <v>213</v>
      </c>
      <c r="I15" s="21" t="s">
        <v>213</v>
      </c>
      <c r="J15" s="21" t="s">
        <v>188</v>
      </c>
      <c r="K15" s="21"/>
      <c r="L15" s="21"/>
      <c r="M15" s="21"/>
      <c r="N15" s="21"/>
      <c r="O15" s="22"/>
      <c r="P15" s="22"/>
      <c r="Q15" s="22" t="s">
        <v>214</v>
      </c>
      <c r="R15" s="22" t="s">
        <v>214</v>
      </c>
      <c r="S15" s="22" t="s">
        <v>189</v>
      </c>
      <c r="T15" s="22" t="s">
        <v>189</v>
      </c>
      <c r="U15" s="22"/>
      <c r="V15" s="21"/>
      <c r="W15" s="21"/>
      <c r="X15" s="21" t="s">
        <v>188</v>
      </c>
      <c r="Y15" s="21" t="s">
        <v>188</v>
      </c>
      <c r="Z15" s="21" t="s">
        <v>189</v>
      </c>
      <c r="AA15" s="21"/>
      <c r="AB15" s="21"/>
      <c r="AC15" s="22" t="s">
        <v>188</v>
      </c>
      <c r="AD15" s="22" t="s">
        <v>189</v>
      </c>
      <c r="AE15" s="22" t="s">
        <v>213</v>
      </c>
      <c r="AF15" s="22" t="s">
        <v>213</v>
      </c>
      <c r="AG15" s="22"/>
      <c r="AH15" s="22"/>
      <c r="AI15" s="22"/>
      <c r="AJ15" s="21"/>
      <c r="AK15" s="21"/>
      <c r="AL15" s="21"/>
      <c r="AM15" s="21"/>
      <c r="AN15" s="21"/>
      <c r="AO15" s="21"/>
      <c r="AP15" s="21"/>
      <c r="AQ15" s="22"/>
      <c r="AR15" s="22"/>
      <c r="AS15" s="22"/>
      <c r="AT15" s="22"/>
      <c r="AU15" s="22" t="s">
        <v>214</v>
      </c>
      <c r="AV15" s="22" t="s">
        <v>214</v>
      </c>
      <c r="AW15" s="22"/>
      <c r="AX15">
        <f t="shared" si="1"/>
        <v>16</v>
      </c>
      <c r="CC15" s="7" t="s">
        <v>200</v>
      </c>
      <c r="CE15" t="s">
        <v>180</v>
      </c>
      <c r="CF15" t="s">
        <v>180</v>
      </c>
      <c r="CG15">
        <v>13</v>
      </c>
      <c r="CH15" s="7" t="str">
        <f t="shared" si="0"/>
        <v>3/2</v>
      </c>
    </row>
    <row r="16" spans="1:86" ht="18" x14ac:dyDescent="0.2">
      <c r="A16" s="8">
        <v>12</v>
      </c>
      <c r="B16" s="26" t="str">
        <f>'خطة المدرسة'!B17</f>
        <v>مدرس 12</v>
      </c>
      <c r="C16" s="26" t="str">
        <f>'خطة المدرسة'!C17</f>
        <v>م 12</v>
      </c>
      <c r="D16" s="27" t="s">
        <v>17</v>
      </c>
      <c r="E16" s="28">
        <f>'خطة المدرسة'!D17</f>
        <v>16</v>
      </c>
      <c r="F16" s="29">
        <f>'خطة المدرسة'!E17</f>
        <v>20</v>
      </c>
      <c r="G16" s="8"/>
      <c r="H16" s="21" t="s">
        <v>198</v>
      </c>
      <c r="I16" s="21" t="s">
        <v>198</v>
      </c>
      <c r="J16" s="21" t="s">
        <v>216</v>
      </c>
      <c r="K16" s="21" t="s">
        <v>217</v>
      </c>
      <c r="L16" s="21"/>
      <c r="M16" s="21"/>
      <c r="N16" s="21"/>
      <c r="O16" s="22"/>
      <c r="P16" s="22"/>
      <c r="Q16" s="22"/>
      <c r="R16" s="22" t="s">
        <v>199</v>
      </c>
      <c r="S16" s="22" t="s">
        <v>199</v>
      </c>
      <c r="T16" s="22" t="s">
        <v>215</v>
      </c>
      <c r="U16" s="22" t="s">
        <v>215</v>
      </c>
      <c r="V16" s="21"/>
      <c r="W16" s="21"/>
      <c r="X16" s="21"/>
      <c r="Y16" s="21"/>
      <c r="Z16" s="21"/>
      <c r="AA16" s="21"/>
      <c r="AB16" s="21"/>
      <c r="AC16" s="22"/>
      <c r="AD16" s="22"/>
      <c r="AE16" s="22"/>
      <c r="AF16" s="22"/>
      <c r="AG16" s="22"/>
      <c r="AH16" s="22"/>
      <c r="AI16" s="22"/>
      <c r="AJ16" s="21"/>
      <c r="AK16" s="21"/>
      <c r="AL16" s="21"/>
      <c r="AM16" s="21"/>
      <c r="AN16" s="21"/>
      <c r="AO16" s="21"/>
      <c r="AP16" s="21"/>
      <c r="AQ16" s="22"/>
      <c r="AR16" s="22"/>
      <c r="AS16" s="22"/>
      <c r="AT16" s="22"/>
      <c r="AU16" s="22"/>
      <c r="AV16" s="22"/>
      <c r="AW16" s="22"/>
      <c r="AX16">
        <f t="shared" si="1"/>
        <v>8</v>
      </c>
      <c r="CC16" s="7" t="s">
        <v>201</v>
      </c>
      <c r="CG16">
        <v>14</v>
      </c>
      <c r="CH16" s="7" t="str">
        <f t="shared" si="0"/>
        <v>4/2</v>
      </c>
    </row>
    <row r="17" spans="1:86" ht="18" x14ac:dyDescent="0.2">
      <c r="A17" s="8">
        <v>13</v>
      </c>
      <c r="B17" s="26" t="str">
        <f>'خطة المدرسة'!B18</f>
        <v>مدرس 13</v>
      </c>
      <c r="C17" s="26" t="str">
        <f>'خطة المدرسة'!C18</f>
        <v>م 13</v>
      </c>
      <c r="D17" s="27" t="s">
        <v>17</v>
      </c>
      <c r="E17" s="28">
        <f>'خطة المدرسة'!D18</f>
        <v>0</v>
      </c>
      <c r="F17" s="29">
        <f>'خطة المدرسة'!E18</f>
        <v>0</v>
      </c>
      <c r="G17" s="8"/>
      <c r="H17" s="21"/>
      <c r="I17" s="21"/>
      <c r="J17" s="21"/>
      <c r="K17" s="21"/>
      <c r="L17" s="21"/>
      <c r="M17" s="21"/>
      <c r="N17" s="21"/>
      <c r="O17" s="22"/>
      <c r="P17" s="22"/>
      <c r="Q17" s="22"/>
      <c r="R17" s="22"/>
      <c r="S17" s="22"/>
      <c r="T17" s="22"/>
      <c r="U17" s="22"/>
      <c r="V17" s="21"/>
      <c r="W17" s="21"/>
      <c r="X17" s="21"/>
      <c r="Y17" s="21"/>
      <c r="Z17" s="21"/>
      <c r="AA17" s="21"/>
      <c r="AB17" s="21"/>
      <c r="AC17" s="22"/>
      <c r="AD17" s="22"/>
      <c r="AE17" s="22"/>
      <c r="AF17" s="22"/>
      <c r="AG17" s="22"/>
      <c r="AH17" s="22"/>
      <c r="AI17" s="22"/>
      <c r="AJ17" s="21"/>
      <c r="AK17" s="21"/>
      <c r="AL17" s="21"/>
      <c r="AM17" s="21"/>
      <c r="AN17" s="21"/>
      <c r="AO17" s="21"/>
      <c r="AP17" s="21"/>
      <c r="AQ17" s="22"/>
      <c r="AR17" s="22"/>
      <c r="AS17" s="22"/>
      <c r="AT17" s="22"/>
      <c r="AU17" s="22"/>
      <c r="AV17" s="22"/>
      <c r="AW17" s="22"/>
      <c r="AX17">
        <f t="shared" si="1"/>
        <v>0</v>
      </c>
      <c r="CC17" s="7" t="s">
        <v>202</v>
      </c>
      <c r="CG17">
        <v>15</v>
      </c>
      <c r="CH17" s="7" t="str">
        <f t="shared" si="0"/>
        <v>5/2</v>
      </c>
    </row>
    <row r="18" spans="1:86" ht="18" x14ac:dyDescent="0.2">
      <c r="A18" s="8">
        <v>14</v>
      </c>
      <c r="B18" s="26" t="str">
        <f>'خطة المدرسة'!B19</f>
        <v>مدرس 14</v>
      </c>
      <c r="C18" s="26" t="str">
        <f>'خطة المدرسة'!C19</f>
        <v>م 14</v>
      </c>
      <c r="D18" s="27" t="s">
        <v>17</v>
      </c>
      <c r="E18" s="28">
        <f>'خطة المدرسة'!D19</f>
        <v>0</v>
      </c>
      <c r="F18" s="29">
        <f>'خطة المدرسة'!E19</f>
        <v>0</v>
      </c>
      <c r="G18" s="8"/>
      <c r="H18" s="21"/>
      <c r="I18" s="21"/>
      <c r="J18" s="21"/>
      <c r="K18" s="21"/>
      <c r="L18" s="21"/>
      <c r="M18" s="21"/>
      <c r="N18" s="21"/>
      <c r="O18" s="22"/>
      <c r="P18" s="22"/>
      <c r="Q18" s="22"/>
      <c r="R18" s="22"/>
      <c r="S18" s="22"/>
      <c r="T18" s="22"/>
      <c r="U18" s="22"/>
      <c r="V18" s="21"/>
      <c r="W18" s="21"/>
      <c r="X18" s="21"/>
      <c r="Y18" s="21"/>
      <c r="Z18" s="21"/>
      <c r="AA18" s="21"/>
      <c r="AB18" s="21"/>
      <c r="AC18" s="22"/>
      <c r="AD18" s="22"/>
      <c r="AE18" s="22"/>
      <c r="AF18" s="22"/>
      <c r="AG18" s="22"/>
      <c r="AH18" s="22"/>
      <c r="AI18" s="22"/>
      <c r="AJ18" s="21"/>
      <c r="AK18" s="21"/>
      <c r="AL18" s="21"/>
      <c r="AM18" s="21"/>
      <c r="AN18" s="21"/>
      <c r="AO18" s="21"/>
      <c r="AP18" s="21"/>
      <c r="AQ18" s="22"/>
      <c r="AR18" s="22"/>
      <c r="AS18" s="22"/>
      <c r="AT18" s="22"/>
      <c r="AU18" s="22"/>
      <c r="AV18" s="22"/>
      <c r="AW18" s="22"/>
      <c r="AX18">
        <f t="shared" si="1"/>
        <v>0</v>
      </c>
      <c r="CC18" s="7" t="s">
        <v>203</v>
      </c>
      <c r="CG18">
        <v>16</v>
      </c>
      <c r="CH18" s="7" t="str">
        <f t="shared" si="0"/>
        <v>6/2</v>
      </c>
    </row>
    <row r="19" spans="1:86" ht="18" x14ac:dyDescent="0.2">
      <c r="A19" s="8">
        <v>15</v>
      </c>
      <c r="B19" s="26" t="str">
        <f>'خطة المدرسة'!B20</f>
        <v>مدرس 15</v>
      </c>
      <c r="C19" s="26" t="str">
        <f>'خطة المدرسة'!C20</f>
        <v>م 15</v>
      </c>
      <c r="D19" s="27" t="s">
        <v>17</v>
      </c>
      <c r="E19" s="28">
        <f>'خطة المدرسة'!D20</f>
        <v>0</v>
      </c>
      <c r="F19" s="29">
        <f>'خطة المدرسة'!E20</f>
        <v>0</v>
      </c>
      <c r="G19" s="8"/>
      <c r="H19" s="21"/>
      <c r="I19" s="21"/>
      <c r="J19" s="21"/>
      <c r="K19" s="21"/>
      <c r="L19" s="21"/>
      <c r="M19" s="21"/>
      <c r="N19" s="21"/>
      <c r="O19" s="22"/>
      <c r="P19" s="22"/>
      <c r="Q19" s="22"/>
      <c r="R19" s="22"/>
      <c r="S19" s="22"/>
      <c r="T19" s="22"/>
      <c r="U19" s="22"/>
      <c r="V19" s="21"/>
      <c r="W19" s="21"/>
      <c r="X19" s="21"/>
      <c r="Y19" s="21"/>
      <c r="Z19" s="21"/>
      <c r="AA19" s="21"/>
      <c r="AB19" s="21"/>
      <c r="AC19" s="22"/>
      <c r="AD19" s="22"/>
      <c r="AE19" s="22"/>
      <c r="AF19" s="22"/>
      <c r="AG19" s="22"/>
      <c r="AH19" s="22"/>
      <c r="AI19" s="22"/>
      <c r="AJ19" s="21"/>
      <c r="AK19" s="21"/>
      <c r="AL19" s="21"/>
      <c r="AM19" s="21"/>
      <c r="AN19" s="21"/>
      <c r="AO19" s="21"/>
      <c r="AP19" s="21"/>
      <c r="AQ19" s="22"/>
      <c r="AR19" s="22"/>
      <c r="AS19" s="22"/>
      <c r="AT19" s="22"/>
      <c r="AU19" s="22"/>
      <c r="AV19" s="22"/>
      <c r="AW19" s="22"/>
      <c r="AX19">
        <f t="shared" si="1"/>
        <v>0</v>
      </c>
      <c r="CC19" s="7" t="s">
        <v>204</v>
      </c>
      <c r="CG19">
        <v>17</v>
      </c>
      <c r="CH19" s="7" t="str">
        <f t="shared" si="0"/>
        <v>7/2</v>
      </c>
    </row>
    <row r="20" spans="1:86" ht="18" x14ac:dyDescent="0.2">
      <c r="A20" s="8">
        <v>16</v>
      </c>
      <c r="B20" s="26" t="str">
        <f>'خطة المدرسة'!B21</f>
        <v>مدرس 16</v>
      </c>
      <c r="C20" s="26" t="str">
        <f>'خطة المدرسة'!C21</f>
        <v>م 16</v>
      </c>
      <c r="D20" s="27" t="s">
        <v>17</v>
      </c>
      <c r="E20" s="28">
        <f>'خطة المدرسة'!D21</f>
        <v>0</v>
      </c>
      <c r="F20" s="29">
        <f>'خطة المدرسة'!E21</f>
        <v>0</v>
      </c>
      <c r="G20" s="8"/>
      <c r="H20" s="21"/>
      <c r="I20" s="21"/>
      <c r="J20" s="21"/>
      <c r="K20" s="21"/>
      <c r="L20" s="21"/>
      <c r="M20" s="21"/>
      <c r="N20" s="21"/>
      <c r="O20" s="22"/>
      <c r="P20" s="22"/>
      <c r="Q20" s="22"/>
      <c r="R20" s="22"/>
      <c r="S20" s="22"/>
      <c r="T20" s="22"/>
      <c r="U20" s="22"/>
      <c r="V20" s="21"/>
      <c r="W20" s="21"/>
      <c r="X20" s="21"/>
      <c r="Y20" s="21"/>
      <c r="Z20" s="21"/>
      <c r="AA20" s="21"/>
      <c r="AB20" s="21"/>
      <c r="AC20" s="22"/>
      <c r="AD20" s="22"/>
      <c r="AE20" s="22"/>
      <c r="AF20" s="22"/>
      <c r="AG20" s="22"/>
      <c r="AH20" s="22"/>
      <c r="AI20" s="22"/>
      <c r="AJ20" s="21"/>
      <c r="AK20" s="21"/>
      <c r="AL20" s="21"/>
      <c r="AM20" s="21"/>
      <c r="AN20" s="21"/>
      <c r="AO20" s="21"/>
      <c r="AP20" s="21"/>
      <c r="AQ20" s="22"/>
      <c r="AR20" s="22"/>
      <c r="AS20" s="22"/>
      <c r="AT20" s="22"/>
      <c r="AU20" s="22"/>
      <c r="AV20" s="22"/>
      <c r="AW20" s="22"/>
      <c r="AX20">
        <f t="shared" si="1"/>
        <v>0</v>
      </c>
      <c r="CC20" s="7" t="s">
        <v>205</v>
      </c>
      <c r="CG20">
        <v>18</v>
      </c>
      <c r="CH20" s="7" t="str">
        <f t="shared" si="0"/>
        <v>8/2</v>
      </c>
    </row>
    <row r="21" spans="1:86" ht="18" x14ac:dyDescent="0.2">
      <c r="A21" s="8">
        <v>17</v>
      </c>
      <c r="B21" s="26" t="str">
        <f>'خطة المدرسة'!B22</f>
        <v>مدرس 17</v>
      </c>
      <c r="C21" s="26" t="str">
        <f>'خطة المدرسة'!C22</f>
        <v>م 17</v>
      </c>
      <c r="D21" s="27" t="s">
        <v>17</v>
      </c>
      <c r="E21" s="28">
        <f>'خطة المدرسة'!D22</f>
        <v>0</v>
      </c>
      <c r="F21" s="29">
        <f>'خطة المدرسة'!E22</f>
        <v>0</v>
      </c>
      <c r="G21" s="8"/>
      <c r="H21" s="21"/>
      <c r="I21" s="21"/>
      <c r="J21" s="21"/>
      <c r="K21" s="21"/>
      <c r="L21" s="21"/>
      <c r="M21" s="21"/>
      <c r="N21" s="21"/>
      <c r="O21" s="22"/>
      <c r="P21" s="22"/>
      <c r="Q21" s="22"/>
      <c r="R21" s="22"/>
      <c r="S21" s="22"/>
      <c r="T21" s="22"/>
      <c r="U21" s="22"/>
      <c r="V21" s="21"/>
      <c r="W21" s="21"/>
      <c r="X21" s="21"/>
      <c r="Y21" s="21"/>
      <c r="Z21" s="21"/>
      <c r="AA21" s="21"/>
      <c r="AB21" s="21"/>
      <c r="AC21" s="22"/>
      <c r="AD21" s="22"/>
      <c r="AE21" s="22"/>
      <c r="AF21" s="22"/>
      <c r="AG21" s="22"/>
      <c r="AH21" s="22"/>
      <c r="AI21" s="22"/>
      <c r="AJ21" s="21"/>
      <c r="AK21" s="21"/>
      <c r="AL21" s="21"/>
      <c r="AM21" s="21"/>
      <c r="AN21" s="21"/>
      <c r="AO21" s="21"/>
      <c r="AP21" s="21"/>
      <c r="AQ21" s="22"/>
      <c r="AR21" s="22"/>
      <c r="AS21" s="22"/>
      <c r="AT21" s="22"/>
      <c r="AU21" s="22"/>
      <c r="AV21" s="22"/>
      <c r="AW21" s="22"/>
      <c r="AX21">
        <f t="shared" si="1"/>
        <v>0</v>
      </c>
      <c r="CC21" s="7" t="s">
        <v>206</v>
      </c>
      <c r="CG21">
        <v>19</v>
      </c>
      <c r="CH21" s="7" t="str">
        <f t="shared" si="0"/>
        <v>9/2</v>
      </c>
    </row>
    <row r="22" spans="1:86" ht="18" x14ac:dyDescent="0.2">
      <c r="A22" s="8">
        <v>18</v>
      </c>
      <c r="B22" s="26" t="str">
        <f>'خطة المدرسة'!B23</f>
        <v>مدرس 18</v>
      </c>
      <c r="C22" s="26" t="str">
        <f>'خطة المدرسة'!C23</f>
        <v>م 18</v>
      </c>
      <c r="D22" s="27" t="s">
        <v>17</v>
      </c>
      <c r="E22" s="28">
        <f>'خطة المدرسة'!D23</f>
        <v>0</v>
      </c>
      <c r="F22" s="29">
        <f>'خطة المدرسة'!E23</f>
        <v>0</v>
      </c>
      <c r="G22" s="8"/>
      <c r="H22" s="21"/>
      <c r="I22" s="21"/>
      <c r="J22" s="21"/>
      <c r="K22" s="21"/>
      <c r="L22" s="21"/>
      <c r="M22" s="21"/>
      <c r="N22" s="21"/>
      <c r="O22" s="22"/>
      <c r="P22" s="22"/>
      <c r="Q22" s="22"/>
      <c r="R22" s="22"/>
      <c r="S22" s="22"/>
      <c r="T22" s="22"/>
      <c r="U22" s="22"/>
      <c r="V22" s="21"/>
      <c r="W22" s="21"/>
      <c r="X22" s="21"/>
      <c r="Y22" s="21"/>
      <c r="Z22" s="21"/>
      <c r="AA22" s="21"/>
      <c r="AB22" s="21"/>
      <c r="AC22" s="22"/>
      <c r="AD22" s="22"/>
      <c r="AE22" s="22"/>
      <c r="AF22" s="22"/>
      <c r="AG22" s="22"/>
      <c r="AH22" s="22"/>
      <c r="AI22" s="22"/>
      <c r="AJ22" s="21"/>
      <c r="AK22" s="21"/>
      <c r="AL22" s="21"/>
      <c r="AM22" s="21"/>
      <c r="AN22" s="21"/>
      <c r="AO22" s="21"/>
      <c r="AP22" s="21"/>
      <c r="AQ22" s="22"/>
      <c r="AR22" s="22"/>
      <c r="AS22" s="22"/>
      <c r="AT22" s="22"/>
      <c r="AU22" s="22"/>
      <c r="AV22" s="22"/>
      <c r="AW22" s="22"/>
      <c r="AX22">
        <f t="shared" si="1"/>
        <v>0</v>
      </c>
      <c r="CC22" s="7" t="s">
        <v>207</v>
      </c>
      <c r="CG22">
        <v>20</v>
      </c>
      <c r="CH22" s="7" t="str">
        <f t="shared" si="0"/>
        <v>10/2</v>
      </c>
    </row>
    <row r="23" spans="1:86" ht="18" x14ac:dyDescent="0.2">
      <c r="A23" s="8">
        <v>19</v>
      </c>
      <c r="B23" s="26" t="str">
        <f>'خطة المدرسة'!B24</f>
        <v>مدرس 19</v>
      </c>
      <c r="C23" s="26" t="str">
        <f>'خطة المدرسة'!C24</f>
        <v>م 19</v>
      </c>
      <c r="D23" s="27" t="s">
        <v>17</v>
      </c>
      <c r="E23" s="28">
        <f>'خطة المدرسة'!D24</f>
        <v>0</v>
      </c>
      <c r="F23" s="29">
        <f>'خطة المدرسة'!E24</f>
        <v>0</v>
      </c>
      <c r="G23" s="8"/>
      <c r="H23" s="21"/>
      <c r="I23" s="21"/>
      <c r="J23" s="21"/>
      <c r="K23" s="21"/>
      <c r="L23" s="21"/>
      <c r="M23" s="21"/>
      <c r="N23" s="21"/>
      <c r="O23" s="22"/>
      <c r="P23" s="22"/>
      <c r="Q23" s="22"/>
      <c r="R23" s="22"/>
      <c r="S23" s="22"/>
      <c r="T23" s="22"/>
      <c r="U23" s="22"/>
      <c r="V23" s="21"/>
      <c r="W23" s="21"/>
      <c r="X23" s="21"/>
      <c r="Y23" s="21"/>
      <c r="Z23" s="21"/>
      <c r="AA23" s="21"/>
      <c r="AB23" s="21"/>
      <c r="AC23" s="22"/>
      <c r="AD23" s="22"/>
      <c r="AE23" s="22"/>
      <c r="AF23" s="22"/>
      <c r="AG23" s="22"/>
      <c r="AH23" s="22"/>
      <c r="AI23" s="22"/>
      <c r="AJ23" s="21"/>
      <c r="AK23" s="21"/>
      <c r="AL23" s="21"/>
      <c r="AM23" s="21"/>
      <c r="AN23" s="21"/>
      <c r="AO23" s="21"/>
      <c r="AP23" s="21"/>
      <c r="AQ23" s="22"/>
      <c r="AR23" s="22"/>
      <c r="AS23" s="22"/>
      <c r="AT23" s="22"/>
      <c r="AU23" s="22"/>
      <c r="AV23" s="22"/>
      <c r="AW23" s="22"/>
      <c r="AX23">
        <f t="shared" si="1"/>
        <v>0</v>
      </c>
      <c r="CC23" s="7" t="s">
        <v>208</v>
      </c>
      <c r="CG23">
        <v>21</v>
      </c>
      <c r="CH23" s="7" t="str">
        <f t="shared" si="0"/>
        <v>1/3</v>
      </c>
    </row>
    <row r="24" spans="1:86" ht="18" x14ac:dyDescent="0.2">
      <c r="A24" s="8">
        <v>20</v>
      </c>
      <c r="B24" s="26" t="str">
        <f>'خطة المدرسة'!B25</f>
        <v>مدرس 20</v>
      </c>
      <c r="C24" s="26" t="str">
        <f>'خطة المدرسة'!C25</f>
        <v>م 20</v>
      </c>
      <c r="D24" s="27" t="s">
        <v>17</v>
      </c>
      <c r="E24" s="28">
        <f>'خطة المدرسة'!D25</f>
        <v>0</v>
      </c>
      <c r="F24" s="29">
        <f>'خطة المدرسة'!E25</f>
        <v>0</v>
      </c>
      <c r="G24" s="8"/>
      <c r="H24" s="21"/>
      <c r="I24" s="21"/>
      <c r="J24" s="21"/>
      <c r="K24" s="21"/>
      <c r="L24" s="21"/>
      <c r="M24" s="21"/>
      <c r="N24" s="21"/>
      <c r="O24" s="22"/>
      <c r="P24" s="22"/>
      <c r="Q24" s="22"/>
      <c r="R24" s="22"/>
      <c r="S24" s="22"/>
      <c r="T24" s="22"/>
      <c r="U24" s="22"/>
      <c r="V24" s="21"/>
      <c r="W24" s="21"/>
      <c r="X24" s="21"/>
      <c r="Y24" s="21"/>
      <c r="Z24" s="21"/>
      <c r="AA24" s="21"/>
      <c r="AB24" s="21"/>
      <c r="AC24" s="22"/>
      <c r="AD24" s="22"/>
      <c r="AE24" s="22"/>
      <c r="AF24" s="22"/>
      <c r="AG24" s="22"/>
      <c r="AH24" s="22"/>
      <c r="AI24" s="22"/>
      <c r="AJ24" s="21"/>
      <c r="AK24" s="21"/>
      <c r="AL24" s="21"/>
      <c r="AM24" s="21"/>
      <c r="AN24" s="21"/>
      <c r="AO24" s="21"/>
      <c r="AP24" s="21"/>
      <c r="AQ24" s="22"/>
      <c r="AR24" s="22"/>
      <c r="AS24" s="22"/>
      <c r="AT24" s="22"/>
      <c r="AU24" s="22"/>
      <c r="AV24" s="22"/>
      <c r="AW24" s="22"/>
      <c r="AX24">
        <f t="shared" si="1"/>
        <v>0</v>
      </c>
      <c r="CC24" s="7" t="s">
        <v>209</v>
      </c>
      <c r="CG24">
        <v>22</v>
      </c>
      <c r="CH24" s="7" t="str">
        <f t="shared" si="0"/>
        <v>2/3</v>
      </c>
    </row>
    <row r="25" spans="1:86" ht="18" x14ac:dyDescent="0.2">
      <c r="A25" s="8">
        <v>21</v>
      </c>
      <c r="B25" s="26" t="str">
        <f>'خطة المدرسة'!B26</f>
        <v>مدرس 21</v>
      </c>
      <c r="C25" s="26" t="str">
        <f>'خطة المدرسة'!C26</f>
        <v>م 21</v>
      </c>
      <c r="D25" s="27" t="s">
        <v>18</v>
      </c>
      <c r="E25" s="28">
        <f>'خطة المدرسة'!D26</f>
        <v>0</v>
      </c>
      <c r="F25" s="29">
        <f>'خطة المدرسة'!E26</f>
        <v>0</v>
      </c>
      <c r="G25" s="8"/>
      <c r="H25" s="21"/>
      <c r="I25" s="21"/>
      <c r="J25" s="21"/>
      <c r="K25" s="21"/>
      <c r="L25" s="21"/>
      <c r="M25" s="21"/>
      <c r="N25" s="21"/>
      <c r="O25" s="22"/>
      <c r="P25" s="22"/>
      <c r="Q25" s="22"/>
      <c r="R25" s="22"/>
      <c r="S25" s="22"/>
      <c r="T25" s="22"/>
      <c r="U25" s="22"/>
      <c r="V25" s="21"/>
      <c r="W25" s="21"/>
      <c r="X25" s="21"/>
      <c r="Y25" s="21"/>
      <c r="Z25" s="21"/>
      <c r="AA25" s="21"/>
      <c r="AB25" s="21"/>
      <c r="AC25" s="22"/>
      <c r="AD25" s="22"/>
      <c r="AE25" s="22"/>
      <c r="AF25" s="22"/>
      <c r="AG25" s="22"/>
      <c r="AH25" s="22"/>
      <c r="AI25" s="22"/>
      <c r="AJ25" s="21"/>
      <c r="AK25" s="21"/>
      <c r="AL25" s="21"/>
      <c r="AM25" s="21"/>
      <c r="AN25" s="21"/>
      <c r="AO25" s="21"/>
      <c r="AP25" s="21"/>
      <c r="AQ25" s="22"/>
      <c r="AR25" s="22"/>
      <c r="AS25" s="22"/>
      <c r="AT25" s="22"/>
      <c r="AU25" s="22"/>
      <c r="AV25" s="22"/>
      <c r="AW25" s="22"/>
      <c r="AX25">
        <f t="shared" si="1"/>
        <v>0</v>
      </c>
      <c r="CC25" s="7" t="s">
        <v>210</v>
      </c>
      <c r="CG25">
        <v>23</v>
      </c>
      <c r="CH25" s="7" t="str">
        <f t="shared" si="0"/>
        <v>3/3</v>
      </c>
    </row>
    <row r="26" spans="1:86" ht="18" x14ac:dyDescent="0.2">
      <c r="A26" s="8">
        <v>22</v>
      </c>
      <c r="B26" s="26" t="str">
        <f>'خطة المدرسة'!B27</f>
        <v>مدرس 22</v>
      </c>
      <c r="C26" s="26" t="str">
        <f>'خطة المدرسة'!C27</f>
        <v>م 22</v>
      </c>
      <c r="D26" s="27" t="s">
        <v>18</v>
      </c>
      <c r="E26" s="28">
        <f>'خطة المدرسة'!D27</f>
        <v>0</v>
      </c>
      <c r="F26" s="29">
        <f>'خطة المدرسة'!E27</f>
        <v>0</v>
      </c>
      <c r="G26" s="8"/>
      <c r="H26" s="21"/>
      <c r="I26" s="21"/>
      <c r="J26" s="21"/>
      <c r="K26" s="21"/>
      <c r="L26" s="21"/>
      <c r="M26" s="21"/>
      <c r="N26" s="21"/>
      <c r="O26" s="22"/>
      <c r="P26" s="22"/>
      <c r="Q26" s="22"/>
      <c r="R26" s="22"/>
      <c r="S26" s="22"/>
      <c r="T26" s="22"/>
      <c r="U26" s="22"/>
      <c r="V26" s="21"/>
      <c r="W26" s="21"/>
      <c r="X26" s="21"/>
      <c r="Y26" s="21"/>
      <c r="Z26" s="21"/>
      <c r="AA26" s="21"/>
      <c r="AB26" s="21"/>
      <c r="AC26" s="22"/>
      <c r="AD26" s="22"/>
      <c r="AE26" s="22"/>
      <c r="AF26" s="22"/>
      <c r="AG26" s="22"/>
      <c r="AH26" s="22"/>
      <c r="AI26" s="22"/>
      <c r="AJ26" s="21"/>
      <c r="AK26" s="21"/>
      <c r="AL26" s="21"/>
      <c r="AM26" s="21"/>
      <c r="AN26" s="21"/>
      <c r="AO26" s="21"/>
      <c r="AP26" s="21"/>
      <c r="AQ26" s="22"/>
      <c r="AR26" s="22"/>
      <c r="AS26" s="22"/>
      <c r="AT26" s="22"/>
      <c r="AU26" s="22"/>
      <c r="AV26" s="22"/>
      <c r="AW26" s="22"/>
      <c r="AX26">
        <f t="shared" si="1"/>
        <v>0</v>
      </c>
      <c r="CC26" s="7" t="s">
        <v>211</v>
      </c>
      <c r="CG26">
        <v>24</v>
      </c>
      <c r="CH26" s="7" t="str">
        <f t="shared" si="0"/>
        <v>4/3</v>
      </c>
    </row>
    <row r="27" spans="1:86" ht="18" x14ac:dyDescent="0.2">
      <c r="A27" s="8">
        <v>23</v>
      </c>
      <c r="B27" s="26" t="str">
        <f>'خطة المدرسة'!B28</f>
        <v>مدرس 23</v>
      </c>
      <c r="C27" s="26" t="str">
        <f>'خطة المدرسة'!C28</f>
        <v>م 23</v>
      </c>
      <c r="D27" s="27" t="s">
        <v>18</v>
      </c>
      <c r="E27" s="28">
        <f>'خطة المدرسة'!D28</f>
        <v>0</v>
      </c>
      <c r="F27" s="29">
        <f>'خطة المدرسة'!E28</f>
        <v>0</v>
      </c>
      <c r="G27" s="8"/>
      <c r="H27" s="21"/>
      <c r="I27" s="21"/>
      <c r="J27" s="21"/>
      <c r="K27" s="21"/>
      <c r="L27" s="21"/>
      <c r="M27" s="21"/>
      <c r="N27" s="21"/>
      <c r="O27" s="22"/>
      <c r="P27" s="22"/>
      <c r="Q27" s="22"/>
      <c r="R27" s="22"/>
      <c r="S27" s="22"/>
      <c r="T27" s="22"/>
      <c r="U27" s="22"/>
      <c r="V27" s="21"/>
      <c r="W27" s="21"/>
      <c r="X27" s="21"/>
      <c r="Y27" s="21"/>
      <c r="Z27" s="21"/>
      <c r="AA27" s="21"/>
      <c r="AB27" s="21"/>
      <c r="AC27" s="22"/>
      <c r="AD27" s="22"/>
      <c r="AE27" s="22"/>
      <c r="AF27" s="22"/>
      <c r="AG27" s="22"/>
      <c r="AH27" s="22"/>
      <c r="AI27" s="22"/>
      <c r="AJ27" s="21"/>
      <c r="AK27" s="21"/>
      <c r="AL27" s="21"/>
      <c r="AM27" s="21"/>
      <c r="AN27" s="21"/>
      <c r="AO27" s="21"/>
      <c r="AP27" s="21"/>
      <c r="AQ27" s="22"/>
      <c r="AR27" s="22"/>
      <c r="AS27" s="22"/>
      <c r="AT27" s="22"/>
      <c r="AU27" s="22"/>
      <c r="AV27" s="22"/>
      <c r="AW27" s="22"/>
      <c r="AX27">
        <f t="shared" si="1"/>
        <v>0</v>
      </c>
      <c r="CC27" s="7" t="s">
        <v>212</v>
      </c>
      <c r="CG27">
        <v>25</v>
      </c>
      <c r="CH27" s="7" t="str">
        <f t="shared" si="0"/>
        <v>5/3</v>
      </c>
    </row>
    <row r="28" spans="1:86" ht="18" x14ac:dyDescent="0.2">
      <c r="A28" s="8">
        <v>24</v>
      </c>
      <c r="B28" s="26" t="str">
        <f>'خطة المدرسة'!B29</f>
        <v>مدرس 24</v>
      </c>
      <c r="C28" s="26" t="str">
        <f>'خطة المدرسة'!C29</f>
        <v>م 24</v>
      </c>
      <c r="D28" s="27" t="s">
        <v>18</v>
      </c>
      <c r="E28" s="28">
        <f>'خطة المدرسة'!D29</f>
        <v>0</v>
      </c>
      <c r="F28" s="29">
        <f>'خطة المدرسة'!E29</f>
        <v>0</v>
      </c>
      <c r="G28" s="8"/>
      <c r="H28" s="21"/>
      <c r="I28" s="21"/>
      <c r="J28" s="21"/>
      <c r="K28" s="21"/>
      <c r="L28" s="21"/>
      <c r="M28" s="21"/>
      <c r="N28" s="21"/>
      <c r="O28" s="22"/>
      <c r="P28" s="22"/>
      <c r="Q28" s="22"/>
      <c r="R28" s="22"/>
      <c r="S28" s="22"/>
      <c r="T28" s="22"/>
      <c r="U28" s="22"/>
      <c r="V28" s="21"/>
      <c r="W28" s="21"/>
      <c r="X28" s="21"/>
      <c r="Y28" s="21"/>
      <c r="Z28" s="21"/>
      <c r="AA28" s="21"/>
      <c r="AB28" s="21"/>
      <c r="AC28" s="22"/>
      <c r="AD28" s="22"/>
      <c r="AE28" s="22"/>
      <c r="AF28" s="22"/>
      <c r="AG28" s="22"/>
      <c r="AH28" s="22"/>
      <c r="AI28" s="22"/>
      <c r="AJ28" s="21"/>
      <c r="AK28" s="21"/>
      <c r="AL28" s="21"/>
      <c r="AM28" s="21"/>
      <c r="AN28" s="21"/>
      <c r="AO28" s="21"/>
      <c r="AP28" s="21"/>
      <c r="AQ28" s="22"/>
      <c r="AR28" s="22"/>
      <c r="AS28" s="22"/>
      <c r="AT28" s="22"/>
      <c r="AU28" s="22"/>
      <c r="AV28" s="22"/>
      <c r="AW28" s="22"/>
      <c r="AX28">
        <f t="shared" si="1"/>
        <v>0</v>
      </c>
      <c r="CC28" s="7" t="s">
        <v>213</v>
      </c>
      <c r="CG28">
        <v>26</v>
      </c>
      <c r="CH28" s="7" t="str">
        <f t="shared" si="0"/>
        <v>6/3</v>
      </c>
    </row>
    <row r="29" spans="1:86" ht="18" x14ac:dyDescent="0.2">
      <c r="A29" s="8">
        <v>25</v>
      </c>
      <c r="B29" s="26" t="str">
        <f>'خطة المدرسة'!B30</f>
        <v>مدرس 25</v>
      </c>
      <c r="C29" s="26" t="str">
        <f>'خطة المدرسة'!C30</f>
        <v>م 25</v>
      </c>
      <c r="D29" s="27" t="s">
        <v>18</v>
      </c>
      <c r="E29" s="28">
        <f>'خطة المدرسة'!D30</f>
        <v>0</v>
      </c>
      <c r="F29" s="29">
        <f>'خطة المدرسة'!E30</f>
        <v>0</v>
      </c>
      <c r="G29" s="8"/>
      <c r="H29" s="21"/>
      <c r="I29" s="21"/>
      <c r="J29" s="21"/>
      <c r="K29" s="21"/>
      <c r="L29" s="21"/>
      <c r="M29" s="21"/>
      <c r="N29" s="21"/>
      <c r="O29" s="22"/>
      <c r="P29" s="22"/>
      <c r="Q29" s="22"/>
      <c r="R29" s="22"/>
      <c r="S29" s="22"/>
      <c r="T29" s="22"/>
      <c r="U29" s="22"/>
      <c r="V29" s="21"/>
      <c r="W29" s="21"/>
      <c r="X29" s="21"/>
      <c r="Y29" s="21"/>
      <c r="Z29" s="21"/>
      <c r="AA29" s="21"/>
      <c r="AB29" s="21"/>
      <c r="AC29" s="22"/>
      <c r="AD29" s="22"/>
      <c r="AE29" s="22"/>
      <c r="AF29" s="22"/>
      <c r="AG29" s="22"/>
      <c r="AH29" s="22"/>
      <c r="AI29" s="22"/>
      <c r="AJ29" s="21"/>
      <c r="AK29" s="21"/>
      <c r="AL29" s="21"/>
      <c r="AM29" s="21"/>
      <c r="AN29" s="21"/>
      <c r="AO29" s="21"/>
      <c r="AP29" s="21"/>
      <c r="AQ29" s="22"/>
      <c r="AR29" s="22"/>
      <c r="AS29" s="22"/>
      <c r="AT29" s="22"/>
      <c r="AU29" s="22"/>
      <c r="AV29" s="22"/>
      <c r="AW29" s="22"/>
      <c r="AX29">
        <f t="shared" si="1"/>
        <v>0</v>
      </c>
      <c r="CC29" s="7" t="s">
        <v>214</v>
      </c>
      <c r="CG29">
        <v>27</v>
      </c>
      <c r="CH29" s="7" t="str">
        <f t="shared" si="0"/>
        <v>7/3</v>
      </c>
    </row>
    <row r="30" spans="1:86" ht="18" x14ac:dyDescent="0.2">
      <c r="A30" s="8">
        <v>26</v>
      </c>
      <c r="B30" s="26" t="str">
        <f>'خطة المدرسة'!B31</f>
        <v>مدرس 26</v>
      </c>
      <c r="C30" s="26" t="str">
        <f>'خطة المدرسة'!C31</f>
        <v>م 26</v>
      </c>
      <c r="D30" s="27" t="s">
        <v>18</v>
      </c>
      <c r="E30" s="28">
        <f>'خطة المدرسة'!D31</f>
        <v>0</v>
      </c>
      <c r="F30" s="29">
        <f>'خطة المدرسة'!E31</f>
        <v>0</v>
      </c>
      <c r="G30" s="8"/>
      <c r="H30" s="21"/>
      <c r="I30" s="21"/>
      <c r="J30" s="21"/>
      <c r="K30" s="21"/>
      <c r="L30" s="21"/>
      <c r="M30" s="21"/>
      <c r="N30" s="21"/>
      <c r="O30" s="22"/>
      <c r="P30" s="22"/>
      <c r="Q30" s="22"/>
      <c r="R30" s="22"/>
      <c r="S30" s="22"/>
      <c r="T30" s="22"/>
      <c r="U30" s="22"/>
      <c r="V30" s="21"/>
      <c r="W30" s="21"/>
      <c r="X30" s="21"/>
      <c r="Y30" s="21"/>
      <c r="Z30" s="21"/>
      <c r="AA30" s="21"/>
      <c r="AB30" s="21"/>
      <c r="AC30" s="22"/>
      <c r="AD30" s="22"/>
      <c r="AE30" s="22"/>
      <c r="AF30" s="22"/>
      <c r="AG30" s="22"/>
      <c r="AH30" s="22"/>
      <c r="AI30" s="22"/>
      <c r="AJ30" s="21"/>
      <c r="AK30" s="21"/>
      <c r="AL30" s="21"/>
      <c r="AM30" s="21"/>
      <c r="AN30" s="21"/>
      <c r="AO30" s="21"/>
      <c r="AP30" s="21"/>
      <c r="AQ30" s="22"/>
      <c r="AR30" s="22"/>
      <c r="AS30" s="22"/>
      <c r="AT30" s="22"/>
      <c r="AU30" s="22"/>
      <c r="AV30" s="22"/>
      <c r="AW30" s="22"/>
      <c r="AX30">
        <f t="shared" si="1"/>
        <v>0</v>
      </c>
      <c r="CC30" s="7" t="s">
        <v>215</v>
      </c>
      <c r="CG30">
        <v>28</v>
      </c>
      <c r="CH30" s="7" t="str">
        <f t="shared" si="0"/>
        <v>8/3</v>
      </c>
    </row>
    <row r="31" spans="1:86" ht="18" x14ac:dyDescent="0.2">
      <c r="A31" s="8">
        <v>27</v>
      </c>
      <c r="B31" s="26" t="str">
        <f>'خطة المدرسة'!B32</f>
        <v>مدرس 27</v>
      </c>
      <c r="C31" s="26" t="str">
        <f>'خطة المدرسة'!C32</f>
        <v>م 27</v>
      </c>
      <c r="D31" s="27" t="s">
        <v>18</v>
      </c>
      <c r="E31" s="28">
        <f>'خطة المدرسة'!D32</f>
        <v>0</v>
      </c>
      <c r="F31" s="29">
        <f>'خطة المدرسة'!E32</f>
        <v>0</v>
      </c>
      <c r="G31" s="8"/>
      <c r="H31" s="21"/>
      <c r="I31" s="21"/>
      <c r="J31" s="21"/>
      <c r="K31" s="21"/>
      <c r="L31" s="21"/>
      <c r="M31" s="21"/>
      <c r="N31" s="21"/>
      <c r="O31" s="22"/>
      <c r="P31" s="22"/>
      <c r="Q31" s="22"/>
      <c r="R31" s="22"/>
      <c r="S31" s="22"/>
      <c r="T31" s="22"/>
      <c r="U31" s="22"/>
      <c r="V31" s="21"/>
      <c r="W31" s="21"/>
      <c r="X31" s="21"/>
      <c r="Y31" s="21"/>
      <c r="Z31" s="21"/>
      <c r="AA31" s="21"/>
      <c r="AB31" s="21"/>
      <c r="AC31" s="22"/>
      <c r="AD31" s="22"/>
      <c r="AE31" s="22"/>
      <c r="AF31" s="22"/>
      <c r="AG31" s="22"/>
      <c r="AH31" s="22"/>
      <c r="AI31" s="22"/>
      <c r="AJ31" s="21"/>
      <c r="AK31" s="21"/>
      <c r="AL31" s="21"/>
      <c r="AM31" s="21"/>
      <c r="AN31" s="21"/>
      <c r="AO31" s="21"/>
      <c r="AP31" s="21"/>
      <c r="AQ31" s="22"/>
      <c r="AR31" s="22"/>
      <c r="AS31" s="22"/>
      <c r="AT31" s="22"/>
      <c r="AU31" s="22"/>
      <c r="AV31" s="22"/>
      <c r="AW31" s="22"/>
      <c r="AX31">
        <f t="shared" si="1"/>
        <v>0</v>
      </c>
      <c r="CC31" s="7" t="s">
        <v>216</v>
      </c>
      <c r="CG31">
        <v>29</v>
      </c>
      <c r="CH31" s="7" t="str">
        <f t="shared" si="0"/>
        <v>9/3</v>
      </c>
    </row>
    <row r="32" spans="1:86" ht="18" x14ac:dyDescent="0.2">
      <c r="A32" s="8">
        <v>28</v>
      </c>
      <c r="B32" s="26" t="str">
        <f>'خطة المدرسة'!B33</f>
        <v>مدرس 28</v>
      </c>
      <c r="C32" s="26" t="str">
        <f>'خطة المدرسة'!C33</f>
        <v>م 28</v>
      </c>
      <c r="D32" s="27" t="s">
        <v>18</v>
      </c>
      <c r="E32" s="28">
        <f>'خطة المدرسة'!D33</f>
        <v>0</v>
      </c>
      <c r="F32" s="29">
        <f>'خطة المدرسة'!E33</f>
        <v>0</v>
      </c>
      <c r="G32" s="8"/>
      <c r="H32" s="21"/>
      <c r="I32" s="21"/>
      <c r="J32" s="21"/>
      <c r="K32" s="21"/>
      <c r="L32" s="21"/>
      <c r="M32" s="21"/>
      <c r="N32" s="21"/>
      <c r="O32" s="22"/>
      <c r="P32" s="22"/>
      <c r="Q32" s="22"/>
      <c r="R32" s="22"/>
      <c r="S32" s="22"/>
      <c r="T32" s="22"/>
      <c r="U32" s="22"/>
      <c r="V32" s="21"/>
      <c r="W32" s="21"/>
      <c r="X32" s="21"/>
      <c r="Y32" s="21"/>
      <c r="Z32" s="21"/>
      <c r="AA32" s="21"/>
      <c r="AB32" s="21"/>
      <c r="AC32" s="22"/>
      <c r="AD32" s="22"/>
      <c r="AE32" s="22"/>
      <c r="AF32" s="22"/>
      <c r="AG32" s="22"/>
      <c r="AH32" s="22"/>
      <c r="AI32" s="22"/>
      <c r="AJ32" s="21"/>
      <c r="AK32" s="21"/>
      <c r="AL32" s="21"/>
      <c r="AM32" s="21"/>
      <c r="AN32" s="21"/>
      <c r="AO32" s="21"/>
      <c r="AP32" s="21"/>
      <c r="AQ32" s="22"/>
      <c r="AR32" s="22"/>
      <c r="AS32" s="22"/>
      <c r="AT32" s="22"/>
      <c r="AU32" s="22"/>
      <c r="AV32" s="22"/>
      <c r="AW32" s="22"/>
      <c r="AX32">
        <f t="shared" si="1"/>
        <v>0</v>
      </c>
      <c r="CC32" s="7" t="s">
        <v>217</v>
      </c>
      <c r="CG32">
        <v>30</v>
      </c>
      <c r="CH32" s="7" t="str">
        <f t="shared" si="0"/>
        <v>10/3</v>
      </c>
    </row>
    <row r="33" spans="1:81" ht="18" x14ac:dyDescent="0.2">
      <c r="A33" s="8">
        <v>29</v>
      </c>
      <c r="B33" s="26" t="str">
        <f>'خطة المدرسة'!B34</f>
        <v>مدرس 29</v>
      </c>
      <c r="C33" s="26" t="str">
        <f>'خطة المدرسة'!C34</f>
        <v>م 29</v>
      </c>
      <c r="D33" s="27" t="s">
        <v>18</v>
      </c>
      <c r="E33" s="28">
        <f>'خطة المدرسة'!D34</f>
        <v>0</v>
      </c>
      <c r="F33" s="29">
        <f>'خطة المدرسة'!E34</f>
        <v>0</v>
      </c>
      <c r="G33" s="8"/>
      <c r="H33" s="21"/>
      <c r="I33" s="21"/>
      <c r="J33" s="21"/>
      <c r="K33" s="21"/>
      <c r="L33" s="21"/>
      <c r="M33" s="21"/>
      <c r="N33" s="21"/>
      <c r="O33" s="22"/>
      <c r="P33" s="22"/>
      <c r="Q33" s="22"/>
      <c r="R33" s="22"/>
      <c r="S33" s="22"/>
      <c r="T33" s="22"/>
      <c r="U33" s="22"/>
      <c r="V33" s="21"/>
      <c r="W33" s="21"/>
      <c r="X33" s="21"/>
      <c r="Y33" s="21"/>
      <c r="Z33" s="21"/>
      <c r="AA33" s="21"/>
      <c r="AB33" s="21"/>
      <c r="AC33" s="22"/>
      <c r="AD33" s="22"/>
      <c r="AE33" s="22"/>
      <c r="AF33" s="22"/>
      <c r="AG33" s="22"/>
      <c r="AH33" s="22"/>
      <c r="AI33" s="22"/>
      <c r="AJ33" s="21"/>
      <c r="AK33" s="21"/>
      <c r="AL33" s="21"/>
      <c r="AM33" s="21"/>
      <c r="AN33" s="21"/>
      <c r="AO33" s="21"/>
      <c r="AP33" s="21"/>
      <c r="AQ33" s="22"/>
      <c r="AR33" s="22"/>
      <c r="AS33" s="22"/>
      <c r="AT33" s="22"/>
      <c r="AU33" s="22"/>
      <c r="AV33" s="22"/>
      <c r="AW33" s="22"/>
      <c r="AX33">
        <f t="shared" si="1"/>
        <v>0</v>
      </c>
      <c r="CC33" s="7"/>
    </row>
    <row r="34" spans="1:81" ht="18" x14ac:dyDescent="0.2">
      <c r="A34" s="8">
        <v>30</v>
      </c>
      <c r="B34" s="26" t="str">
        <f>'خطة المدرسة'!B35</f>
        <v>مدرس 30</v>
      </c>
      <c r="C34" s="26" t="str">
        <f>'خطة المدرسة'!C35</f>
        <v>م 30</v>
      </c>
      <c r="D34" s="27" t="s">
        <v>18</v>
      </c>
      <c r="E34" s="28">
        <f>'خطة المدرسة'!D35</f>
        <v>0</v>
      </c>
      <c r="F34" s="29">
        <f>'خطة المدرسة'!E35</f>
        <v>0</v>
      </c>
      <c r="G34" s="8"/>
      <c r="H34" s="21"/>
      <c r="I34" s="21"/>
      <c r="J34" s="21"/>
      <c r="K34" s="21"/>
      <c r="L34" s="21"/>
      <c r="M34" s="21"/>
      <c r="N34" s="21"/>
      <c r="O34" s="22"/>
      <c r="P34" s="22"/>
      <c r="Q34" s="22"/>
      <c r="R34" s="22"/>
      <c r="S34" s="22"/>
      <c r="T34" s="22"/>
      <c r="U34" s="22"/>
      <c r="V34" s="21"/>
      <c r="W34" s="21"/>
      <c r="X34" s="21"/>
      <c r="Y34" s="21"/>
      <c r="Z34" s="21"/>
      <c r="AA34" s="21"/>
      <c r="AB34" s="21"/>
      <c r="AC34" s="22"/>
      <c r="AD34" s="22"/>
      <c r="AE34" s="22"/>
      <c r="AF34" s="22"/>
      <c r="AG34" s="22"/>
      <c r="AH34" s="22"/>
      <c r="AI34" s="22"/>
      <c r="AJ34" s="21"/>
      <c r="AK34" s="21"/>
      <c r="AL34" s="21"/>
      <c r="AM34" s="21"/>
      <c r="AN34" s="21"/>
      <c r="AO34" s="21"/>
      <c r="AP34" s="21"/>
      <c r="AQ34" s="22"/>
      <c r="AR34" s="22"/>
      <c r="AS34" s="22"/>
      <c r="AT34" s="22"/>
      <c r="AU34" s="22"/>
      <c r="AV34" s="22"/>
      <c r="AW34" s="22"/>
      <c r="AX34">
        <f t="shared" si="1"/>
        <v>0</v>
      </c>
      <c r="CC34" s="7"/>
    </row>
    <row r="35" spans="1:81" ht="18" x14ac:dyDescent="0.2">
      <c r="A35" s="8">
        <v>31</v>
      </c>
      <c r="B35" s="26" t="str">
        <f>'خطة المدرسة'!B36</f>
        <v>مدرس 31</v>
      </c>
      <c r="C35" s="26" t="str">
        <f>'خطة المدرسة'!C36</f>
        <v>م 31</v>
      </c>
      <c r="D35" s="27" t="s">
        <v>174</v>
      </c>
      <c r="E35" s="28">
        <f>'خطة المدرسة'!D36</f>
        <v>0</v>
      </c>
      <c r="F35" s="29">
        <f>'خطة المدرسة'!E36</f>
        <v>0</v>
      </c>
      <c r="G35" s="8"/>
      <c r="H35" s="21"/>
      <c r="I35" s="21"/>
      <c r="J35" s="21"/>
      <c r="K35" s="21"/>
      <c r="L35" s="21"/>
      <c r="M35" s="21"/>
      <c r="N35" s="21"/>
      <c r="O35" s="22"/>
      <c r="P35" s="22"/>
      <c r="Q35" s="22"/>
      <c r="R35" s="22"/>
      <c r="S35" s="22"/>
      <c r="T35" s="22"/>
      <c r="U35" s="22"/>
      <c r="V35" s="21"/>
      <c r="W35" s="21"/>
      <c r="X35" s="21"/>
      <c r="Y35" s="21"/>
      <c r="Z35" s="21"/>
      <c r="AA35" s="21"/>
      <c r="AB35" s="21"/>
      <c r="AC35" s="22"/>
      <c r="AD35" s="22"/>
      <c r="AE35" s="22"/>
      <c r="AF35" s="22"/>
      <c r="AG35" s="22"/>
      <c r="AH35" s="22"/>
      <c r="AI35" s="22"/>
      <c r="AJ35" s="21"/>
      <c r="AK35" s="21"/>
      <c r="AL35" s="21"/>
      <c r="AM35" s="21"/>
      <c r="AN35" s="21"/>
      <c r="AO35" s="21"/>
      <c r="AP35" s="21"/>
      <c r="AQ35" s="22"/>
      <c r="AR35" s="22"/>
      <c r="AS35" s="22"/>
      <c r="AT35" s="22"/>
      <c r="AU35" s="22"/>
      <c r="AV35" s="22"/>
      <c r="AW35" s="22"/>
      <c r="AX35">
        <f t="shared" si="1"/>
        <v>0</v>
      </c>
      <c r="CC35" s="7"/>
    </row>
    <row r="36" spans="1:81" ht="18" x14ac:dyDescent="0.2">
      <c r="A36" s="8">
        <v>32</v>
      </c>
      <c r="B36" s="26" t="str">
        <f>'خطة المدرسة'!B37</f>
        <v>مدرس 32</v>
      </c>
      <c r="C36" s="26" t="str">
        <f>'خطة المدرسة'!C37</f>
        <v>م 32</v>
      </c>
      <c r="D36" s="27" t="s">
        <v>174</v>
      </c>
      <c r="E36" s="28">
        <f>'خطة المدرسة'!D37</f>
        <v>0</v>
      </c>
      <c r="F36" s="29">
        <f>'خطة المدرسة'!E37</f>
        <v>0</v>
      </c>
      <c r="G36" s="8"/>
      <c r="H36" s="21"/>
      <c r="I36" s="21"/>
      <c r="J36" s="21"/>
      <c r="K36" s="21"/>
      <c r="L36" s="21"/>
      <c r="M36" s="21"/>
      <c r="N36" s="21"/>
      <c r="O36" s="22"/>
      <c r="P36" s="22"/>
      <c r="Q36" s="22"/>
      <c r="R36" s="22"/>
      <c r="S36" s="22"/>
      <c r="T36" s="22"/>
      <c r="U36" s="22"/>
      <c r="V36" s="21"/>
      <c r="W36" s="21"/>
      <c r="X36" s="21"/>
      <c r="Y36" s="21"/>
      <c r="Z36" s="21"/>
      <c r="AA36" s="21"/>
      <c r="AB36" s="21"/>
      <c r="AC36" s="22"/>
      <c r="AD36" s="22"/>
      <c r="AE36" s="22"/>
      <c r="AF36" s="22"/>
      <c r="AG36" s="22"/>
      <c r="AH36" s="22"/>
      <c r="AI36" s="22"/>
      <c r="AJ36" s="21"/>
      <c r="AK36" s="21"/>
      <c r="AL36" s="21"/>
      <c r="AM36" s="21"/>
      <c r="AN36" s="21"/>
      <c r="AO36" s="21"/>
      <c r="AP36" s="21"/>
      <c r="AQ36" s="22"/>
      <c r="AR36" s="22"/>
      <c r="AS36" s="22"/>
      <c r="AT36" s="22"/>
      <c r="AU36" s="22"/>
      <c r="AV36" s="22"/>
      <c r="AW36" s="22"/>
      <c r="AX36">
        <f t="shared" si="1"/>
        <v>0</v>
      </c>
      <c r="CC36" s="7"/>
    </row>
    <row r="37" spans="1:81" ht="18" x14ac:dyDescent="0.2">
      <c r="A37" s="8">
        <v>33</v>
      </c>
      <c r="B37" s="26" t="str">
        <f>'خطة المدرسة'!B38</f>
        <v>مدرس 33</v>
      </c>
      <c r="C37" s="26" t="str">
        <f>'خطة المدرسة'!C38</f>
        <v>م 33</v>
      </c>
      <c r="D37" s="27" t="s">
        <v>174</v>
      </c>
      <c r="E37" s="28">
        <f>'خطة المدرسة'!D38</f>
        <v>0</v>
      </c>
      <c r="F37" s="29">
        <f>'خطة المدرسة'!E38</f>
        <v>0</v>
      </c>
      <c r="G37" s="8"/>
      <c r="H37" s="21"/>
      <c r="I37" s="21"/>
      <c r="J37" s="21"/>
      <c r="K37" s="21"/>
      <c r="L37" s="21"/>
      <c r="M37" s="21"/>
      <c r="N37" s="21"/>
      <c r="O37" s="22"/>
      <c r="P37" s="22"/>
      <c r="Q37" s="22"/>
      <c r="R37" s="22"/>
      <c r="S37" s="22"/>
      <c r="T37" s="22"/>
      <c r="U37" s="22"/>
      <c r="V37" s="21"/>
      <c r="W37" s="21"/>
      <c r="X37" s="21"/>
      <c r="Y37" s="21"/>
      <c r="Z37" s="21"/>
      <c r="AA37" s="21"/>
      <c r="AB37" s="21"/>
      <c r="AC37" s="22"/>
      <c r="AD37" s="22"/>
      <c r="AE37" s="22"/>
      <c r="AF37" s="22"/>
      <c r="AG37" s="22"/>
      <c r="AH37" s="22"/>
      <c r="AI37" s="22"/>
      <c r="AJ37" s="21"/>
      <c r="AK37" s="21"/>
      <c r="AL37" s="21"/>
      <c r="AM37" s="21"/>
      <c r="AN37" s="21"/>
      <c r="AO37" s="21"/>
      <c r="AP37" s="21"/>
      <c r="AQ37" s="22"/>
      <c r="AR37" s="22"/>
      <c r="AS37" s="22"/>
      <c r="AT37" s="22"/>
      <c r="AU37" s="22"/>
      <c r="AV37" s="22"/>
      <c r="AW37" s="22"/>
      <c r="AX37">
        <f t="shared" si="1"/>
        <v>0</v>
      </c>
    </row>
    <row r="38" spans="1:81" ht="18" x14ac:dyDescent="0.2">
      <c r="A38" s="8">
        <v>34</v>
      </c>
      <c r="B38" s="26" t="str">
        <f>'خطة المدرسة'!B39</f>
        <v>مدرس 34</v>
      </c>
      <c r="C38" s="26" t="str">
        <f>'خطة المدرسة'!C39</f>
        <v>م 34</v>
      </c>
      <c r="D38" s="27" t="s">
        <v>174</v>
      </c>
      <c r="E38" s="28">
        <f>'خطة المدرسة'!D39</f>
        <v>0</v>
      </c>
      <c r="F38" s="29">
        <f>'خطة المدرسة'!E39</f>
        <v>0</v>
      </c>
      <c r="G38" s="8"/>
      <c r="H38" s="21"/>
      <c r="I38" s="21"/>
      <c r="J38" s="21"/>
      <c r="K38" s="21"/>
      <c r="L38" s="21"/>
      <c r="M38" s="21"/>
      <c r="N38" s="21"/>
      <c r="O38" s="22"/>
      <c r="P38" s="22"/>
      <c r="Q38" s="22"/>
      <c r="R38" s="22"/>
      <c r="S38" s="22"/>
      <c r="T38" s="22"/>
      <c r="U38" s="22"/>
      <c r="V38" s="21"/>
      <c r="W38" s="21"/>
      <c r="X38" s="21"/>
      <c r="Y38" s="21"/>
      <c r="Z38" s="21"/>
      <c r="AA38" s="21"/>
      <c r="AB38" s="21"/>
      <c r="AC38" s="22"/>
      <c r="AD38" s="22"/>
      <c r="AE38" s="22"/>
      <c r="AF38" s="22"/>
      <c r="AG38" s="22"/>
      <c r="AH38" s="22"/>
      <c r="AI38" s="22"/>
      <c r="AJ38" s="21"/>
      <c r="AK38" s="21"/>
      <c r="AL38" s="21"/>
      <c r="AM38" s="21"/>
      <c r="AN38" s="21"/>
      <c r="AO38" s="21"/>
      <c r="AP38" s="21"/>
      <c r="AQ38" s="22"/>
      <c r="AR38" s="22"/>
      <c r="AS38" s="22"/>
      <c r="AT38" s="22"/>
      <c r="AU38" s="22"/>
      <c r="AV38" s="22"/>
      <c r="AW38" s="22"/>
      <c r="AX38">
        <f t="shared" si="1"/>
        <v>0</v>
      </c>
    </row>
    <row r="39" spans="1:81" ht="18" x14ac:dyDescent="0.2">
      <c r="A39" s="8">
        <v>35</v>
      </c>
      <c r="B39" s="26" t="str">
        <f>'خطة المدرسة'!B40</f>
        <v>مدرس 35</v>
      </c>
      <c r="C39" s="26" t="str">
        <f>'خطة المدرسة'!C40</f>
        <v>م 35</v>
      </c>
      <c r="D39" s="27" t="s">
        <v>174</v>
      </c>
      <c r="E39" s="28">
        <f>'خطة المدرسة'!D40</f>
        <v>0</v>
      </c>
      <c r="F39" s="29">
        <f>'خطة المدرسة'!E40</f>
        <v>0</v>
      </c>
      <c r="G39" s="8"/>
      <c r="H39" s="21"/>
      <c r="I39" s="21"/>
      <c r="J39" s="21"/>
      <c r="K39" s="21"/>
      <c r="L39" s="21"/>
      <c r="M39" s="21"/>
      <c r="N39" s="21"/>
      <c r="O39" s="22"/>
      <c r="P39" s="22"/>
      <c r="Q39" s="22"/>
      <c r="R39" s="22"/>
      <c r="S39" s="22"/>
      <c r="T39" s="22"/>
      <c r="U39" s="22"/>
      <c r="V39" s="21"/>
      <c r="W39" s="21"/>
      <c r="X39" s="21"/>
      <c r="Y39" s="21"/>
      <c r="Z39" s="21"/>
      <c r="AA39" s="21"/>
      <c r="AB39" s="21"/>
      <c r="AC39" s="22"/>
      <c r="AD39" s="22"/>
      <c r="AE39" s="22"/>
      <c r="AF39" s="22"/>
      <c r="AG39" s="22"/>
      <c r="AH39" s="22"/>
      <c r="AI39" s="22"/>
      <c r="AJ39" s="21"/>
      <c r="AK39" s="21"/>
      <c r="AL39" s="21"/>
      <c r="AM39" s="21"/>
      <c r="AN39" s="21"/>
      <c r="AO39" s="21"/>
      <c r="AP39" s="21"/>
      <c r="AQ39" s="22"/>
      <c r="AR39" s="22"/>
      <c r="AS39" s="22"/>
      <c r="AT39" s="22"/>
      <c r="AU39" s="22"/>
      <c r="AV39" s="22"/>
      <c r="AW39" s="22"/>
      <c r="AX39">
        <f t="shared" si="1"/>
        <v>0</v>
      </c>
    </row>
    <row r="40" spans="1:81" ht="18" x14ac:dyDescent="0.2">
      <c r="A40" s="8">
        <v>36</v>
      </c>
      <c r="B40" s="26" t="str">
        <f>'خطة المدرسة'!B41</f>
        <v>مدرس 36</v>
      </c>
      <c r="C40" s="26" t="str">
        <f>'خطة المدرسة'!C41</f>
        <v>م 36</v>
      </c>
      <c r="D40" s="27" t="s">
        <v>174</v>
      </c>
      <c r="E40" s="28">
        <f>'خطة المدرسة'!D41</f>
        <v>0</v>
      </c>
      <c r="F40" s="29">
        <f>'خطة المدرسة'!E41</f>
        <v>0</v>
      </c>
      <c r="G40" s="8"/>
      <c r="H40" s="21"/>
      <c r="I40" s="21"/>
      <c r="J40" s="21"/>
      <c r="K40" s="21"/>
      <c r="L40" s="21"/>
      <c r="M40" s="21"/>
      <c r="N40" s="21"/>
      <c r="O40" s="22"/>
      <c r="P40" s="22"/>
      <c r="Q40" s="22"/>
      <c r="R40" s="22"/>
      <c r="S40" s="22"/>
      <c r="T40" s="22"/>
      <c r="U40" s="22"/>
      <c r="V40" s="21"/>
      <c r="W40" s="21"/>
      <c r="X40" s="21"/>
      <c r="Y40" s="21"/>
      <c r="Z40" s="21"/>
      <c r="AA40" s="21"/>
      <c r="AB40" s="21"/>
      <c r="AC40" s="22"/>
      <c r="AD40" s="22"/>
      <c r="AE40" s="22"/>
      <c r="AF40" s="22"/>
      <c r="AG40" s="22"/>
      <c r="AH40" s="22"/>
      <c r="AI40" s="22"/>
      <c r="AJ40" s="21"/>
      <c r="AK40" s="21"/>
      <c r="AL40" s="21"/>
      <c r="AM40" s="21"/>
      <c r="AN40" s="21"/>
      <c r="AO40" s="21"/>
      <c r="AP40" s="21"/>
      <c r="AQ40" s="22"/>
      <c r="AR40" s="22"/>
      <c r="AS40" s="22"/>
      <c r="AT40" s="22"/>
      <c r="AU40" s="22"/>
      <c r="AV40" s="22"/>
      <c r="AW40" s="22"/>
      <c r="AX40">
        <f t="shared" si="1"/>
        <v>0</v>
      </c>
    </row>
    <row r="41" spans="1:81" ht="18" x14ac:dyDescent="0.2">
      <c r="A41" s="8">
        <v>37</v>
      </c>
      <c r="B41" s="26" t="str">
        <f>'خطة المدرسة'!B42</f>
        <v>مدرس 37</v>
      </c>
      <c r="C41" s="26" t="str">
        <f>'خطة المدرسة'!C42</f>
        <v>م 37</v>
      </c>
      <c r="D41" s="27" t="s">
        <v>174</v>
      </c>
      <c r="E41" s="28">
        <f>'خطة المدرسة'!D42</f>
        <v>0</v>
      </c>
      <c r="F41" s="29">
        <f>'خطة المدرسة'!E42</f>
        <v>0</v>
      </c>
      <c r="G41" s="8"/>
      <c r="H41" s="21"/>
      <c r="I41" s="21"/>
      <c r="J41" s="21"/>
      <c r="K41" s="21"/>
      <c r="L41" s="21"/>
      <c r="M41" s="21"/>
      <c r="N41" s="21"/>
      <c r="O41" s="22"/>
      <c r="P41" s="22"/>
      <c r="Q41" s="22"/>
      <c r="R41" s="22"/>
      <c r="S41" s="22"/>
      <c r="T41" s="22"/>
      <c r="U41" s="22"/>
      <c r="V41" s="21"/>
      <c r="W41" s="21"/>
      <c r="X41" s="21"/>
      <c r="Y41" s="21"/>
      <c r="Z41" s="21"/>
      <c r="AA41" s="21"/>
      <c r="AB41" s="21"/>
      <c r="AC41" s="22"/>
      <c r="AD41" s="22"/>
      <c r="AE41" s="22"/>
      <c r="AF41" s="22"/>
      <c r="AG41" s="22"/>
      <c r="AH41" s="22"/>
      <c r="AI41" s="22"/>
      <c r="AJ41" s="21"/>
      <c r="AK41" s="21"/>
      <c r="AL41" s="21"/>
      <c r="AM41" s="21"/>
      <c r="AN41" s="21"/>
      <c r="AO41" s="21"/>
      <c r="AP41" s="21"/>
      <c r="AQ41" s="22"/>
      <c r="AR41" s="22"/>
      <c r="AS41" s="22"/>
      <c r="AT41" s="22"/>
      <c r="AU41" s="22"/>
      <c r="AV41" s="22"/>
      <c r="AW41" s="22"/>
      <c r="AX41">
        <f t="shared" si="1"/>
        <v>0</v>
      </c>
    </row>
    <row r="42" spans="1:81" ht="18" x14ac:dyDescent="0.2">
      <c r="A42" s="8">
        <v>38</v>
      </c>
      <c r="B42" s="26" t="str">
        <f>'خطة المدرسة'!B43</f>
        <v>مدرس 38</v>
      </c>
      <c r="C42" s="26" t="str">
        <f>'خطة المدرسة'!C43</f>
        <v>م 38</v>
      </c>
      <c r="D42" s="27" t="s">
        <v>174</v>
      </c>
      <c r="E42" s="28">
        <f>'خطة المدرسة'!D43</f>
        <v>0</v>
      </c>
      <c r="F42" s="29">
        <f>'خطة المدرسة'!E43</f>
        <v>0</v>
      </c>
      <c r="G42" s="8"/>
      <c r="H42" s="21"/>
      <c r="I42" s="21"/>
      <c r="J42" s="21"/>
      <c r="K42" s="21"/>
      <c r="L42" s="21"/>
      <c r="M42" s="21"/>
      <c r="N42" s="21"/>
      <c r="O42" s="22"/>
      <c r="P42" s="22"/>
      <c r="Q42" s="22"/>
      <c r="R42" s="22"/>
      <c r="S42" s="22"/>
      <c r="T42" s="22"/>
      <c r="U42" s="22"/>
      <c r="V42" s="21"/>
      <c r="W42" s="21"/>
      <c r="X42" s="21"/>
      <c r="Y42" s="21"/>
      <c r="Z42" s="21"/>
      <c r="AA42" s="21"/>
      <c r="AB42" s="21"/>
      <c r="AC42" s="22"/>
      <c r="AD42" s="22"/>
      <c r="AE42" s="22"/>
      <c r="AF42" s="22"/>
      <c r="AG42" s="22"/>
      <c r="AH42" s="22"/>
      <c r="AI42" s="22"/>
      <c r="AJ42" s="21"/>
      <c r="AK42" s="21"/>
      <c r="AL42" s="21"/>
      <c r="AM42" s="21"/>
      <c r="AN42" s="21"/>
      <c r="AO42" s="21"/>
      <c r="AP42" s="21"/>
      <c r="AQ42" s="22"/>
      <c r="AR42" s="22"/>
      <c r="AS42" s="22"/>
      <c r="AT42" s="22"/>
      <c r="AU42" s="22"/>
      <c r="AV42" s="22"/>
      <c r="AW42" s="22"/>
      <c r="AX42">
        <f t="shared" si="1"/>
        <v>0</v>
      </c>
    </row>
    <row r="43" spans="1:81" ht="18" x14ac:dyDescent="0.2">
      <c r="A43" s="8">
        <v>39</v>
      </c>
      <c r="B43" s="26" t="str">
        <f>'خطة المدرسة'!B44</f>
        <v>مدرس 39</v>
      </c>
      <c r="C43" s="26" t="str">
        <f>'خطة المدرسة'!C44</f>
        <v>م 39</v>
      </c>
      <c r="D43" s="27" t="s">
        <v>174</v>
      </c>
      <c r="E43" s="28">
        <f>'خطة المدرسة'!D44</f>
        <v>0</v>
      </c>
      <c r="F43" s="29">
        <f>'خطة المدرسة'!E44</f>
        <v>0</v>
      </c>
      <c r="G43" s="8"/>
      <c r="H43" s="21"/>
      <c r="I43" s="21"/>
      <c r="J43" s="21"/>
      <c r="K43" s="21"/>
      <c r="L43" s="21"/>
      <c r="M43" s="21"/>
      <c r="N43" s="21"/>
      <c r="O43" s="22"/>
      <c r="P43" s="22"/>
      <c r="Q43" s="22"/>
      <c r="R43" s="22"/>
      <c r="S43" s="22"/>
      <c r="T43" s="22"/>
      <c r="U43" s="22"/>
      <c r="V43" s="21"/>
      <c r="W43" s="21"/>
      <c r="X43" s="21"/>
      <c r="Y43" s="21"/>
      <c r="Z43" s="21"/>
      <c r="AA43" s="21"/>
      <c r="AB43" s="21"/>
      <c r="AC43" s="22"/>
      <c r="AD43" s="22"/>
      <c r="AE43" s="22"/>
      <c r="AF43" s="22"/>
      <c r="AG43" s="22"/>
      <c r="AH43" s="22"/>
      <c r="AI43" s="22"/>
      <c r="AJ43" s="21"/>
      <c r="AK43" s="21"/>
      <c r="AL43" s="21"/>
      <c r="AM43" s="21"/>
      <c r="AN43" s="21"/>
      <c r="AO43" s="21"/>
      <c r="AP43" s="21"/>
      <c r="AQ43" s="22"/>
      <c r="AR43" s="22"/>
      <c r="AS43" s="22"/>
      <c r="AT43" s="22"/>
      <c r="AU43" s="22"/>
      <c r="AV43" s="22"/>
      <c r="AW43" s="22"/>
      <c r="AX43">
        <f t="shared" si="1"/>
        <v>0</v>
      </c>
    </row>
    <row r="44" spans="1:81" ht="18" x14ac:dyDescent="0.2">
      <c r="A44" s="8">
        <v>40</v>
      </c>
      <c r="B44" s="26" t="str">
        <f>'خطة المدرسة'!B45</f>
        <v>مدرس 40</v>
      </c>
      <c r="C44" s="26" t="str">
        <f>'خطة المدرسة'!C45</f>
        <v>م 40</v>
      </c>
      <c r="D44" s="27" t="s">
        <v>174</v>
      </c>
      <c r="E44" s="28">
        <f>'خطة المدرسة'!D45</f>
        <v>0</v>
      </c>
      <c r="F44" s="29">
        <f>'خطة المدرسة'!E45</f>
        <v>0</v>
      </c>
      <c r="G44" s="8"/>
      <c r="H44" s="21"/>
      <c r="I44" s="21"/>
      <c r="J44" s="21"/>
      <c r="K44" s="21"/>
      <c r="L44" s="21"/>
      <c r="M44" s="21"/>
      <c r="N44" s="21"/>
      <c r="O44" s="22"/>
      <c r="P44" s="22"/>
      <c r="Q44" s="22"/>
      <c r="R44" s="22"/>
      <c r="S44" s="22"/>
      <c r="T44" s="22"/>
      <c r="U44" s="22"/>
      <c r="V44" s="21"/>
      <c r="W44" s="21"/>
      <c r="X44" s="21"/>
      <c r="Y44" s="21"/>
      <c r="Z44" s="21"/>
      <c r="AA44" s="21"/>
      <c r="AB44" s="21"/>
      <c r="AC44" s="22"/>
      <c r="AD44" s="22"/>
      <c r="AE44" s="22"/>
      <c r="AF44" s="22"/>
      <c r="AG44" s="22"/>
      <c r="AH44" s="22"/>
      <c r="AI44" s="22"/>
      <c r="AJ44" s="21"/>
      <c r="AK44" s="21"/>
      <c r="AL44" s="21"/>
      <c r="AM44" s="21"/>
      <c r="AN44" s="21"/>
      <c r="AO44" s="21"/>
      <c r="AP44" s="21"/>
      <c r="AQ44" s="22"/>
      <c r="AR44" s="22"/>
      <c r="AS44" s="22"/>
      <c r="AT44" s="22"/>
      <c r="AU44" s="22"/>
      <c r="AV44" s="22"/>
      <c r="AW44" s="22"/>
      <c r="AX44">
        <f t="shared" si="1"/>
        <v>0</v>
      </c>
    </row>
    <row r="45" spans="1:81" ht="18" x14ac:dyDescent="0.2">
      <c r="A45" s="8">
        <v>41</v>
      </c>
      <c r="B45" s="26" t="str">
        <f>'خطة المدرسة'!B46</f>
        <v>مدرس 41</v>
      </c>
      <c r="C45" s="26" t="str">
        <f>'خطة المدرسة'!C46</f>
        <v>م 41</v>
      </c>
      <c r="D45" s="27" t="s">
        <v>20</v>
      </c>
      <c r="E45" s="28">
        <f>'خطة المدرسة'!D46</f>
        <v>0</v>
      </c>
      <c r="F45" s="29">
        <f>'خطة المدرسة'!E46</f>
        <v>0</v>
      </c>
      <c r="G45" s="8"/>
      <c r="H45" s="21"/>
      <c r="I45" s="21"/>
      <c r="J45" s="21"/>
      <c r="K45" s="21"/>
      <c r="L45" s="21"/>
      <c r="M45" s="21"/>
      <c r="N45" s="21"/>
      <c r="O45" s="22"/>
      <c r="P45" s="22"/>
      <c r="Q45" s="22"/>
      <c r="R45" s="22"/>
      <c r="S45" s="22"/>
      <c r="T45" s="22"/>
      <c r="U45" s="22"/>
      <c r="V45" s="21"/>
      <c r="W45" s="21"/>
      <c r="X45" s="21"/>
      <c r="Y45" s="21"/>
      <c r="Z45" s="21"/>
      <c r="AA45" s="21"/>
      <c r="AB45" s="21"/>
      <c r="AC45" s="22"/>
      <c r="AD45" s="22"/>
      <c r="AE45" s="22"/>
      <c r="AF45" s="22"/>
      <c r="AG45" s="22"/>
      <c r="AH45" s="22"/>
      <c r="AI45" s="22"/>
      <c r="AJ45" s="21"/>
      <c r="AK45" s="21"/>
      <c r="AL45" s="21"/>
      <c r="AM45" s="21"/>
      <c r="AN45" s="21"/>
      <c r="AO45" s="21"/>
      <c r="AP45" s="21"/>
      <c r="AQ45" s="22"/>
      <c r="AR45" s="22"/>
      <c r="AS45" s="22"/>
      <c r="AT45" s="22"/>
      <c r="AU45" s="22"/>
      <c r="AV45" s="22"/>
      <c r="AW45" s="22"/>
      <c r="AX45">
        <f t="shared" si="1"/>
        <v>0</v>
      </c>
    </row>
    <row r="46" spans="1:81" ht="18" x14ac:dyDescent="0.2">
      <c r="A46" s="8">
        <v>42</v>
      </c>
      <c r="B46" s="26" t="str">
        <f>'خطة المدرسة'!B47</f>
        <v>مدرس 42</v>
      </c>
      <c r="C46" s="26" t="str">
        <f>'خطة المدرسة'!C47</f>
        <v>م 42</v>
      </c>
      <c r="D46" s="27" t="s">
        <v>20</v>
      </c>
      <c r="E46" s="28">
        <f>'خطة المدرسة'!D47</f>
        <v>0</v>
      </c>
      <c r="F46" s="29">
        <f>'خطة المدرسة'!E47</f>
        <v>0</v>
      </c>
      <c r="G46" s="8"/>
      <c r="H46" s="21"/>
      <c r="I46" s="21"/>
      <c r="J46" s="21"/>
      <c r="K46" s="21"/>
      <c r="L46" s="21"/>
      <c r="M46" s="21"/>
      <c r="N46" s="21"/>
      <c r="O46" s="22"/>
      <c r="P46" s="22"/>
      <c r="Q46" s="22"/>
      <c r="R46" s="22"/>
      <c r="S46" s="22"/>
      <c r="T46" s="22"/>
      <c r="U46" s="22"/>
      <c r="V46" s="21"/>
      <c r="W46" s="21"/>
      <c r="X46" s="21"/>
      <c r="Y46" s="21"/>
      <c r="Z46" s="21"/>
      <c r="AA46" s="21"/>
      <c r="AB46" s="21"/>
      <c r="AC46" s="22"/>
      <c r="AD46" s="22"/>
      <c r="AE46" s="22"/>
      <c r="AF46" s="22"/>
      <c r="AG46" s="22"/>
      <c r="AH46" s="22"/>
      <c r="AI46" s="22"/>
      <c r="AJ46" s="21"/>
      <c r="AK46" s="21"/>
      <c r="AL46" s="21"/>
      <c r="AM46" s="21"/>
      <c r="AN46" s="21"/>
      <c r="AO46" s="21"/>
      <c r="AP46" s="21"/>
      <c r="AQ46" s="22"/>
      <c r="AR46" s="22"/>
      <c r="AS46" s="22"/>
      <c r="AT46" s="22"/>
      <c r="AU46" s="22"/>
      <c r="AV46" s="22"/>
      <c r="AW46" s="22"/>
      <c r="AX46">
        <f t="shared" si="1"/>
        <v>0</v>
      </c>
    </row>
    <row r="47" spans="1:81" ht="18" x14ac:dyDescent="0.2">
      <c r="A47" s="8">
        <v>43</v>
      </c>
      <c r="B47" s="26" t="str">
        <f>'خطة المدرسة'!B48</f>
        <v>مدرس 43</v>
      </c>
      <c r="C47" s="26" t="str">
        <f>'خطة المدرسة'!C48</f>
        <v>م 43</v>
      </c>
      <c r="D47" s="27" t="s">
        <v>20</v>
      </c>
      <c r="E47" s="28">
        <f>'خطة المدرسة'!D48</f>
        <v>0</v>
      </c>
      <c r="F47" s="29">
        <f>'خطة المدرسة'!E48</f>
        <v>0</v>
      </c>
      <c r="G47" s="8"/>
      <c r="H47" s="21"/>
      <c r="I47" s="21"/>
      <c r="J47" s="21"/>
      <c r="K47" s="21"/>
      <c r="L47" s="21"/>
      <c r="M47" s="21"/>
      <c r="N47" s="21"/>
      <c r="O47" s="22"/>
      <c r="P47" s="22"/>
      <c r="Q47" s="22"/>
      <c r="R47" s="22"/>
      <c r="S47" s="22"/>
      <c r="T47" s="22"/>
      <c r="U47" s="22"/>
      <c r="V47" s="21"/>
      <c r="W47" s="21"/>
      <c r="X47" s="21"/>
      <c r="Y47" s="21"/>
      <c r="Z47" s="21"/>
      <c r="AA47" s="21"/>
      <c r="AB47" s="21"/>
      <c r="AC47" s="22"/>
      <c r="AD47" s="22"/>
      <c r="AE47" s="22"/>
      <c r="AF47" s="22"/>
      <c r="AG47" s="22"/>
      <c r="AH47" s="22"/>
      <c r="AI47" s="22"/>
      <c r="AJ47" s="21"/>
      <c r="AK47" s="21"/>
      <c r="AL47" s="21"/>
      <c r="AM47" s="21"/>
      <c r="AN47" s="21"/>
      <c r="AO47" s="21"/>
      <c r="AP47" s="21"/>
      <c r="AQ47" s="22"/>
      <c r="AR47" s="22"/>
      <c r="AS47" s="22"/>
      <c r="AT47" s="22"/>
      <c r="AU47" s="22"/>
      <c r="AV47" s="22"/>
      <c r="AW47" s="22"/>
      <c r="AX47">
        <f t="shared" si="1"/>
        <v>0</v>
      </c>
    </row>
    <row r="48" spans="1:81" ht="18" x14ac:dyDescent="0.2">
      <c r="A48" s="8">
        <v>44</v>
      </c>
      <c r="B48" s="26" t="str">
        <f>'خطة المدرسة'!B49</f>
        <v>مدرس 44</v>
      </c>
      <c r="C48" s="26" t="str">
        <f>'خطة المدرسة'!C49</f>
        <v>م 44</v>
      </c>
      <c r="D48" s="27" t="s">
        <v>20</v>
      </c>
      <c r="E48" s="28">
        <f>'خطة المدرسة'!D49</f>
        <v>0</v>
      </c>
      <c r="F48" s="29">
        <f>'خطة المدرسة'!E49</f>
        <v>0</v>
      </c>
      <c r="G48" s="8"/>
      <c r="H48" s="21"/>
      <c r="I48" s="21"/>
      <c r="J48" s="21"/>
      <c r="K48" s="21"/>
      <c r="L48" s="21"/>
      <c r="M48" s="21"/>
      <c r="N48" s="21"/>
      <c r="O48" s="22"/>
      <c r="P48" s="22"/>
      <c r="Q48" s="22"/>
      <c r="R48" s="22"/>
      <c r="S48" s="22"/>
      <c r="T48" s="22"/>
      <c r="U48" s="22"/>
      <c r="V48" s="21"/>
      <c r="W48" s="21"/>
      <c r="X48" s="21"/>
      <c r="Y48" s="21"/>
      <c r="Z48" s="21"/>
      <c r="AA48" s="21"/>
      <c r="AB48" s="21"/>
      <c r="AC48" s="22"/>
      <c r="AD48" s="22"/>
      <c r="AE48" s="22"/>
      <c r="AF48" s="22"/>
      <c r="AG48" s="22"/>
      <c r="AH48" s="22"/>
      <c r="AI48" s="22"/>
      <c r="AJ48" s="21"/>
      <c r="AK48" s="21"/>
      <c r="AL48" s="21"/>
      <c r="AM48" s="21"/>
      <c r="AN48" s="21"/>
      <c r="AO48" s="21"/>
      <c r="AP48" s="21"/>
      <c r="AQ48" s="22"/>
      <c r="AR48" s="22"/>
      <c r="AS48" s="22"/>
      <c r="AT48" s="22"/>
      <c r="AU48" s="22"/>
      <c r="AV48" s="22"/>
      <c r="AW48" s="22"/>
      <c r="AX48">
        <f t="shared" si="1"/>
        <v>0</v>
      </c>
    </row>
    <row r="49" spans="1:50" ht="18" x14ac:dyDescent="0.2">
      <c r="A49" s="8">
        <v>45</v>
      </c>
      <c r="B49" s="26" t="str">
        <f>'خطة المدرسة'!B50</f>
        <v>مدرس 45</v>
      </c>
      <c r="C49" s="26" t="str">
        <f>'خطة المدرسة'!C50</f>
        <v>م 45</v>
      </c>
      <c r="D49" s="27" t="s">
        <v>20</v>
      </c>
      <c r="E49" s="28">
        <f>'خطة المدرسة'!D50</f>
        <v>0</v>
      </c>
      <c r="F49" s="29">
        <f>'خطة المدرسة'!E50</f>
        <v>0</v>
      </c>
      <c r="G49" s="8"/>
      <c r="H49" s="21"/>
      <c r="I49" s="21"/>
      <c r="J49" s="21"/>
      <c r="K49" s="21"/>
      <c r="L49" s="21"/>
      <c r="M49" s="21"/>
      <c r="N49" s="21"/>
      <c r="O49" s="22"/>
      <c r="P49" s="22"/>
      <c r="Q49" s="22"/>
      <c r="R49" s="22"/>
      <c r="S49" s="22"/>
      <c r="T49" s="22"/>
      <c r="U49" s="22"/>
      <c r="V49" s="21"/>
      <c r="W49" s="21"/>
      <c r="X49" s="21"/>
      <c r="Y49" s="21"/>
      <c r="Z49" s="21"/>
      <c r="AA49" s="21"/>
      <c r="AB49" s="21"/>
      <c r="AC49" s="22"/>
      <c r="AD49" s="22"/>
      <c r="AE49" s="22"/>
      <c r="AF49" s="22"/>
      <c r="AG49" s="22"/>
      <c r="AH49" s="22"/>
      <c r="AI49" s="22"/>
      <c r="AJ49" s="21"/>
      <c r="AK49" s="21"/>
      <c r="AL49" s="21"/>
      <c r="AM49" s="21"/>
      <c r="AN49" s="21"/>
      <c r="AO49" s="21"/>
      <c r="AP49" s="21"/>
      <c r="AQ49" s="22"/>
      <c r="AR49" s="22"/>
      <c r="AS49" s="22"/>
      <c r="AT49" s="22"/>
      <c r="AU49" s="22"/>
      <c r="AV49" s="22"/>
      <c r="AW49" s="22"/>
      <c r="AX49">
        <f t="shared" si="1"/>
        <v>0</v>
      </c>
    </row>
    <row r="50" spans="1:50" ht="18" x14ac:dyDescent="0.2">
      <c r="A50" s="8">
        <v>46</v>
      </c>
      <c r="B50" s="26" t="str">
        <f>'خطة المدرسة'!B51</f>
        <v>مدرس 46</v>
      </c>
      <c r="C50" s="26" t="str">
        <f>'خطة المدرسة'!C51</f>
        <v>م 46</v>
      </c>
      <c r="D50" s="27" t="s">
        <v>20</v>
      </c>
      <c r="E50" s="28">
        <f>'خطة المدرسة'!D51</f>
        <v>0</v>
      </c>
      <c r="F50" s="29">
        <f>'خطة المدرسة'!E51</f>
        <v>0</v>
      </c>
      <c r="G50" s="8"/>
      <c r="H50" s="21"/>
      <c r="I50" s="21"/>
      <c r="J50" s="21"/>
      <c r="K50" s="21"/>
      <c r="L50" s="21"/>
      <c r="M50" s="21"/>
      <c r="N50" s="21"/>
      <c r="O50" s="22"/>
      <c r="P50" s="22"/>
      <c r="Q50" s="22"/>
      <c r="R50" s="22"/>
      <c r="S50" s="22"/>
      <c r="T50" s="22"/>
      <c r="U50" s="22"/>
      <c r="V50" s="21"/>
      <c r="W50" s="21"/>
      <c r="X50" s="21"/>
      <c r="Y50" s="21"/>
      <c r="Z50" s="21"/>
      <c r="AA50" s="21"/>
      <c r="AB50" s="21"/>
      <c r="AC50" s="22"/>
      <c r="AD50" s="22"/>
      <c r="AE50" s="22"/>
      <c r="AF50" s="22"/>
      <c r="AG50" s="22"/>
      <c r="AH50" s="22"/>
      <c r="AI50" s="22"/>
      <c r="AJ50" s="21"/>
      <c r="AK50" s="21"/>
      <c r="AL50" s="21"/>
      <c r="AM50" s="21"/>
      <c r="AN50" s="21"/>
      <c r="AO50" s="21"/>
      <c r="AP50" s="21"/>
      <c r="AQ50" s="22"/>
      <c r="AR50" s="22"/>
      <c r="AS50" s="22"/>
      <c r="AT50" s="22"/>
      <c r="AU50" s="22"/>
      <c r="AV50" s="22"/>
      <c r="AW50" s="22"/>
      <c r="AX50">
        <f t="shared" si="1"/>
        <v>0</v>
      </c>
    </row>
    <row r="51" spans="1:50" ht="18" x14ac:dyDescent="0.2">
      <c r="A51" s="8">
        <v>47</v>
      </c>
      <c r="B51" s="26" t="str">
        <f>'خطة المدرسة'!B52</f>
        <v>مدرس 47</v>
      </c>
      <c r="C51" s="26" t="str">
        <f>'خطة المدرسة'!C52</f>
        <v>م 47</v>
      </c>
      <c r="D51" s="27" t="s">
        <v>20</v>
      </c>
      <c r="E51" s="28">
        <f>'خطة المدرسة'!D52</f>
        <v>0</v>
      </c>
      <c r="F51" s="29">
        <f>'خطة المدرسة'!E52</f>
        <v>0</v>
      </c>
      <c r="G51" s="8"/>
      <c r="H51" s="21"/>
      <c r="I51" s="21"/>
      <c r="J51" s="21"/>
      <c r="K51" s="21"/>
      <c r="L51" s="21"/>
      <c r="M51" s="21"/>
      <c r="N51" s="21"/>
      <c r="O51" s="22"/>
      <c r="P51" s="22"/>
      <c r="Q51" s="22"/>
      <c r="R51" s="22"/>
      <c r="S51" s="22"/>
      <c r="T51" s="22"/>
      <c r="U51" s="22"/>
      <c r="V51" s="21"/>
      <c r="W51" s="21"/>
      <c r="X51" s="21"/>
      <c r="Y51" s="21"/>
      <c r="Z51" s="21"/>
      <c r="AA51" s="21"/>
      <c r="AB51" s="21"/>
      <c r="AC51" s="22"/>
      <c r="AD51" s="22"/>
      <c r="AE51" s="22"/>
      <c r="AF51" s="22"/>
      <c r="AG51" s="22"/>
      <c r="AH51" s="22"/>
      <c r="AI51" s="22"/>
      <c r="AJ51" s="21"/>
      <c r="AK51" s="21"/>
      <c r="AL51" s="21"/>
      <c r="AM51" s="21"/>
      <c r="AN51" s="21"/>
      <c r="AO51" s="21"/>
      <c r="AP51" s="21"/>
      <c r="AQ51" s="22"/>
      <c r="AR51" s="22"/>
      <c r="AS51" s="22"/>
      <c r="AT51" s="22"/>
      <c r="AU51" s="22"/>
      <c r="AV51" s="22"/>
      <c r="AW51" s="22"/>
      <c r="AX51">
        <f t="shared" si="1"/>
        <v>0</v>
      </c>
    </row>
    <row r="52" spans="1:50" ht="18" x14ac:dyDescent="0.2">
      <c r="A52" s="8">
        <v>48</v>
      </c>
      <c r="B52" s="26" t="str">
        <f>'خطة المدرسة'!B53</f>
        <v>مدرس 48</v>
      </c>
      <c r="C52" s="26" t="str">
        <f>'خطة المدرسة'!C53</f>
        <v>م 48</v>
      </c>
      <c r="D52" s="27" t="s">
        <v>20</v>
      </c>
      <c r="E52" s="28">
        <f>'خطة المدرسة'!D53</f>
        <v>0</v>
      </c>
      <c r="F52" s="29">
        <f>'خطة المدرسة'!E53</f>
        <v>0</v>
      </c>
      <c r="G52" s="8"/>
      <c r="H52" s="21"/>
      <c r="I52" s="21"/>
      <c r="J52" s="21"/>
      <c r="K52" s="21"/>
      <c r="L52" s="21"/>
      <c r="M52" s="21"/>
      <c r="N52" s="21"/>
      <c r="O52" s="22"/>
      <c r="P52" s="22"/>
      <c r="Q52" s="22"/>
      <c r="R52" s="22"/>
      <c r="S52" s="22"/>
      <c r="T52" s="22"/>
      <c r="U52" s="22"/>
      <c r="V52" s="21"/>
      <c r="W52" s="21"/>
      <c r="X52" s="21"/>
      <c r="Y52" s="21"/>
      <c r="Z52" s="21"/>
      <c r="AA52" s="21"/>
      <c r="AB52" s="21"/>
      <c r="AC52" s="22"/>
      <c r="AD52" s="22"/>
      <c r="AE52" s="22"/>
      <c r="AF52" s="22"/>
      <c r="AG52" s="22"/>
      <c r="AH52" s="22"/>
      <c r="AI52" s="22"/>
      <c r="AJ52" s="21"/>
      <c r="AK52" s="21"/>
      <c r="AL52" s="21"/>
      <c r="AM52" s="21"/>
      <c r="AN52" s="21"/>
      <c r="AO52" s="21"/>
      <c r="AP52" s="21"/>
      <c r="AQ52" s="22"/>
      <c r="AR52" s="22"/>
      <c r="AS52" s="22"/>
      <c r="AT52" s="22"/>
      <c r="AU52" s="22"/>
      <c r="AV52" s="22"/>
      <c r="AW52" s="22"/>
      <c r="AX52">
        <f t="shared" si="1"/>
        <v>0</v>
      </c>
    </row>
    <row r="53" spans="1:50" ht="18" x14ac:dyDescent="0.2">
      <c r="A53" s="8">
        <v>49</v>
      </c>
      <c r="B53" s="26" t="str">
        <f>'خطة المدرسة'!B54</f>
        <v>مدرس 49</v>
      </c>
      <c r="C53" s="26" t="str">
        <f>'خطة المدرسة'!C54</f>
        <v>م 49</v>
      </c>
      <c r="D53" s="27" t="s">
        <v>20</v>
      </c>
      <c r="E53" s="28">
        <f>'خطة المدرسة'!D54</f>
        <v>0</v>
      </c>
      <c r="F53" s="29">
        <f>'خطة المدرسة'!E54</f>
        <v>0</v>
      </c>
      <c r="G53" s="8"/>
      <c r="H53" s="21"/>
      <c r="I53" s="21"/>
      <c r="J53" s="21"/>
      <c r="K53" s="21"/>
      <c r="L53" s="21"/>
      <c r="M53" s="21"/>
      <c r="N53" s="21"/>
      <c r="O53" s="22"/>
      <c r="P53" s="22"/>
      <c r="Q53" s="22"/>
      <c r="R53" s="22"/>
      <c r="S53" s="22"/>
      <c r="T53" s="22"/>
      <c r="U53" s="22"/>
      <c r="V53" s="21"/>
      <c r="W53" s="21"/>
      <c r="X53" s="21"/>
      <c r="Y53" s="21"/>
      <c r="Z53" s="21"/>
      <c r="AA53" s="21"/>
      <c r="AB53" s="21"/>
      <c r="AC53" s="22"/>
      <c r="AD53" s="22"/>
      <c r="AE53" s="22"/>
      <c r="AF53" s="22"/>
      <c r="AG53" s="22"/>
      <c r="AH53" s="22"/>
      <c r="AI53" s="22"/>
      <c r="AJ53" s="21"/>
      <c r="AK53" s="21"/>
      <c r="AL53" s="21"/>
      <c r="AM53" s="21"/>
      <c r="AN53" s="21"/>
      <c r="AO53" s="21"/>
      <c r="AP53" s="21"/>
      <c r="AQ53" s="22"/>
      <c r="AR53" s="22"/>
      <c r="AS53" s="22"/>
      <c r="AT53" s="22"/>
      <c r="AU53" s="22"/>
      <c r="AV53" s="22"/>
      <c r="AW53" s="22"/>
      <c r="AX53">
        <f t="shared" si="1"/>
        <v>0</v>
      </c>
    </row>
    <row r="54" spans="1:50" ht="18" x14ac:dyDescent="0.2">
      <c r="A54" s="8">
        <v>50</v>
      </c>
      <c r="B54" s="26" t="str">
        <f>'خطة المدرسة'!B55</f>
        <v>مدرس 50</v>
      </c>
      <c r="C54" s="26" t="str">
        <f>'خطة المدرسة'!C55</f>
        <v>م 50</v>
      </c>
      <c r="D54" s="27" t="s">
        <v>20</v>
      </c>
      <c r="E54" s="28">
        <f>'خطة المدرسة'!D55</f>
        <v>0</v>
      </c>
      <c r="F54" s="29">
        <f>'خطة المدرسة'!E55</f>
        <v>0</v>
      </c>
      <c r="G54" s="8"/>
      <c r="H54" s="21"/>
      <c r="I54" s="21"/>
      <c r="J54" s="21"/>
      <c r="K54" s="21"/>
      <c r="L54" s="21"/>
      <c r="M54" s="21"/>
      <c r="N54" s="21"/>
      <c r="O54" s="22"/>
      <c r="P54" s="22"/>
      <c r="Q54" s="22"/>
      <c r="R54" s="22"/>
      <c r="S54" s="22"/>
      <c r="T54" s="22"/>
      <c r="U54" s="22"/>
      <c r="V54" s="21"/>
      <c r="W54" s="21"/>
      <c r="X54" s="21"/>
      <c r="Y54" s="21"/>
      <c r="Z54" s="21"/>
      <c r="AA54" s="21"/>
      <c r="AB54" s="21"/>
      <c r="AC54" s="22"/>
      <c r="AD54" s="22"/>
      <c r="AE54" s="22"/>
      <c r="AF54" s="22"/>
      <c r="AG54" s="22"/>
      <c r="AH54" s="22"/>
      <c r="AI54" s="22"/>
      <c r="AJ54" s="21"/>
      <c r="AK54" s="21"/>
      <c r="AL54" s="21"/>
      <c r="AM54" s="21"/>
      <c r="AN54" s="21"/>
      <c r="AO54" s="21"/>
      <c r="AP54" s="21"/>
      <c r="AQ54" s="22"/>
      <c r="AR54" s="22"/>
      <c r="AS54" s="22"/>
      <c r="AT54" s="22"/>
      <c r="AU54" s="22"/>
      <c r="AV54" s="22"/>
      <c r="AW54" s="22"/>
      <c r="AX54">
        <f t="shared" si="1"/>
        <v>0</v>
      </c>
    </row>
    <row r="55" spans="1:50" ht="18" x14ac:dyDescent="0.2">
      <c r="A55" s="8">
        <v>51</v>
      </c>
      <c r="B55" s="26" t="str">
        <f>'خطة المدرسة'!B56</f>
        <v>مدرس 51</v>
      </c>
      <c r="C55" s="26" t="str">
        <f>'خطة المدرسة'!C56</f>
        <v>م 51</v>
      </c>
      <c r="D55" s="27" t="s">
        <v>19</v>
      </c>
      <c r="E55" s="28">
        <f>'خطة المدرسة'!D56</f>
        <v>0</v>
      </c>
      <c r="F55" s="29">
        <f>'خطة المدرسة'!E56</f>
        <v>0</v>
      </c>
      <c r="G55" s="8"/>
      <c r="H55" s="21"/>
      <c r="I55" s="21"/>
      <c r="J55" s="21"/>
      <c r="K55" s="21"/>
      <c r="L55" s="21"/>
      <c r="M55" s="21"/>
      <c r="N55" s="21"/>
      <c r="O55" s="22"/>
      <c r="P55" s="22"/>
      <c r="Q55" s="22"/>
      <c r="R55" s="22"/>
      <c r="S55" s="22"/>
      <c r="T55" s="22"/>
      <c r="U55" s="22"/>
      <c r="V55" s="21"/>
      <c r="W55" s="21"/>
      <c r="X55" s="21"/>
      <c r="Y55" s="21"/>
      <c r="Z55" s="21"/>
      <c r="AA55" s="21"/>
      <c r="AB55" s="21"/>
      <c r="AC55" s="22"/>
      <c r="AD55" s="22"/>
      <c r="AE55" s="22"/>
      <c r="AF55" s="22"/>
      <c r="AG55" s="22"/>
      <c r="AH55" s="22"/>
      <c r="AI55" s="22"/>
      <c r="AJ55" s="21"/>
      <c r="AK55" s="21"/>
      <c r="AL55" s="21"/>
      <c r="AM55" s="21"/>
      <c r="AN55" s="21"/>
      <c r="AO55" s="21"/>
      <c r="AP55" s="21"/>
      <c r="AQ55" s="22"/>
      <c r="AR55" s="22"/>
      <c r="AS55" s="22"/>
      <c r="AT55" s="22"/>
      <c r="AU55" s="22"/>
      <c r="AV55" s="22"/>
      <c r="AW55" s="22"/>
      <c r="AX55">
        <f t="shared" si="1"/>
        <v>0</v>
      </c>
    </row>
    <row r="56" spans="1:50" ht="18" x14ac:dyDescent="0.2">
      <c r="A56" s="8">
        <v>52</v>
      </c>
      <c r="B56" s="26" t="str">
        <f>'خطة المدرسة'!B57</f>
        <v>مدرس 52</v>
      </c>
      <c r="C56" s="26" t="str">
        <f>'خطة المدرسة'!C57</f>
        <v>م 52</v>
      </c>
      <c r="D56" s="27" t="s">
        <v>19</v>
      </c>
      <c r="E56" s="28">
        <f>'خطة المدرسة'!D57</f>
        <v>0</v>
      </c>
      <c r="F56" s="29">
        <f>'خطة المدرسة'!E57</f>
        <v>0</v>
      </c>
      <c r="G56" s="8"/>
      <c r="H56" s="21"/>
      <c r="I56" s="21"/>
      <c r="J56" s="21"/>
      <c r="K56" s="21"/>
      <c r="L56" s="21"/>
      <c r="M56" s="21"/>
      <c r="N56" s="21"/>
      <c r="O56" s="22"/>
      <c r="P56" s="22"/>
      <c r="Q56" s="22"/>
      <c r="R56" s="22"/>
      <c r="S56" s="22"/>
      <c r="T56" s="22"/>
      <c r="U56" s="22"/>
      <c r="V56" s="21"/>
      <c r="W56" s="21"/>
      <c r="X56" s="21"/>
      <c r="Y56" s="21"/>
      <c r="Z56" s="21"/>
      <c r="AA56" s="21"/>
      <c r="AB56" s="21"/>
      <c r="AC56" s="22"/>
      <c r="AD56" s="22"/>
      <c r="AE56" s="22"/>
      <c r="AF56" s="22"/>
      <c r="AG56" s="22"/>
      <c r="AH56" s="22"/>
      <c r="AI56" s="22"/>
      <c r="AJ56" s="21"/>
      <c r="AK56" s="21"/>
      <c r="AL56" s="21"/>
      <c r="AM56" s="21"/>
      <c r="AN56" s="21"/>
      <c r="AO56" s="21"/>
      <c r="AP56" s="21"/>
      <c r="AQ56" s="22"/>
      <c r="AR56" s="22"/>
      <c r="AS56" s="22"/>
      <c r="AT56" s="22"/>
      <c r="AU56" s="22"/>
      <c r="AV56" s="22"/>
      <c r="AW56" s="22"/>
      <c r="AX56">
        <f t="shared" si="1"/>
        <v>0</v>
      </c>
    </row>
    <row r="57" spans="1:50" ht="18" x14ac:dyDescent="0.2">
      <c r="A57" s="8">
        <v>53</v>
      </c>
      <c r="B57" s="26" t="str">
        <f>'خطة المدرسة'!B58</f>
        <v>مدرس 53</v>
      </c>
      <c r="C57" s="26" t="str">
        <f>'خطة المدرسة'!C58</f>
        <v>م 53</v>
      </c>
      <c r="D57" s="27" t="s">
        <v>19</v>
      </c>
      <c r="E57" s="28">
        <f>'خطة المدرسة'!D58</f>
        <v>0</v>
      </c>
      <c r="F57" s="29">
        <f>'خطة المدرسة'!E58</f>
        <v>0</v>
      </c>
      <c r="G57" s="8"/>
      <c r="H57" s="21"/>
      <c r="I57" s="21"/>
      <c r="J57" s="21"/>
      <c r="K57" s="21"/>
      <c r="L57" s="21"/>
      <c r="M57" s="21"/>
      <c r="N57" s="21"/>
      <c r="O57" s="22"/>
      <c r="P57" s="22"/>
      <c r="Q57" s="22"/>
      <c r="R57" s="22"/>
      <c r="S57" s="22"/>
      <c r="T57" s="22"/>
      <c r="U57" s="22"/>
      <c r="V57" s="21"/>
      <c r="W57" s="21"/>
      <c r="X57" s="21"/>
      <c r="Y57" s="21"/>
      <c r="Z57" s="21"/>
      <c r="AA57" s="21"/>
      <c r="AB57" s="21"/>
      <c r="AC57" s="22"/>
      <c r="AD57" s="22"/>
      <c r="AE57" s="22"/>
      <c r="AF57" s="22"/>
      <c r="AG57" s="22"/>
      <c r="AH57" s="22"/>
      <c r="AI57" s="22"/>
      <c r="AJ57" s="21"/>
      <c r="AK57" s="21"/>
      <c r="AL57" s="21"/>
      <c r="AM57" s="21"/>
      <c r="AN57" s="21"/>
      <c r="AO57" s="21"/>
      <c r="AP57" s="21"/>
      <c r="AQ57" s="22"/>
      <c r="AR57" s="22"/>
      <c r="AS57" s="22"/>
      <c r="AT57" s="22"/>
      <c r="AU57" s="22"/>
      <c r="AV57" s="22"/>
      <c r="AW57" s="22"/>
      <c r="AX57">
        <f t="shared" si="1"/>
        <v>0</v>
      </c>
    </row>
    <row r="58" spans="1:50" ht="18" x14ac:dyDescent="0.2">
      <c r="A58" s="8">
        <v>54</v>
      </c>
      <c r="B58" s="26" t="str">
        <f>'خطة المدرسة'!B59</f>
        <v>مدرس 54</v>
      </c>
      <c r="C58" s="26" t="str">
        <f>'خطة المدرسة'!C59</f>
        <v>م 54</v>
      </c>
      <c r="D58" s="27" t="s">
        <v>19</v>
      </c>
      <c r="E58" s="28">
        <f>'خطة المدرسة'!D59</f>
        <v>0</v>
      </c>
      <c r="F58" s="29">
        <f>'خطة المدرسة'!E59</f>
        <v>0</v>
      </c>
      <c r="G58" s="8"/>
      <c r="H58" s="21"/>
      <c r="I58" s="21"/>
      <c r="J58" s="21"/>
      <c r="K58" s="21"/>
      <c r="L58" s="21"/>
      <c r="M58" s="21"/>
      <c r="N58" s="21"/>
      <c r="O58" s="22"/>
      <c r="P58" s="22"/>
      <c r="Q58" s="22"/>
      <c r="R58" s="22"/>
      <c r="S58" s="22"/>
      <c r="T58" s="22"/>
      <c r="U58" s="22"/>
      <c r="V58" s="21"/>
      <c r="W58" s="21"/>
      <c r="X58" s="21"/>
      <c r="Y58" s="21"/>
      <c r="Z58" s="21"/>
      <c r="AA58" s="21"/>
      <c r="AB58" s="21"/>
      <c r="AC58" s="22"/>
      <c r="AD58" s="22"/>
      <c r="AE58" s="22"/>
      <c r="AF58" s="22"/>
      <c r="AG58" s="22"/>
      <c r="AH58" s="22"/>
      <c r="AI58" s="22"/>
      <c r="AJ58" s="21"/>
      <c r="AK58" s="21"/>
      <c r="AL58" s="21"/>
      <c r="AM58" s="21"/>
      <c r="AN58" s="21"/>
      <c r="AO58" s="21"/>
      <c r="AP58" s="21"/>
      <c r="AQ58" s="22"/>
      <c r="AR58" s="22"/>
      <c r="AS58" s="22"/>
      <c r="AT58" s="22"/>
      <c r="AU58" s="22"/>
      <c r="AV58" s="22"/>
      <c r="AW58" s="22"/>
      <c r="AX58">
        <f t="shared" si="1"/>
        <v>0</v>
      </c>
    </row>
    <row r="59" spans="1:50" ht="18" x14ac:dyDescent="0.2">
      <c r="A59" s="8">
        <v>55</v>
      </c>
      <c r="B59" s="26" t="str">
        <f>'خطة المدرسة'!B60</f>
        <v>مدرس 55</v>
      </c>
      <c r="C59" s="26" t="str">
        <f>'خطة المدرسة'!C60</f>
        <v>م 55</v>
      </c>
      <c r="D59" s="27" t="s">
        <v>19</v>
      </c>
      <c r="E59" s="28">
        <f>'خطة المدرسة'!D60</f>
        <v>0</v>
      </c>
      <c r="F59" s="29">
        <f>'خطة المدرسة'!E60</f>
        <v>0</v>
      </c>
      <c r="G59" s="8"/>
      <c r="H59" s="21"/>
      <c r="I59" s="21"/>
      <c r="J59" s="21"/>
      <c r="K59" s="21"/>
      <c r="L59" s="21"/>
      <c r="M59" s="21"/>
      <c r="N59" s="21"/>
      <c r="O59" s="22"/>
      <c r="P59" s="22"/>
      <c r="Q59" s="22"/>
      <c r="R59" s="22"/>
      <c r="S59" s="22"/>
      <c r="T59" s="22"/>
      <c r="U59" s="22"/>
      <c r="V59" s="21"/>
      <c r="W59" s="21"/>
      <c r="X59" s="21"/>
      <c r="Y59" s="21"/>
      <c r="Z59" s="21"/>
      <c r="AA59" s="21"/>
      <c r="AB59" s="21"/>
      <c r="AC59" s="22"/>
      <c r="AD59" s="22"/>
      <c r="AE59" s="22"/>
      <c r="AF59" s="22"/>
      <c r="AG59" s="22"/>
      <c r="AH59" s="22"/>
      <c r="AI59" s="22"/>
      <c r="AJ59" s="21"/>
      <c r="AK59" s="21"/>
      <c r="AL59" s="21"/>
      <c r="AM59" s="21"/>
      <c r="AN59" s="21"/>
      <c r="AO59" s="21"/>
      <c r="AP59" s="21"/>
      <c r="AQ59" s="22"/>
      <c r="AR59" s="22"/>
      <c r="AS59" s="22"/>
      <c r="AT59" s="22"/>
      <c r="AU59" s="22"/>
      <c r="AV59" s="22"/>
      <c r="AW59" s="22"/>
      <c r="AX59">
        <f t="shared" si="1"/>
        <v>0</v>
      </c>
    </row>
    <row r="60" spans="1:50" ht="18" x14ac:dyDescent="0.2">
      <c r="A60" s="8">
        <v>56</v>
      </c>
      <c r="B60" s="26" t="str">
        <f>'خطة المدرسة'!B61</f>
        <v>مدرس 56</v>
      </c>
      <c r="C60" s="26" t="str">
        <f>'خطة المدرسة'!C61</f>
        <v>م 56</v>
      </c>
      <c r="D60" s="27" t="s">
        <v>19</v>
      </c>
      <c r="E60" s="28">
        <f>'خطة المدرسة'!D61</f>
        <v>0</v>
      </c>
      <c r="F60" s="29">
        <f>'خطة المدرسة'!E61</f>
        <v>0</v>
      </c>
      <c r="G60" s="8"/>
      <c r="H60" s="21"/>
      <c r="I60" s="21"/>
      <c r="J60" s="21"/>
      <c r="K60" s="21"/>
      <c r="L60" s="21"/>
      <c r="M60" s="21"/>
      <c r="N60" s="21"/>
      <c r="O60" s="22"/>
      <c r="P60" s="22"/>
      <c r="Q60" s="22"/>
      <c r="R60" s="22"/>
      <c r="S60" s="22"/>
      <c r="T60" s="22"/>
      <c r="U60" s="22"/>
      <c r="V60" s="21"/>
      <c r="W60" s="21"/>
      <c r="X60" s="21"/>
      <c r="Y60" s="21"/>
      <c r="Z60" s="21"/>
      <c r="AA60" s="21"/>
      <c r="AB60" s="21"/>
      <c r="AC60" s="22"/>
      <c r="AD60" s="22"/>
      <c r="AE60" s="22"/>
      <c r="AF60" s="22"/>
      <c r="AG60" s="22"/>
      <c r="AH60" s="22"/>
      <c r="AI60" s="22"/>
      <c r="AJ60" s="21"/>
      <c r="AK60" s="21"/>
      <c r="AL60" s="21"/>
      <c r="AM60" s="21"/>
      <c r="AN60" s="21"/>
      <c r="AO60" s="21"/>
      <c r="AP60" s="21"/>
      <c r="AQ60" s="22"/>
      <c r="AR60" s="22"/>
      <c r="AS60" s="22"/>
      <c r="AT60" s="22"/>
      <c r="AU60" s="22"/>
      <c r="AV60" s="22"/>
      <c r="AW60" s="22"/>
      <c r="AX60">
        <f t="shared" si="1"/>
        <v>0</v>
      </c>
    </row>
    <row r="61" spans="1:50" ht="18" x14ac:dyDescent="0.2">
      <c r="A61" s="8">
        <v>57</v>
      </c>
      <c r="B61" s="26" t="str">
        <f>'خطة المدرسة'!B62</f>
        <v>مدرس 57</v>
      </c>
      <c r="C61" s="26" t="str">
        <f>'خطة المدرسة'!C62</f>
        <v>م 57</v>
      </c>
      <c r="D61" s="27" t="s">
        <v>19</v>
      </c>
      <c r="E61" s="28">
        <f>'خطة المدرسة'!D62</f>
        <v>0</v>
      </c>
      <c r="F61" s="29">
        <f>'خطة المدرسة'!E62</f>
        <v>0</v>
      </c>
      <c r="G61" s="8"/>
      <c r="H61" s="21"/>
      <c r="I61" s="21"/>
      <c r="J61" s="21"/>
      <c r="K61" s="21"/>
      <c r="L61" s="21"/>
      <c r="M61" s="21"/>
      <c r="N61" s="21"/>
      <c r="O61" s="22"/>
      <c r="P61" s="22"/>
      <c r="Q61" s="22"/>
      <c r="R61" s="22"/>
      <c r="S61" s="22"/>
      <c r="T61" s="22"/>
      <c r="U61" s="22"/>
      <c r="V61" s="21"/>
      <c r="W61" s="21"/>
      <c r="X61" s="21"/>
      <c r="Y61" s="21"/>
      <c r="Z61" s="21"/>
      <c r="AA61" s="21"/>
      <c r="AB61" s="21"/>
      <c r="AC61" s="22"/>
      <c r="AD61" s="22"/>
      <c r="AE61" s="22"/>
      <c r="AF61" s="22"/>
      <c r="AG61" s="22"/>
      <c r="AH61" s="22"/>
      <c r="AI61" s="22"/>
      <c r="AJ61" s="21"/>
      <c r="AK61" s="21"/>
      <c r="AL61" s="21"/>
      <c r="AM61" s="21"/>
      <c r="AN61" s="21"/>
      <c r="AO61" s="21"/>
      <c r="AP61" s="21"/>
      <c r="AQ61" s="22"/>
      <c r="AR61" s="22"/>
      <c r="AS61" s="22"/>
      <c r="AT61" s="22"/>
      <c r="AU61" s="22"/>
      <c r="AV61" s="22"/>
      <c r="AW61" s="22"/>
      <c r="AX61">
        <f t="shared" si="1"/>
        <v>0</v>
      </c>
    </row>
    <row r="62" spans="1:50" ht="18" x14ac:dyDescent="0.2">
      <c r="A62" s="8">
        <v>58</v>
      </c>
      <c r="B62" s="26" t="str">
        <f>'خطة المدرسة'!B63</f>
        <v>مدرس 58</v>
      </c>
      <c r="C62" s="26" t="str">
        <f>'خطة المدرسة'!C63</f>
        <v>م 58</v>
      </c>
      <c r="D62" s="27" t="s">
        <v>19</v>
      </c>
      <c r="E62" s="28">
        <f>'خطة المدرسة'!D63</f>
        <v>0</v>
      </c>
      <c r="F62" s="29">
        <f>'خطة المدرسة'!E63</f>
        <v>0</v>
      </c>
      <c r="G62" s="8"/>
      <c r="H62" s="21"/>
      <c r="I62" s="21"/>
      <c r="J62" s="21"/>
      <c r="K62" s="21"/>
      <c r="L62" s="21"/>
      <c r="M62" s="21"/>
      <c r="N62" s="21"/>
      <c r="O62" s="22"/>
      <c r="P62" s="22"/>
      <c r="Q62" s="22"/>
      <c r="R62" s="22"/>
      <c r="S62" s="22"/>
      <c r="T62" s="22"/>
      <c r="U62" s="22"/>
      <c r="V62" s="21"/>
      <c r="W62" s="21"/>
      <c r="X62" s="21"/>
      <c r="Y62" s="21"/>
      <c r="Z62" s="21"/>
      <c r="AA62" s="21"/>
      <c r="AB62" s="21"/>
      <c r="AC62" s="22"/>
      <c r="AD62" s="22"/>
      <c r="AE62" s="22"/>
      <c r="AF62" s="22"/>
      <c r="AG62" s="22"/>
      <c r="AH62" s="22"/>
      <c r="AI62" s="22"/>
      <c r="AJ62" s="21"/>
      <c r="AK62" s="21"/>
      <c r="AL62" s="21"/>
      <c r="AM62" s="21"/>
      <c r="AN62" s="21"/>
      <c r="AO62" s="21"/>
      <c r="AP62" s="21"/>
      <c r="AQ62" s="22"/>
      <c r="AR62" s="22"/>
      <c r="AS62" s="22"/>
      <c r="AT62" s="22"/>
      <c r="AU62" s="22"/>
      <c r="AV62" s="22"/>
      <c r="AW62" s="22"/>
      <c r="AX62">
        <f t="shared" si="1"/>
        <v>0</v>
      </c>
    </row>
    <row r="63" spans="1:50" ht="18" x14ac:dyDescent="0.2">
      <c r="A63" s="8">
        <v>59</v>
      </c>
      <c r="B63" s="26" t="str">
        <f>'خطة المدرسة'!B64</f>
        <v>مدرس 59</v>
      </c>
      <c r="C63" s="26" t="str">
        <f>'خطة المدرسة'!C64</f>
        <v>م 59</v>
      </c>
      <c r="D63" s="27" t="s">
        <v>19</v>
      </c>
      <c r="E63" s="28">
        <f>'خطة المدرسة'!D64</f>
        <v>0</v>
      </c>
      <c r="F63" s="29">
        <f>'خطة المدرسة'!E64</f>
        <v>0</v>
      </c>
      <c r="G63" s="8"/>
      <c r="H63" s="21"/>
      <c r="I63" s="21"/>
      <c r="J63" s="21"/>
      <c r="K63" s="21"/>
      <c r="L63" s="21"/>
      <c r="M63" s="21"/>
      <c r="N63" s="21"/>
      <c r="O63" s="22"/>
      <c r="P63" s="22"/>
      <c r="Q63" s="22"/>
      <c r="R63" s="22"/>
      <c r="S63" s="22"/>
      <c r="T63" s="22"/>
      <c r="U63" s="22"/>
      <c r="V63" s="21"/>
      <c r="W63" s="21"/>
      <c r="X63" s="21"/>
      <c r="Y63" s="21"/>
      <c r="Z63" s="21"/>
      <c r="AA63" s="21"/>
      <c r="AB63" s="21"/>
      <c r="AC63" s="22"/>
      <c r="AD63" s="22"/>
      <c r="AE63" s="22"/>
      <c r="AF63" s="22"/>
      <c r="AG63" s="22"/>
      <c r="AH63" s="22"/>
      <c r="AI63" s="22"/>
      <c r="AJ63" s="21"/>
      <c r="AK63" s="21"/>
      <c r="AL63" s="21"/>
      <c r="AM63" s="21"/>
      <c r="AN63" s="21"/>
      <c r="AO63" s="21"/>
      <c r="AP63" s="21"/>
      <c r="AQ63" s="22"/>
      <c r="AR63" s="22"/>
      <c r="AS63" s="22"/>
      <c r="AT63" s="22"/>
      <c r="AU63" s="22"/>
      <c r="AV63" s="22"/>
      <c r="AW63" s="22"/>
      <c r="AX63">
        <f t="shared" si="1"/>
        <v>0</v>
      </c>
    </row>
    <row r="64" spans="1:50" ht="18" x14ac:dyDescent="0.2">
      <c r="A64" s="8">
        <v>60</v>
      </c>
      <c r="B64" s="26" t="str">
        <f>'خطة المدرسة'!B65</f>
        <v>مدرس 60</v>
      </c>
      <c r="C64" s="26" t="str">
        <f>'خطة المدرسة'!C65</f>
        <v>م 60</v>
      </c>
      <c r="D64" s="27" t="s">
        <v>19</v>
      </c>
      <c r="E64" s="28">
        <f>'خطة المدرسة'!D65</f>
        <v>0</v>
      </c>
      <c r="F64" s="29">
        <f>'خطة المدرسة'!E65</f>
        <v>0</v>
      </c>
      <c r="G64" s="8"/>
      <c r="H64" s="21"/>
      <c r="I64" s="21"/>
      <c r="J64" s="21"/>
      <c r="K64" s="21"/>
      <c r="L64" s="21"/>
      <c r="M64" s="21"/>
      <c r="N64" s="21"/>
      <c r="O64" s="22"/>
      <c r="P64" s="22"/>
      <c r="Q64" s="22"/>
      <c r="R64" s="22"/>
      <c r="S64" s="22"/>
      <c r="T64" s="22"/>
      <c r="U64" s="22"/>
      <c r="V64" s="21"/>
      <c r="W64" s="21"/>
      <c r="X64" s="21"/>
      <c r="Y64" s="21"/>
      <c r="Z64" s="21"/>
      <c r="AA64" s="21"/>
      <c r="AB64" s="21"/>
      <c r="AC64" s="22"/>
      <c r="AD64" s="22"/>
      <c r="AE64" s="22"/>
      <c r="AF64" s="22"/>
      <c r="AG64" s="22"/>
      <c r="AH64" s="22"/>
      <c r="AI64" s="22"/>
      <c r="AJ64" s="21"/>
      <c r="AK64" s="21"/>
      <c r="AL64" s="21"/>
      <c r="AM64" s="21"/>
      <c r="AN64" s="21"/>
      <c r="AO64" s="21"/>
      <c r="AP64" s="21"/>
      <c r="AQ64" s="22"/>
      <c r="AR64" s="22"/>
      <c r="AS64" s="22"/>
      <c r="AT64" s="22"/>
      <c r="AU64" s="22"/>
      <c r="AV64" s="22"/>
      <c r="AW64" s="22"/>
      <c r="AX64">
        <f t="shared" si="1"/>
        <v>0</v>
      </c>
    </row>
    <row r="65" spans="1:50" ht="18" x14ac:dyDescent="0.2">
      <c r="A65" s="8">
        <v>61</v>
      </c>
      <c r="B65" s="26" t="str">
        <f>'خطة المدرسة'!B66</f>
        <v>مدرس 61</v>
      </c>
      <c r="C65" s="26" t="str">
        <f>'خطة المدرسة'!C66</f>
        <v>م 61</v>
      </c>
      <c r="D65" s="27" t="s">
        <v>19</v>
      </c>
      <c r="E65" s="28">
        <f>'خطة المدرسة'!D66</f>
        <v>0</v>
      </c>
      <c r="F65" s="29">
        <f>'خطة المدرسة'!E66</f>
        <v>0</v>
      </c>
      <c r="G65" s="8"/>
      <c r="H65" s="21"/>
      <c r="I65" s="21"/>
      <c r="J65" s="21"/>
      <c r="K65" s="21"/>
      <c r="L65" s="21"/>
      <c r="M65" s="21"/>
      <c r="N65" s="21"/>
      <c r="O65" s="22"/>
      <c r="P65" s="22"/>
      <c r="Q65" s="22"/>
      <c r="R65" s="22"/>
      <c r="S65" s="22"/>
      <c r="T65" s="22"/>
      <c r="U65" s="22"/>
      <c r="V65" s="21"/>
      <c r="W65" s="21"/>
      <c r="X65" s="21"/>
      <c r="Y65" s="21"/>
      <c r="Z65" s="21"/>
      <c r="AA65" s="21"/>
      <c r="AB65" s="21"/>
      <c r="AC65" s="22"/>
      <c r="AD65" s="22"/>
      <c r="AE65" s="22"/>
      <c r="AF65" s="22"/>
      <c r="AG65" s="22"/>
      <c r="AH65" s="22"/>
      <c r="AI65" s="22"/>
      <c r="AJ65" s="21"/>
      <c r="AK65" s="21"/>
      <c r="AL65" s="21"/>
      <c r="AM65" s="21"/>
      <c r="AN65" s="21"/>
      <c r="AO65" s="21"/>
      <c r="AP65" s="21"/>
      <c r="AQ65" s="22"/>
      <c r="AR65" s="22"/>
      <c r="AS65" s="22"/>
      <c r="AT65" s="22"/>
      <c r="AU65" s="22"/>
      <c r="AV65" s="22"/>
      <c r="AW65" s="22"/>
      <c r="AX65">
        <f t="shared" si="1"/>
        <v>0</v>
      </c>
    </row>
    <row r="66" spans="1:50" ht="18" x14ac:dyDescent="0.2">
      <c r="A66" s="8">
        <v>62</v>
      </c>
      <c r="B66" s="26" t="str">
        <f>'خطة المدرسة'!B67</f>
        <v>مدرس 62</v>
      </c>
      <c r="C66" s="26" t="str">
        <f>'خطة المدرسة'!C67</f>
        <v>م 62</v>
      </c>
      <c r="D66" s="27" t="s">
        <v>19</v>
      </c>
      <c r="E66" s="28">
        <f>'خطة المدرسة'!D67</f>
        <v>0</v>
      </c>
      <c r="F66" s="29">
        <f>'خطة المدرسة'!E67</f>
        <v>0</v>
      </c>
      <c r="G66" s="8"/>
      <c r="H66" s="21"/>
      <c r="I66" s="21"/>
      <c r="J66" s="21"/>
      <c r="K66" s="21"/>
      <c r="L66" s="21"/>
      <c r="M66" s="21"/>
      <c r="N66" s="21"/>
      <c r="O66" s="22"/>
      <c r="P66" s="22"/>
      <c r="Q66" s="22"/>
      <c r="R66" s="22"/>
      <c r="S66" s="22"/>
      <c r="T66" s="22"/>
      <c r="U66" s="22"/>
      <c r="V66" s="21"/>
      <c r="W66" s="21"/>
      <c r="X66" s="21"/>
      <c r="Y66" s="21"/>
      <c r="Z66" s="21"/>
      <c r="AA66" s="21"/>
      <c r="AB66" s="21"/>
      <c r="AC66" s="22"/>
      <c r="AD66" s="22"/>
      <c r="AE66" s="22"/>
      <c r="AF66" s="22"/>
      <c r="AG66" s="22"/>
      <c r="AH66" s="22"/>
      <c r="AI66" s="22"/>
      <c r="AJ66" s="21"/>
      <c r="AK66" s="21"/>
      <c r="AL66" s="21"/>
      <c r="AM66" s="21"/>
      <c r="AN66" s="21"/>
      <c r="AO66" s="21"/>
      <c r="AP66" s="21"/>
      <c r="AQ66" s="22"/>
      <c r="AR66" s="22"/>
      <c r="AS66" s="22"/>
      <c r="AT66" s="22"/>
      <c r="AU66" s="22"/>
      <c r="AV66" s="22"/>
      <c r="AW66" s="22"/>
      <c r="AX66">
        <f t="shared" si="1"/>
        <v>0</v>
      </c>
    </row>
    <row r="67" spans="1:50" ht="18" x14ac:dyDescent="0.2">
      <c r="A67" s="8">
        <v>63</v>
      </c>
      <c r="B67" s="26" t="str">
        <f>'خطة المدرسة'!B68</f>
        <v>مدرس 63</v>
      </c>
      <c r="C67" s="26" t="str">
        <f>'خطة المدرسة'!C68</f>
        <v>م 63</v>
      </c>
      <c r="D67" s="27" t="s">
        <v>19</v>
      </c>
      <c r="E67" s="28">
        <f>'خطة المدرسة'!D68</f>
        <v>0</v>
      </c>
      <c r="F67" s="29">
        <f>'خطة المدرسة'!E68</f>
        <v>0</v>
      </c>
      <c r="G67" s="8"/>
      <c r="H67" s="21"/>
      <c r="I67" s="21"/>
      <c r="J67" s="21"/>
      <c r="K67" s="21"/>
      <c r="L67" s="21"/>
      <c r="M67" s="21"/>
      <c r="N67" s="21"/>
      <c r="O67" s="22"/>
      <c r="P67" s="22"/>
      <c r="Q67" s="22"/>
      <c r="R67" s="22"/>
      <c r="S67" s="22"/>
      <c r="T67" s="22"/>
      <c r="U67" s="22"/>
      <c r="V67" s="21"/>
      <c r="W67" s="21"/>
      <c r="X67" s="21"/>
      <c r="Y67" s="21"/>
      <c r="Z67" s="21"/>
      <c r="AA67" s="21"/>
      <c r="AB67" s="21"/>
      <c r="AC67" s="22"/>
      <c r="AD67" s="22"/>
      <c r="AE67" s="22"/>
      <c r="AF67" s="22"/>
      <c r="AG67" s="22"/>
      <c r="AH67" s="22"/>
      <c r="AI67" s="22"/>
      <c r="AJ67" s="21"/>
      <c r="AK67" s="21"/>
      <c r="AL67" s="21"/>
      <c r="AM67" s="21"/>
      <c r="AN67" s="21"/>
      <c r="AO67" s="21"/>
      <c r="AP67" s="21"/>
      <c r="AQ67" s="22"/>
      <c r="AR67" s="22"/>
      <c r="AS67" s="22"/>
      <c r="AT67" s="22"/>
      <c r="AU67" s="22"/>
      <c r="AV67" s="22"/>
      <c r="AW67" s="22"/>
      <c r="AX67">
        <f t="shared" si="1"/>
        <v>0</v>
      </c>
    </row>
    <row r="68" spans="1:50" ht="18" x14ac:dyDescent="0.2">
      <c r="A68" s="8">
        <v>64</v>
      </c>
      <c r="B68" s="26" t="str">
        <f>'خطة المدرسة'!B69</f>
        <v>مدرس 64</v>
      </c>
      <c r="C68" s="26" t="str">
        <f>'خطة المدرسة'!C69</f>
        <v>م 64</v>
      </c>
      <c r="D68" s="27" t="s">
        <v>19</v>
      </c>
      <c r="E68" s="28">
        <f>'خطة المدرسة'!D69</f>
        <v>0</v>
      </c>
      <c r="F68" s="29">
        <f>'خطة المدرسة'!E69</f>
        <v>0</v>
      </c>
      <c r="G68" s="8"/>
      <c r="H68" s="21"/>
      <c r="I68" s="21"/>
      <c r="J68" s="21"/>
      <c r="K68" s="21"/>
      <c r="L68" s="21"/>
      <c r="M68" s="21"/>
      <c r="N68" s="21"/>
      <c r="O68" s="22"/>
      <c r="P68" s="22"/>
      <c r="Q68" s="22"/>
      <c r="R68" s="22"/>
      <c r="S68" s="22"/>
      <c r="T68" s="22"/>
      <c r="U68" s="22"/>
      <c r="V68" s="21"/>
      <c r="W68" s="21"/>
      <c r="X68" s="21"/>
      <c r="Y68" s="21"/>
      <c r="Z68" s="21"/>
      <c r="AA68" s="21"/>
      <c r="AB68" s="21"/>
      <c r="AC68" s="22"/>
      <c r="AD68" s="22"/>
      <c r="AE68" s="22"/>
      <c r="AF68" s="22"/>
      <c r="AG68" s="22"/>
      <c r="AH68" s="22"/>
      <c r="AI68" s="22"/>
      <c r="AJ68" s="21"/>
      <c r="AK68" s="21"/>
      <c r="AL68" s="21"/>
      <c r="AM68" s="21"/>
      <c r="AN68" s="21"/>
      <c r="AO68" s="21"/>
      <c r="AP68" s="21"/>
      <c r="AQ68" s="22"/>
      <c r="AR68" s="22"/>
      <c r="AS68" s="22"/>
      <c r="AT68" s="22"/>
      <c r="AU68" s="22"/>
      <c r="AV68" s="22"/>
      <c r="AW68" s="22"/>
      <c r="AX68">
        <f t="shared" si="1"/>
        <v>0</v>
      </c>
    </row>
    <row r="69" spans="1:50" ht="18" x14ac:dyDescent="0.2">
      <c r="A69" s="8">
        <v>65</v>
      </c>
      <c r="B69" s="26" t="str">
        <f>'خطة المدرسة'!B70</f>
        <v>مدرس 65</v>
      </c>
      <c r="C69" s="26" t="str">
        <f>'خطة المدرسة'!C70</f>
        <v>م 65</v>
      </c>
      <c r="D69" s="27" t="s">
        <v>19</v>
      </c>
      <c r="E69" s="28">
        <f>'خطة المدرسة'!D70</f>
        <v>0</v>
      </c>
      <c r="F69" s="29">
        <f>'خطة المدرسة'!E70</f>
        <v>0</v>
      </c>
      <c r="G69" s="8"/>
      <c r="H69" s="21"/>
      <c r="I69" s="21"/>
      <c r="J69" s="21"/>
      <c r="K69" s="21"/>
      <c r="L69" s="21"/>
      <c r="M69" s="21"/>
      <c r="N69" s="21"/>
      <c r="O69" s="22"/>
      <c r="P69" s="22"/>
      <c r="Q69" s="22"/>
      <c r="R69" s="22"/>
      <c r="S69" s="22"/>
      <c r="T69" s="22"/>
      <c r="U69" s="22"/>
      <c r="V69" s="21"/>
      <c r="W69" s="21"/>
      <c r="X69" s="21"/>
      <c r="Y69" s="21"/>
      <c r="Z69" s="21"/>
      <c r="AA69" s="21"/>
      <c r="AB69" s="21"/>
      <c r="AC69" s="22"/>
      <c r="AD69" s="22"/>
      <c r="AE69" s="22"/>
      <c r="AF69" s="22"/>
      <c r="AG69" s="22"/>
      <c r="AH69" s="22"/>
      <c r="AI69" s="22"/>
      <c r="AJ69" s="21"/>
      <c r="AK69" s="21"/>
      <c r="AL69" s="21"/>
      <c r="AM69" s="21"/>
      <c r="AN69" s="21"/>
      <c r="AO69" s="21"/>
      <c r="AP69" s="21"/>
      <c r="AQ69" s="22"/>
      <c r="AR69" s="22"/>
      <c r="AS69" s="22"/>
      <c r="AT69" s="22"/>
      <c r="AU69" s="22"/>
      <c r="AV69" s="22"/>
      <c r="AW69" s="22"/>
      <c r="AX69">
        <f t="shared" si="1"/>
        <v>0</v>
      </c>
    </row>
    <row r="70" spans="1:50" ht="18" x14ac:dyDescent="0.2">
      <c r="A70" s="8">
        <v>66</v>
      </c>
      <c r="B70" s="26" t="str">
        <f>'خطة المدرسة'!B71</f>
        <v>مدرس 66</v>
      </c>
      <c r="C70" s="26" t="str">
        <f>'خطة المدرسة'!C71</f>
        <v>م 66</v>
      </c>
      <c r="D70" s="27" t="s">
        <v>19</v>
      </c>
      <c r="E70" s="28">
        <f>'خطة المدرسة'!D71</f>
        <v>0</v>
      </c>
      <c r="F70" s="29">
        <f>'خطة المدرسة'!E71</f>
        <v>0</v>
      </c>
      <c r="G70" s="8"/>
      <c r="H70" s="21"/>
      <c r="I70" s="21"/>
      <c r="J70" s="21"/>
      <c r="K70" s="21"/>
      <c r="L70" s="21"/>
      <c r="M70" s="21"/>
      <c r="N70" s="21"/>
      <c r="O70" s="22"/>
      <c r="P70" s="22"/>
      <c r="Q70" s="22"/>
      <c r="R70" s="22"/>
      <c r="S70" s="22"/>
      <c r="T70" s="22"/>
      <c r="U70" s="22"/>
      <c r="V70" s="21"/>
      <c r="W70" s="21"/>
      <c r="X70" s="21"/>
      <c r="Y70" s="21"/>
      <c r="Z70" s="21"/>
      <c r="AA70" s="21"/>
      <c r="AB70" s="21"/>
      <c r="AC70" s="22"/>
      <c r="AD70" s="22"/>
      <c r="AE70" s="22"/>
      <c r="AF70" s="22"/>
      <c r="AG70" s="22"/>
      <c r="AH70" s="22"/>
      <c r="AI70" s="22"/>
      <c r="AJ70" s="21"/>
      <c r="AK70" s="21"/>
      <c r="AL70" s="21"/>
      <c r="AM70" s="21"/>
      <c r="AN70" s="21"/>
      <c r="AO70" s="21"/>
      <c r="AP70" s="21"/>
      <c r="AQ70" s="22"/>
      <c r="AR70" s="22"/>
      <c r="AS70" s="22"/>
      <c r="AT70" s="22"/>
      <c r="AU70" s="22"/>
      <c r="AV70" s="22"/>
      <c r="AW70" s="22"/>
      <c r="AX70">
        <f t="shared" ref="AX70:AX133" si="2">COUNTA($H70:$AW70)</f>
        <v>0</v>
      </c>
    </row>
    <row r="71" spans="1:50" ht="18" x14ac:dyDescent="0.2">
      <c r="A71" s="8">
        <v>67</v>
      </c>
      <c r="B71" s="26" t="str">
        <f>'خطة المدرسة'!B72</f>
        <v>مدرس 67</v>
      </c>
      <c r="C71" s="26" t="str">
        <f>'خطة المدرسة'!C72</f>
        <v>م 67</v>
      </c>
      <c r="D71" s="27" t="s">
        <v>19</v>
      </c>
      <c r="E71" s="28">
        <f>'خطة المدرسة'!D72</f>
        <v>0</v>
      </c>
      <c r="F71" s="29">
        <f>'خطة المدرسة'!E72</f>
        <v>0</v>
      </c>
      <c r="G71" s="8"/>
      <c r="H71" s="21"/>
      <c r="I71" s="21"/>
      <c r="J71" s="21"/>
      <c r="K71" s="21"/>
      <c r="L71" s="21"/>
      <c r="M71" s="21"/>
      <c r="N71" s="21"/>
      <c r="O71" s="22"/>
      <c r="P71" s="22"/>
      <c r="Q71" s="22"/>
      <c r="R71" s="22"/>
      <c r="S71" s="22"/>
      <c r="T71" s="22"/>
      <c r="U71" s="22"/>
      <c r="V71" s="21"/>
      <c r="W71" s="21"/>
      <c r="X71" s="21"/>
      <c r="Y71" s="21"/>
      <c r="Z71" s="21"/>
      <c r="AA71" s="21"/>
      <c r="AB71" s="21"/>
      <c r="AC71" s="22"/>
      <c r="AD71" s="22"/>
      <c r="AE71" s="22"/>
      <c r="AF71" s="22"/>
      <c r="AG71" s="22"/>
      <c r="AH71" s="22"/>
      <c r="AI71" s="22"/>
      <c r="AJ71" s="21"/>
      <c r="AK71" s="21"/>
      <c r="AL71" s="21"/>
      <c r="AM71" s="21"/>
      <c r="AN71" s="21"/>
      <c r="AO71" s="21"/>
      <c r="AP71" s="21"/>
      <c r="AQ71" s="22"/>
      <c r="AR71" s="22"/>
      <c r="AS71" s="22"/>
      <c r="AT71" s="22"/>
      <c r="AU71" s="22"/>
      <c r="AV71" s="22"/>
      <c r="AW71" s="22"/>
      <c r="AX71">
        <f t="shared" si="2"/>
        <v>0</v>
      </c>
    </row>
    <row r="72" spans="1:50" ht="18" x14ac:dyDescent="0.2">
      <c r="A72" s="8">
        <v>68</v>
      </c>
      <c r="B72" s="26" t="str">
        <f>'خطة المدرسة'!B73</f>
        <v>مدرس 68</v>
      </c>
      <c r="C72" s="26" t="str">
        <f>'خطة المدرسة'!C73</f>
        <v>م 68</v>
      </c>
      <c r="D72" s="27" t="s">
        <v>19</v>
      </c>
      <c r="E72" s="28">
        <f>'خطة المدرسة'!D73</f>
        <v>0</v>
      </c>
      <c r="F72" s="29">
        <f>'خطة المدرسة'!E73</f>
        <v>0</v>
      </c>
      <c r="G72" s="8"/>
      <c r="H72" s="21"/>
      <c r="I72" s="21"/>
      <c r="J72" s="21"/>
      <c r="K72" s="21"/>
      <c r="L72" s="21"/>
      <c r="M72" s="21"/>
      <c r="N72" s="21"/>
      <c r="O72" s="22"/>
      <c r="P72" s="22"/>
      <c r="Q72" s="22"/>
      <c r="R72" s="22"/>
      <c r="S72" s="22"/>
      <c r="T72" s="22"/>
      <c r="U72" s="22"/>
      <c r="V72" s="21"/>
      <c r="W72" s="21"/>
      <c r="X72" s="21"/>
      <c r="Y72" s="21"/>
      <c r="Z72" s="21"/>
      <c r="AA72" s="21"/>
      <c r="AB72" s="21"/>
      <c r="AC72" s="22"/>
      <c r="AD72" s="22"/>
      <c r="AE72" s="22"/>
      <c r="AF72" s="22"/>
      <c r="AG72" s="22"/>
      <c r="AH72" s="22"/>
      <c r="AI72" s="22"/>
      <c r="AJ72" s="21"/>
      <c r="AK72" s="21"/>
      <c r="AL72" s="21"/>
      <c r="AM72" s="21"/>
      <c r="AN72" s="21"/>
      <c r="AO72" s="21"/>
      <c r="AP72" s="21"/>
      <c r="AQ72" s="22"/>
      <c r="AR72" s="22"/>
      <c r="AS72" s="22"/>
      <c r="AT72" s="22"/>
      <c r="AU72" s="22"/>
      <c r="AV72" s="22"/>
      <c r="AW72" s="22"/>
      <c r="AX72">
        <f t="shared" si="2"/>
        <v>0</v>
      </c>
    </row>
    <row r="73" spans="1:50" ht="18" x14ac:dyDescent="0.2">
      <c r="A73" s="8">
        <v>69</v>
      </c>
      <c r="B73" s="26" t="str">
        <f>'خطة المدرسة'!B74</f>
        <v>مدرس 69</v>
      </c>
      <c r="C73" s="26" t="str">
        <f>'خطة المدرسة'!C74</f>
        <v>م 69</v>
      </c>
      <c r="D73" s="27" t="s">
        <v>19</v>
      </c>
      <c r="E73" s="28">
        <f>'خطة المدرسة'!D74</f>
        <v>0</v>
      </c>
      <c r="F73" s="29">
        <f>'خطة المدرسة'!E74</f>
        <v>0</v>
      </c>
      <c r="G73" s="8"/>
      <c r="H73" s="21"/>
      <c r="I73" s="21"/>
      <c r="J73" s="21"/>
      <c r="K73" s="21"/>
      <c r="L73" s="21"/>
      <c r="M73" s="21"/>
      <c r="N73" s="21"/>
      <c r="O73" s="22"/>
      <c r="P73" s="22"/>
      <c r="Q73" s="22"/>
      <c r="R73" s="22"/>
      <c r="S73" s="22"/>
      <c r="T73" s="22"/>
      <c r="U73" s="22"/>
      <c r="V73" s="21"/>
      <c r="W73" s="21"/>
      <c r="X73" s="21"/>
      <c r="Y73" s="21"/>
      <c r="Z73" s="21"/>
      <c r="AA73" s="21"/>
      <c r="AB73" s="21"/>
      <c r="AC73" s="22"/>
      <c r="AD73" s="22"/>
      <c r="AE73" s="22"/>
      <c r="AF73" s="22"/>
      <c r="AG73" s="22"/>
      <c r="AH73" s="22"/>
      <c r="AI73" s="22"/>
      <c r="AJ73" s="21"/>
      <c r="AK73" s="21"/>
      <c r="AL73" s="21"/>
      <c r="AM73" s="21"/>
      <c r="AN73" s="21"/>
      <c r="AO73" s="21"/>
      <c r="AP73" s="21"/>
      <c r="AQ73" s="22"/>
      <c r="AR73" s="22"/>
      <c r="AS73" s="22"/>
      <c r="AT73" s="22"/>
      <c r="AU73" s="22"/>
      <c r="AV73" s="22"/>
      <c r="AW73" s="22"/>
      <c r="AX73">
        <f t="shared" si="2"/>
        <v>0</v>
      </c>
    </row>
    <row r="74" spans="1:50" ht="18" x14ac:dyDescent="0.2">
      <c r="A74" s="8">
        <v>70</v>
      </c>
      <c r="B74" s="26" t="str">
        <f>'خطة المدرسة'!B75</f>
        <v>مدرس 70</v>
      </c>
      <c r="C74" s="26" t="str">
        <f>'خطة المدرسة'!C75</f>
        <v>م 70</v>
      </c>
      <c r="D74" s="27" t="s">
        <v>19</v>
      </c>
      <c r="E74" s="28">
        <f>'خطة المدرسة'!D75</f>
        <v>0</v>
      </c>
      <c r="F74" s="29">
        <f>'خطة المدرسة'!E75</f>
        <v>0</v>
      </c>
      <c r="G74" s="8"/>
      <c r="H74" s="21"/>
      <c r="I74" s="21"/>
      <c r="J74" s="21"/>
      <c r="K74" s="21"/>
      <c r="L74" s="21"/>
      <c r="M74" s="21"/>
      <c r="N74" s="21"/>
      <c r="O74" s="22"/>
      <c r="P74" s="22"/>
      <c r="Q74" s="22"/>
      <c r="R74" s="22"/>
      <c r="S74" s="22"/>
      <c r="T74" s="22"/>
      <c r="U74" s="22"/>
      <c r="V74" s="21"/>
      <c r="W74" s="21"/>
      <c r="X74" s="21"/>
      <c r="Y74" s="21"/>
      <c r="Z74" s="21"/>
      <c r="AA74" s="21"/>
      <c r="AB74" s="21"/>
      <c r="AC74" s="22"/>
      <c r="AD74" s="22"/>
      <c r="AE74" s="22"/>
      <c r="AF74" s="22"/>
      <c r="AG74" s="22"/>
      <c r="AH74" s="22"/>
      <c r="AI74" s="22"/>
      <c r="AJ74" s="21"/>
      <c r="AK74" s="21"/>
      <c r="AL74" s="21"/>
      <c r="AM74" s="21"/>
      <c r="AN74" s="21"/>
      <c r="AO74" s="21"/>
      <c r="AP74" s="21"/>
      <c r="AQ74" s="22"/>
      <c r="AR74" s="22"/>
      <c r="AS74" s="22"/>
      <c r="AT74" s="22"/>
      <c r="AU74" s="22"/>
      <c r="AV74" s="22"/>
      <c r="AW74" s="22"/>
      <c r="AX74">
        <f t="shared" si="2"/>
        <v>0</v>
      </c>
    </row>
    <row r="75" spans="1:50" ht="18" x14ac:dyDescent="0.2">
      <c r="A75" s="8">
        <v>71</v>
      </c>
      <c r="B75" s="26" t="str">
        <f>'خطة المدرسة'!B76</f>
        <v>مدرس 71</v>
      </c>
      <c r="C75" s="26" t="str">
        <f>'خطة المدرسة'!C76</f>
        <v>م 71</v>
      </c>
      <c r="D75" s="30" t="s">
        <v>175</v>
      </c>
      <c r="E75" s="28">
        <f>'خطة المدرسة'!D76</f>
        <v>0</v>
      </c>
      <c r="F75" s="29">
        <f>'خطة المدرسة'!E76</f>
        <v>0</v>
      </c>
      <c r="G75" s="8"/>
      <c r="H75" s="21"/>
      <c r="I75" s="21"/>
      <c r="J75" s="21"/>
      <c r="K75" s="21"/>
      <c r="L75" s="21"/>
      <c r="M75" s="21"/>
      <c r="N75" s="21"/>
      <c r="O75" s="22"/>
      <c r="P75" s="22"/>
      <c r="Q75" s="22"/>
      <c r="R75" s="22"/>
      <c r="S75" s="22"/>
      <c r="T75" s="22"/>
      <c r="U75" s="22"/>
      <c r="V75" s="21"/>
      <c r="W75" s="21"/>
      <c r="X75" s="21"/>
      <c r="Y75" s="21"/>
      <c r="Z75" s="21"/>
      <c r="AA75" s="21"/>
      <c r="AB75" s="21"/>
      <c r="AC75" s="22"/>
      <c r="AD75" s="22"/>
      <c r="AE75" s="22"/>
      <c r="AF75" s="22"/>
      <c r="AG75" s="22"/>
      <c r="AH75" s="22"/>
      <c r="AI75" s="22"/>
      <c r="AJ75" s="21"/>
      <c r="AK75" s="21"/>
      <c r="AL75" s="21"/>
      <c r="AM75" s="21"/>
      <c r="AN75" s="21"/>
      <c r="AO75" s="21"/>
      <c r="AP75" s="21"/>
      <c r="AQ75" s="22"/>
      <c r="AR75" s="22"/>
      <c r="AS75" s="22"/>
      <c r="AT75" s="22"/>
      <c r="AU75" s="22"/>
      <c r="AV75" s="22"/>
      <c r="AW75" s="22"/>
      <c r="AX75">
        <f t="shared" si="2"/>
        <v>0</v>
      </c>
    </row>
    <row r="76" spans="1:50" ht="18" x14ac:dyDescent="0.2">
      <c r="A76" s="8">
        <v>72</v>
      </c>
      <c r="B76" s="26" t="str">
        <f>'خطة المدرسة'!B77</f>
        <v>مدرس 72</v>
      </c>
      <c r="C76" s="26" t="str">
        <f>'خطة المدرسة'!C77</f>
        <v>م 72</v>
      </c>
      <c r="D76" s="30" t="s">
        <v>175</v>
      </c>
      <c r="E76" s="28">
        <f>'خطة المدرسة'!D77</f>
        <v>0</v>
      </c>
      <c r="F76" s="29">
        <f>'خطة المدرسة'!E77</f>
        <v>0</v>
      </c>
      <c r="G76" s="8"/>
      <c r="H76" s="21"/>
      <c r="I76" s="21"/>
      <c r="J76" s="21"/>
      <c r="K76" s="21"/>
      <c r="L76" s="21"/>
      <c r="M76" s="21"/>
      <c r="N76" s="21"/>
      <c r="O76" s="22"/>
      <c r="P76" s="22"/>
      <c r="Q76" s="22"/>
      <c r="R76" s="22"/>
      <c r="S76" s="22"/>
      <c r="T76" s="22"/>
      <c r="U76" s="22"/>
      <c r="V76" s="21"/>
      <c r="W76" s="21"/>
      <c r="X76" s="21"/>
      <c r="Y76" s="21"/>
      <c r="Z76" s="21"/>
      <c r="AA76" s="21"/>
      <c r="AB76" s="21"/>
      <c r="AC76" s="22"/>
      <c r="AD76" s="22"/>
      <c r="AE76" s="22"/>
      <c r="AF76" s="22"/>
      <c r="AG76" s="22"/>
      <c r="AH76" s="22"/>
      <c r="AI76" s="22"/>
      <c r="AJ76" s="21"/>
      <c r="AK76" s="21"/>
      <c r="AL76" s="21"/>
      <c r="AM76" s="21"/>
      <c r="AN76" s="21"/>
      <c r="AO76" s="21"/>
      <c r="AP76" s="21"/>
      <c r="AQ76" s="22"/>
      <c r="AR76" s="22"/>
      <c r="AS76" s="22"/>
      <c r="AT76" s="22"/>
      <c r="AU76" s="22"/>
      <c r="AV76" s="22"/>
      <c r="AW76" s="22"/>
      <c r="AX76">
        <f t="shared" si="2"/>
        <v>0</v>
      </c>
    </row>
    <row r="77" spans="1:50" ht="18" x14ac:dyDescent="0.2">
      <c r="A77" s="8">
        <v>73</v>
      </c>
      <c r="B77" s="26" t="str">
        <f>'خطة المدرسة'!B78</f>
        <v>مدرس 73</v>
      </c>
      <c r="C77" s="26" t="str">
        <f>'خطة المدرسة'!C78</f>
        <v>م 73</v>
      </c>
      <c r="D77" s="30" t="s">
        <v>175</v>
      </c>
      <c r="E77" s="28">
        <f>'خطة المدرسة'!D78</f>
        <v>0</v>
      </c>
      <c r="F77" s="29">
        <f>'خطة المدرسة'!E78</f>
        <v>0</v>
      </c>
      <c r="G77" s="8"/>
      <c r="H77" s="21"/>
      <c r="I77" s="21"/>
      <c r="J77" s="21"/>
      <c r="K77" s="21"/>
      <c r="L77" s="21"/>
      <c r="M77" s="21"/>
      <c r="N77" s="21"/>
      <c r="O77" s="22"/>
      <c r="P77" s="22"/>
      <c r="Q77" s="22"/>
      <c r="R77" s="22"/>
      <c r="S77" s="22"/>
      <c r="T77" s="22"/>
      <c r="U77" s="22"/>
      <c r="V77" s="21"/>
      <c r="W77" s="21"/>
      <c r="X77" s="21"/>
      <c r="Y77" s="21"/>
      <c r="Z77" s="21"/>
      <c r="AA77" s="21"/>
      <c r="AB77" s="21"/>
      <c r="AC77" s="22"/>
      <c r="AD77" s="22"/>
      <c r="AE77" s="22"/>
      <c r="AF77" s="22"/>
      <c r="AG77" s="22"/>
      <c r="AH77" s="22"/>
      <c r="AI77" s="22"/>
      <c r="AJ77" s="21"/>
      <c r="AK77" s="21"/>
      <c r="AL77" s="21"/>
      <c r="AM77" s="21"/>
      <c r="AN77" s="21"/>
      <c r="AO77" s="21"/>
      <c r="AP77" s="21"/>
      <c r="AQ77" s="22"/>
      <c r="AR77" s="22"/>
      <c r="AS77" s="22"/>
      <c r="AT77" s="22"/>
      <c r="AU77" s="22"/>
      <c r="AV77" s="22"/>
      <c r="AW77" s="22"/>
      <c r="AX77">
        <f t="shared" si="2"/>
        <v>0</v>
      </c>
    </row>
    <row r="78" spans="1:50" ht="18" x14ac:dyDescent="0.2">
      <c r="A78" s="8">
        <v>74</v>
      </c>
      <c r="B78" s="26" t="str">
        <f>'خطة المدرسة'!B79</f>
        <v>مدرس 74</v>
      </c>
      <c r="C78" s="26" t="str">
        <f>'خطة المدرسة'!C79</f>
        <v>م 74</v>
      </c>
      <c r="D78" s="30" t="s">
        <v>175</v>
      </c>
      <c r="E78" s="28">
        <f>'خطة المدرسة'!D79</f>
        <v>0</v>
      </c>
      <c r="F78" s="29">
        <f>'خطة المدرسة'!E79</f>
        <v>0</v>
      </c>
      <c r="G78" s="8"/>
      <c r="H78" s="21"/>
      <c r="I78" s="21"/>
      <c r="J78" s="21"/>
      <c r="K78" s="21"/>
      <c r="L78" s="21"/>
      <c r="M78" s="21"/>
      <c r="N78" s="21"/>
      <c r="O78" s="22"/>
      <c r="P78" s="22"/>
      <c r="Q78" s="22"/>
      <c r="R78" s="22"/>
      <c r="S78" s="22"/>
      <c r="T78" s="22"/>
      <c r="U78" s="22"/>
      <c r="V78" s="21"/>
      <c r="W78" s="21"/>
      <c r="X78" s="21"/>
      <c r="Y78" s="21"/>
      <c r="Z78" s="21"/>
      <c r="AA78" s="21"/>
      <c r="AB78" s="21"/>
      <c r="AC78" s="22"/>
      <c r="AD78" s="22"/>
      <c r="AE78" s="22"/>
      <c r="AF78" s="22"/>
      <c r="AG78" s="22"/>
      <c r="AH78" s="22"/>
      <c r="AI78" s="22"/>
      <c r="AJ78" s="21"/>
      <c r="AK78" s="21"/>
      <c r="AL78" s="21"/>
      <c r="AM78" s="21"/>
      <c r="AN78" s="21"/>
      <c r="AO78" s="21"/>
      <c r="AP78" s="21"/>
      <c r="AQ78" s="22"/>
      <c r="AR78" s="22"/>
      <c r="AS78" s="22"/>
      <c r="AT78" s="22"/>
      <c r="AU78" s="22"/>
      <c r="AV78" s="22"/>
      <c r="AW78" s="22"/>
      <c r="AX78">
        <f t="shared" si="2"/>
        <v>0</v>
      </c>
    </row>
    <row r="79" spans="1:50" ht="18" x14ac:dyDescent="0.2">
      <c r="A79" s="8">
        <v>75</v>
      </c>
      <c r="B79" s="26" t="str">
        <f>'خطة المدرسة'!B80</f>
        <v>مدرس 75</v>
      </c>
      <c r="C79" s="26" t="str">
        <f>'خطة المدرسة'!C80</f>
        <v>م 75</v>
      </c>
      <c r="D79" s="30" t="s">
        <v>175</v>
      </c>
      <c r="E79" s="28">
        <f>'خطة المدرسة'!D80</f>
        <v>0</v>
      </c>
      <c r="F79" s="29">
        <f>'خطة المدرسة'!E80</f>
        <v>0</v>
      </c>
      <c r="G79" s="8"/>
      <c r="H79" s="21"/>
      <c r="I79" s="21"/>
      <c r="J79" s="21"/>
      <c r="K79" s="21"/>
      <c r="L79" s="21"/>
      <c r="M79" s="21"/>
      <c r="N79" s="21"/>
      <c r="O79" s="22"/>
      <c r="P79" s="22"/>
      <c r="Q79" s="22"/>
      <c r="R79" s="22"/>
      <c r="S79" s="22"/>
      <c r="T79" s="22"/>
      <c r="U79" s="22"/>
      <c r="V79" s="21"/>
      <c r="W79" s="21"/>
      <c r="X79" s="21"/>
      <c r="Y79" s="21"/>
      <c r="Z79" s="21"/>
      <c r="AA79" s="21"/>
      <c r="AB79" s="21"/>
      <c r="AC79" s="22"/>
      <c r="AD79" s="22"/>
      <c r="AE79" s="22"/>
      <c r="AF79" s="22"/>
      <c r="AG79" s="22"/>
      <c r="AH79" s="22"/>
      <c r="AI79" s="22"/>
      <c r="AJ79" s="21"/>
      <c r="AK79" s="21"/>
      <c r="AL79" s="21"/>
      <c r="AM79" s="21"/>
      <c r="AN79" s="21"/>
      <c r="AO79" s="21"/>
      <c r="AP79" s="21"/>
      <c r="AQ79" s="22"/>
      <c r="AR79" s="22"/>
      <c r="AS79" s="22"/>
      <c r="AT79" s="22"/>
      <c r="AU79" s="22"/>
      <c r="AV79" s="22"/>
      <c r="AW79" s="22"/>
      <c r="AX79">
        <f t="shared" si="2"/>
        <v>0</v>
      </c>
    </row>
    <row r="80" spans="1:50" ht="18" x14ac:dyDescent="0.2">
      <c r="A80" s="8">
        <v>76</v>
      </c>
      <c r="B80" s="26" t="str">
        <f>'خطة المدرسة'!B81</f>
        <v>مدرس 76</v>
      </c>
      <c r="C80" s="26" t="str">
        <f>'خطة المدرسة'!C81</f>
        <v>م 76</v>
      </c>
      <c r="D80" s="30" t="s">
        <v>175</v>
      </c>
      <c r="E80" s="28">
        <f>'خطة المدرسة'!D81</f>
        <v>0</v>
      </c>
      <c r="F80" s="29">
        <f>'خطة المدرسة'!E81</f>
        <v>0</v>
      </c>
      <c r="G80" s="8"/>
      <c r="H80" s="21"/>
      <c r="I80" s="21"/>
      <c r="J80" s="21"/>
      <c r="K80" s="21"/>
      <c r="L80" s="21"/>
      <c r="M80" s="21"/>
      <c r="N80" s="21"/>
      <c r="O80" s="22"/>
      <c r="P80" s="22"/>
      <c r="Q80" s="22"/>
      <c r="R80" s="22"/>
      <c r="S80" s="22"/>
      <c r="T80" s="22"/>
      <c r="U80" s="22"/>
      <c r="V80" s="21"/>
      <c r="W80" s="21"/>
      <c r="X80" s="21"/>
      <c r="Y80" s="21"/>
      <c r="Z80" s="21"/>
      <c r="AA80" s="21"/>
      <c r="AB80" s="21"/>
      <c r="AC80" s="22"/>
      <c r="AD80" s="22"/>
      <c r="AE80" s="22"/>
      <c r="AF80" s="22"/>
      <c r="AG80" s="22"/>
      <c r="AH80" s="22"/>
      <c r="AI80" s="22"/>
      <c r="AJ80" s="21"/>
      <c r="AK80" s="21"/>
      <c r="AL80" s="21"/>
      <c r="AM80" s="21"/>
      <c r="AN80" s="21"/>
      <c r="AO80" s="21"/>
      <c r="AP80" s="21"/>
      <c r="AQ80" s="22"/>
      <c r="AR80" s="22"/>
      <c r="AS80" s="22"/>
      <c r="AT80" s="22"/>
      <c r="AU80" s="22"/>
      <c r="AV80" s="22"/>
      <c r="AW80" s="22"/>
      <c r="AX80">
        <f t="shared" si="2"/>
        <v>0</v>
      </c>
    </row>
    <row r="81" spans="1:50" ht="18" x14ac:dyDescent="0.2">
      <c r="A81" s="8">
        <v>77</v>
      </c>
      <c r="B81" s="26" t="str">
        <f>'خطة المدرسة'!B82</f>
        <v>مدرس 77</v>
      </c>
      <c r="C81" s="26" t="str">
        <f>'خطة المدرسة'!C82</f>
        <v>م 77</v>
      </c>
      <c r="D81" s="30" t="s">
        <v>175</v>
      </c>
      <c r="E81" s="28">
        <f>'خطة المدرسة'!D82</f>
        <v>0</v>
      </c>
      <c r="F81" s="29">
        <f>'خطة المدرسة'!E82</f>
        <v>0</v>
      </c>
      <c r="G81" s="8"/>
      <c r="H81" s="21"/>
      <c r="I81" s="21"/>
      <c r="J81" s="21"/>
      <c r="K81" s="21"/>
      <c r="L81" s="21"/>
      <c r="M81" s="21"/>
      <c r="N81" s="21"/>
      <c r="O81" s="22"/>
      <c r="P81" s="22"/>
      <c r="Q81" s="22"/>
      <c r="R81" s="22"/>
      <c r="S81" s="22"/>
      <c r="T81" s="22"/>
      <c r="U81" s="22"/>
      <c r="V81" s="21"/>
      <c r="W81" s="21"/>
      <c r="X81" s="21"/>
      <c r="Y81" s="21"/>
      <c r="Z81" s="21"/>
      <c r="AA81" s="21"/>
      <c r="AB81" s="21"/>
      <c r="AC81" s="22"/>
      <c r="AD81" s="22"/>
      <c r="AE81" s="22"/>
      <c r="AF81" s="22"/>
      <c r="AG81" s="22"/>
      <c r="AH81" s="22"/>
      <c r="AI81" s="22"/>
      <c r="AJ81" s="21"/>
      <c r="AK81" s="21"/>
      <c r="AL81" s="21"/>
      <c r="AM81" s="21"/>
      <c r="AN81" s="21"/>
      <c r="AO81" s="21"/>
      <c r="AP81" s="21"/>
      <c r="AQ81" s="22"/>
      <c r="AR81" s="22"/>
      <c r="AS81" s="22"/>
      <c r="AT81" s="22"/>
      <c r="AU81" s="22"/>
      <c r="AV81" s="22"/>
      <c r="AW81" s="22"/>
      <c r="AX81">
        <f t="shared" si="2"/>
        <v>0</v>
      </c>
    </row>
    <row r="82" spans="1:50" ht="18" x14ac:dyDescent="0.2">
      <c r="A82" s="8">
        <v>78</v>
      </c>
      <c r="B82" s="26" t="str">
        <f>'خطة المدرسة'!B83</f>
        <v>مدرس 78</v>
      </c>
      <c r="C82" s="26" t="str">
        <f>'خطة المدرسة'!C83</f>
        <v>م 78</v>
      </c>
      <c r="D82" s="30" t="s">
        <v>175</v>
      </c>
      <c r="E82" s="28">
        <f>'خطة المدرسة'!D83</f>
        <v>0</v>
      </c>
      <c r="F82" s="29">
        <f>'خطة المدرسة'!E83</f>
        <v>0</v>
      </c>
      <c r="G82" s="8"/>
      <c r="H82" s="21"/>
      <c r="I82" s="21"/>
      <c r="J82" s="21"/>
      <c r="K82" s="21"/>
      <c r="L82" s="21"/>
      <c r="M82" s="21"/>
      <c r="N82" s="21"/>
      <c r="O82" s="22"/>
      <c r="P82" s="22"/>
      <c r="Q82" s="22"/>
      <c r="R82" s="22"/>
      <c r="S82" s="22"/>
      <c r="T82" s="22"/>
      <c r="U82" s="22"/>
      <c r="V82" s="21"/>
      <c r="W82" s="21"/>
      <c r="X82" s="21"/>
      <c r="Y82" s="21"/>
      <c r="Z82" s="21"/>
      <c r="AA82" s="21"/>
      <c r="AB82" s="21"/>
      <c r="AC82" s="22"/>
      <c r="AD82" s="22"/>
      <c r="AE82" s="22"/>
      <c r="AF82" s="22"/>
      <c r="AG82" s="22"/>
      <c r="AH82" s="22"/>
      <c r="AI82" s="22"/>
      <c r="AJ82" s="21"/>
      <c r="AK82" s="21"/>
      <c r="AL82" s="21"/>
      <c r="AM82" s="21"/>
      <c r="AN82" s="21"/>
      <c r="AO82" s="21"/>
      <c r="AP82" s="21"/>
      <c r="AQ82" s="22"/>
      <c r="AR82" s="22"/>
      <c r="AS82" s="22"/>
      <c r="AT82" s="22"/>
      <c r="AU82" s="22"/>
      <c r="AV82" s="22"/>
      <c r="AW82" s="22"/>
      <c r="AX82">
        <f t="shared" si="2"/>
        <v>0</v>
      </c>
    </row>
    <row r="83" spans="1:50" ht="18" x14ac:dyDescent="0.2">
      <c r="A83" s="8">
        <v>79</v>
      </c>
      <c r="B83" s="26" t="str">
        <f>'خطة المدرسة'!B84</f>
        <v>مدرس 79</v>
      </c>
      <c r="C83" s="26" t="str">
        <f>'خطة المدرسة'!C84</f>
        <v>م 79</v>
      </c>
      <c r="D83" s="30" t="s">
        <v>175</v>
      </c>
      <c r="E83" s="28">
        <f>'خطة المدرسة'!D84</f>
        <v>0</v>
      </c>
      <c r="F83" s="29">
        <f>'خطة المدرسة'!E84</f>
        <v>0</v>
      </c>
      <c r="G83" s="8"/>
      <c r="H83" s="21"/>
      <c r="I83" s="21"/>
      <c r="J83" s="21"/>
      <c r="K83" s="21"/>
      <c r="L83" s="21"/>
      <c r="M83" s="21"/>
      <c r="N83" s="21"/>
      <c r="O83" s="22"/>
      <c r="P83" s="22"/>
      <c r="Q83" s="22"/>
      <c r="R83" s="22"/>
      <c r="S83" s="22"/>
      <c r="T83" s="22"/>
      <c r="U83" s="22"/>
      <c r="V83" s="21"/>
      <c r="W83" s="21"/>
      <c r="X83" s="21"/>
      <c r="Y83" s="21"/>
      <c r="Z83" s="21"/>
      <c r="AA83" s="21"/>
      <c r="AB83" s="21"/>
      <c r="AC83" s="22"/>
      <c r="AD83" s="22"/>
      <c r="AE83" s="22"/>
      <c r="AF83" s="22"/>
      <c r="AG83" s="22"/>
      <c r="AH83" s="22"/>
      <c r="AI83" s="22"/>
      <c r="AJ83" s="21"/>
      <c r="AK83" s="21"/>
      <c r="AL83" s="21"/>
      <c r="AM83" s="21"/>
      <c r="AN83" s="21"/>
      <c r="AO83" s="21"/>
      <c r="AP83" s="21"/>
      <c r="AQ83" s="22"/>
      <c r="AR83" s="22"/>
      <c r="AS83" s="22"/>
      <c r="AT83" s="22"/>
      <c r="AU83" s="22"/>
      <c r="AV83" s="22"/>
      <c r="AW83" s="22"/>
      <c r="AX83">
        <f t="shared" si="2"/>
        <v>0</v>
      </c>
    </row>
    <row r="84" spans="1:50" ht="18" x14ac:dyDescent="0.2">
      <c r="A84" s="8">
        <v>80</v>
      </c>
      <c r="B84" s="26" t="str">
        <f>'خطة المدرسة'!B85</f>
        <v>مدرس 80</v>
      </c>
      <c r="C84" s="26" t="str">
        <f>'خطة المدرسة'!C85</f>
        <v>م 80</v>
      </c>
      <c r="D84" s="30" t="s">
        <v>175</v>
      </c>
      <c r="E84" s="28">
        <f>'خطة المدرسة'!D85</f>
        <v>0</v>
      </c>
      <c r="F84" s="29">
        <f>'خطة المدرسة'!E85</f>
        <v>0</v>
      </c>
      <c r="G84" s="8"/>
      <c r="H84" s="21"/>
      <c r="I84" s="21"/>
      <c r="J84" s="21"/>
      <c r="K84" s="21"/>
      <c r="L84" s="21"/>
      <c r="M84" s="21"/>
      <c r="N84" s="21"/>
      <c r="O84" s="22"/>
      <c r="P84" s="22"/>
      <c r="Q84" s="22"/>
      <c r="R84" s="22"/>
      <c r="S84" s="22"/>
      <c r="T84" s="22"/>
      <c r="U84" s="22"/>
      <c r="V84" s="21"/>
      <c r="W84" s="21"/>
      <c r="X84" s="21"/>
      <c r="Y84" s="21"/>
      <c r="Z84" s="21"/>
      <c r="AA84" s="21"/>
      <c r="AB84" s="21"/>
      <c r="AC84" s="22"/>
      <c r="AD84" s="22"/>
      <c r="AE84" s="22"/>
      <c r="AF84" s="22"/>
      <c r="AG84" s="22"/>
      <c r="AH84" s="22"/>
      <c r="AI84" s="22"/>
      <c r="AJ84" s="21"/>
      <c r="AK84" s="21"/>
      <c r="AL84" s="21"/>
      <c r="AM84" s="21"/>
      <c r="AN84" s="21"/>
      <c r="AO84" s="21"/>
      <c r="AP84" s="21"/>
      <c r="AQ84" s="22"/>
      <c r="AR84" s="22"/>
      <c r="AS84" s="22"/>
      <c r="AT84" s="22"/>
      <c r="AU84" s="22"/>
      <c r="AV84" s="22"/>
      <c r="AW84" s="22"/>
      <c r="AX84">
        <f t="shared" si="2"/>
        <v>0</v>
      </c>
    </row>
    <row r="85" spans="1:50" ht="18" x14ac:dyDescent="0.2">
      <c r="A85" s="8">
        <v>81</v>
      </c>
      <c r="B85" s="26" t="str">
        <f>'خطة المدرسة'!B86</f>
        <v>مدرس 81</v>
      </c>
      <c r="C85" s="26" t="str">
        <f>'خطة المدرسة'!C86</f>
        <v>م 81</v>
      </c>
      <c r="D85" s="30" t="s">
        <v>176</v>
      </c>
      <c r="E85" s="28">
        <f>'خطة المدرسة'!D86</f>
        <v>0</v>
      </c>
      <c r="F85" s="29">
        <f>'خطة المدرسة'!E86</f>
        <v>0</v>
      </c>
      <c r="G85" s="8"/>
      <c r="H85" s="21"/>
      <c r="I85" s="21"/>
      <c r="J85" s="21"/>
      <c r="K85" s="21"/>
      <c r="L85" s="21"/>
      <c r="M85" s="21"/>
      <c r="N85" s="21"/>
      <c r="O85" s="22"/>
      <c r="P85" s="22"/>
      <c r="Q85" s="22"/>
      <c r="R85" s="22"/>
      <c r="S85" s="22"/>
      <c r="T85" s="22"/>
      <c r="U85" s="22"/>
      <c r="V85" s="21"/>
      <c r="W85" s="21"/>
      <c r="X85" s="21"/>
      <c r="Y85" s="21"/>
      <c r="Z85" s="21"/>
      <c r="AA85" s="21"/>
      <c r="AB85" s="21"/>
      <c r="AC85" s="22"/>
      <c r="AD85" s="22"/>
      <c r="AE85" s="22"/>
      <c r="AF85" s="22"/>
      <c r="AG85" s="22"/>
      <c r="AH85" s="22"/>
      <c r="AI85" s="22"/>
      <c r="AJ85" s="21"/>
      <c r="AK85" s="21"/>
      <c r="AL85" s="21"/>
      <c r="AM85" s="21"/>
      <c r="AN85" s="21"/>
      <c r="AO85" s="21"/>
      <c r="AP85" s="21"/>
      <c r="AQ85" s="22"/>
      <c r="AR85" s="22"/>
      <c r="AS85" s="22"/>
      <c r="AT85" s="22"/>
      <c r="AU85" s="22"/>
      <c r="AV85" s="22"/>
      <c r="AW85" s="22"/>
      <c r="AX85">
        <f t="shared" si="2"/>
        <v>0</v>
      </c>
    </row>
    <row r="86" spans="1:50" ht="18" x14ac:dyDescent="0.2">
      <c r="A86" s="8">
        <v>82</v>
      </c>
      <c r="B86" s="26" t="str">
        <f>'خطة المدرسة'!B87</f>
        <v>مدرس 82</v>
      </c>
      <c r="C86" s="26" t="str">
        <f>'خطة المدرسة'!C87</f>
        <v>م 82</v>
      </c>
      <c r="D86" s="30" t="s">
        <v>176</v>
      </c>
      <c r="E86" s="28">
        <f>'خطة المدرسة'!D87</f>
        <v>0</v>
      </c>
      <c r="F86" s="29">
        <f>'خطة المدرسة'!E87</f>
        <v>0</v>
      </c>
      <c r="G86" s="8"/>
      <c r="H86" s="21"/>
      <c r="I86" s="21"/>
      <c r="J86" s="21"/>
      <c r="K86" s="21"/>
      <c r="L86" s="21"/>
      <c r="M86" s="21"/>
      <c r="N86" s="21"/>
      <c r="O86" s="22"/>
      <c r="P86" s="22"/>
      <c r="Q86" s="22"/>
      <c r="R86" s="22"/>
      <c r="S86" s="22"/>
      <c r="T86" s="22"/>
      <c r="U86" s="22"/>
      <c r="V86" s="21"/>
      <c r="W86" s="21"/>
      <c r="X86" s="21"/>
      <c r="Y86" s="21"/>
      <c r="Z86" s="21"/>
      <c r="AA86" s="21"/>
      <c r="AB86" s="21"/>
      <c r="AC86" s="22"/>
      <c r="AD86" s="22"/>
      <c r="AE86" s="22"/>
      <c r="AF86" s="22"/>
      <c r="AG86" s="22"/>
      <c r="AH86" s="22"/>
      <c r="AI86" s="22"/>
      <c r="AJ86" s="21"/>
      <c r="AK86" s="21"/>
      <c r="AL86" s="21"/>
      <c r="AM86" s="21"/>
      <c r="AN86" s="21"/>
      <c r="AO86" s="21"/>
      <c r="AP86" s="21"/>
      <c r="AQ86" s="22"/>
      <c r="AR86" s="22"/>
      <c r="AS86" s="22"/>
      <c r="AT86" s="22"/>
      <c r="AU86" s="22"/>
      <c r="AV86" s="22"/>
      <c r="AW86" s="22"/>
      <c r="AX86">
        <f t="shared" si="2"/>
        <v>0</v>
      </c>
    </row>
    <row r="87" spans="1:50" ht="18" x14ac:dyDescent="0.2">
      <c r="A87" s="8">
        <v>83</v>
      </c>
      <c r="B87" s="26" t="str">
        <f>'خطة المدرسة'!B88</f>
        <v>مدرس 83</v>
      </c>
      <c r="C87" s="26" t="str">
        <f>'خطة المدرسة'!C88</f>
        <v>م 83</v>
      </c>
      <c r="D87" s="30" t="s">
        <v>176</v>
      </c>
      <c r="E87" s="28">
        <f>'خطة المدرسة'!D88</f>
        <v>0</v>
      </c>
      <c r="F87" s="29">
        <f>'خطة المدرسة'!E88</f>
        <v>0</v>
      </c>
      <c r="G87" s="8"/>
      <c r="H87" s="21"/>
      <c r="I87" s="21"/>
      <c r="J87" s="21"/>
      <c r="K87" s="21"/>
      <c r="L87" s="21"/>
      <c r="M87" s="21"/>
      <c r="N87" s="21"/>
      <c r="O87" s="22"/>
      <c r="P87" s="22"/>
      <c r="Q87" s="22"/>
      <c r="R87" s="22"/>
      <c r="S87" s="22"/>
      <c r="T87" s="22"/>
      <c r="U87" s="22"/>
      <c r="V87" s="21"/>
      <c r="W87" s="21"/>
      <c r="X87" s="21"/>
      <c r="Y87" s="21"/>
      <c r="Z87" s="21"/>
      <c r="AA87" s="21"/>
      <c r="AB87" s="21"/>
      <c r="AC87" s="22"/>
      <c r="AD87" s="22"/>
      <c r="AE87" s="22"/>
      <c r="AF87" s="22"/>
      <c r="AG87" s="22"/>
      <c r="AH87" s="22"/>
      <c r="AI87" s="22"/>
      <c r="AJ87" s="21"/>
      <c r="AK87" s="21"/>
      <c r="AL87" s="21"/>
      <c r="AM87" s="21"/>
      <c r="AN87" s="21"/>
      <c r="AO87" s="21"/>
      <c r="AP87" s="21"/>
      <c r="AQ87" s="22"/>
      <c r="AR87" s="22"/>
      <c r="AS87" s="22"/>
      <c r="AT87" s="22"/>
      <c r="AU87" s="22"/>
      <c r="AV87" s="22"/>
      <c r="AW87" s="22"/>
      <c r="AX87">
        <f t="shared" si="2"/>
        <v>0</v>
      </c>
    </row>
    <row r="88" spans="1:50" ht="18" x14ac:dyDescent="0.2">
      <c r="A88" s="8">
        <v>84</v>
      </c>
      <c r="B88" s="26" t="str">
        <f>'خطة المدرسة'!B89</f>
        <v>مدرس 84</v>
      </c>
      <c r="C88" s="26" t="str">
        <f>'خطة المدرسة'!C89</f>
        <v>م 84</v>
      </c>
      <c r="D88" s="30" t="s">
        <v>176</v>
      </c>
      <c r="E88" s="28">
        <f>'خطة المدرسة'!D89</f>
        <v>0</v>
      </c>
      <c r="F88" s="29">
        <f>'خطة المدرسة'!E89</f>
        <v>0</v>
      </c>
      <c r="G88" s="8"/>
      <c r="H88" s="21"/>
      <c r="I88" s="21"/>
      <c r="J88" s="21"/>
      <c r="K88" s="21"/>
      <c r="L88" s="21"/>
      <c r="M88" s="21"/>
      <c r="N88" s="21"/>
      <c r="O88" s="22"/>
      <c r="P88" s="22"/>
      <c r="Q88" s="22"/>
      <c r="R88" s="22"/>
      <c r="S88" s="22"/>
      <c r="T88" s="22"/>
      <c r="U88" s="22"/>
      <c r="V88" s="21"/>
      <c r="W88" s="21"/>
      <c r="X88" s="21"/>
      <c r="Y88" s="21"/>
      <c r="Z88" s="21"/>
      <c r="AA88" s="21"/>
      <c r="AB88" s="21"/>
      <c r="AC88" s="22"/>
      <c r="AD88" s="22"/>
      <c r="AE88" s="22"/>
      <c r="AF88" s="22"/>
      <c r="AG88" s="22"/>
      <c r="AH88" s="22"/>
      <c r="AI88" s="22"/>
      <c r="AJ88" s="21"/>
      <c r="AK88" s="21"/>
      <c r="AL88" s="21"/>
      <c r="AM88" s="21"/>
      <c r="AN88" s="21"/>
      <c r="AO88" s="21"/>
      <c r="AP88" s="21"/>
      <c r="AQ88" s="22"/>
      <c r="AR88" s="22"/>
      <c r="AS88" s="22"/>
      <c r="AT88" s="22"/>
      <c r="AU88" s="22"/>
      <c r="AV88" s="22"/>
      <c r="AW88" s="22"/>
      <c r="AX88">
        <f t="shared" si="2"/>
        <v>0</v>
      </c>
    </row>
    <row r="89" spans="1:50" ht="18" x14ac:dyDescent="0.2">
      <c r="A89" s="8">
        <v>85</v>
      </c>
      <c r="B89" s="26" t="str">
        <f>'خطة المدرسة'!B90</f>
        <v>مدرس 85</v>
      </c>
      <c r="C89" s="26" t="str">
        <f>'خطة المدرسة'!C90</f>
        <v>م 85</v>
      </c>
      <c r="D89" s="30" t="s">
        <v>176</v>
      </c>
      <c r="E89" s="28">
        <f>'خطة المدرسة'!D90</f>
        <v>0</v>
      </c>
      <c r="F89" s="29">
        <f>'خطة المدرسة'!E90</f>
        <v>0</v>
      </c>
      <c r="G89" s="8"/>
      <c r="H89" s="21"/>
      <c r="I89" s="21"/>
      <c r="J89" s="21"/>
      <c r="K89" s="21"/>
      <c r="L89" s="21"/>
      <c r="M89" s="21"/>
      <c r="N89" s="21"/>
      <c r="O89" s="22"/>
      <c r="P89" s="22"/>
      <c r="Q89" s="22"/>
      <c r="R89" s="22"/>
      <c r="S89" s="22"/>
      <c r="T89" s="22"/>
      <c r="U89" s="22"/>
      <c r="V89" s="21"/>
      <c r="W89" s="21"/>
      <c r="X89" s="21"/>
      <c r="Y89" s="21"/>
      <c r="Z89" s="21"/>
      <c r="AA89" s="21"/>
      <c r="AB89" s="21"/>
      <c r="AC89" s="22"/>
      <c r="AD89" s="22"/>
      <c r="AE89" s="22"/>
      <c r="AF89" s="22"/>
      <c r="AG89" s="22"/>
      <c r="AH89" s="22"/>
      <c r="AI89" s="22"/>
      <c r="AJ89" s="21"/>
      <c r="AK89" s="21"/>
      <c r="AL89" s="21"/>
      <c r="AM89" s="21"/>
      <c r="AN89" s="21"/>
      <c r="AO89" s="21"/>
      <c r="AP89" s="21"/>
      <c r="AQ89" s="22"/>
      <c r="AR89" s="22"/>
      <c r="AS89" s="22"/>
      <c r="AT89" s="22"/>
      <c r="AU89" s="22"/>
      <c r="AV89" s="22"/>
      <c r="AW89" s="22"/>
      <c r="AX89">
        <f t="shared" si="2"/>
        <v>0</v>
      </c>
    </row>
    <row r="90" spans="1:50" ht="18" x14ac:dyDescent="0.2">
      <c r="A90" s="8">
        <v>86</v>
      </c>
      <c r="B90" s="26" t="str">
        <f>'خطة المدرسة'!B91</f>
        <v>مدرس 86</v>
      </c>
      <c r="C90" s="26" t="str">
        <f>'خطة المدرسة'!C91</f>
        <v>م 86</v>
      </c>
      <c r="D90" s="30" t="s">
        <v>176</v>
      </c>
      <c r="E90" s="28">
        <f>'خطة المدرسة'!D91</f>
        <v>0</v>
      </c>
      <c r="F90" s="29">
        <f>'خطة المدرسة'!E91</f>
        <v>0</v>
      </c>
      <c r="G90" s="8"/>
      <c r="H90" s="21"/>
      <c r="I90" s="21"/>
      <c r="J90" s="21"/>
      <c r="K90" s="21"/>
      <c r="L90" s="21"/>
      <c r="M90" s="21"/>
      <c r="N90" s="21"/>
      <c r="O90" s="22"/>
      <c r="P90" s="22"/>
      <c r="Q90" s="22"/>
      <c r="R90" s="22"/>
      <c r="S90" s="22"/>
      <c r="T90" s="22"/>
      <c r="U90" s="22"/>
      <c r="V90" s="21"/>
      <c r="W90" s="21"/>
      <c r="X90" s="21"/>
      <c r="Y90" s="21"/>
      <c r="Z90" s="21"/>
      <c r="AA90" s="21"/>
      <c r="AB90" s="21"/>
      <c r="AC90" s="22"/>
      <c r="AD90" s="22"/>
      <c r="AE90" s="22"/>
      <c r="AF90" s="22"/>
      <c r="AG90" s="22"/>
      <c r="AH90" s="22"/>
      <c r="AI90" s="22"/>
      <c r="AJ90" s="21"/>
      <c r="AK90" s="21"/>
      <c r="AL90" s="21"/>
      <c r="AM90" s="21"/>
      <c r="AN90" s="21"/>
      <c r="AO90" s="21"/>
      <c r="AP90" s="21"/>
      <c r="AQ90" s="22"/>
      <c r="AR90" s="22"/>
      <c r="AS90" s="22"/>
      <c r="AT90" s="22"/>
      <c r="AU90" s="22"/>
      <c r="AV90" s="22"/>
      <c r="AW90" s="22"/>
      <c r="AX90">
        <f t="shared" si="2"/>
        <v>0</v>
      </c>
    </row>
    <row r="91" spans="1:50" ht="18" x14ac:dyDescent="0.2">
      <c r="A91" s="8">
        <v>87</v>
      </c>
      <c r="B91" s="26" t="str">
        <f>'خطة المدرسة'!B92</f>
        <v>مدرس 87</v>
      </c>
      <c r="C91" s="26" t="str">
        <f>'خطة المدرسة'!C92</f>
        <v>م 87</v>
      </c>
      <c r="D91" s="30" t="s">
        <v>176</v>
      </c>
      <c r="E91" s="28">
        <f>'خطة المدرسة'!D92</f>
        <v>0</v>
      </c>
      <c r="F91" s="29">
        <f>'خطة المدرسة'!E92</f>
        <v>0</v>
      </c>
      <c r="G91" s="8"/>
      <c r="H91" s="21"/>
      <c r="I91" s="21"/>
      <c r="J91" s="21"/>
      <c r="K91" s="21"/>
      <c r="L91" s="21"/>
      <c r="M91" s="21"/>
      <c r="N91" s="21"/>
      <c r="O91" s="22"/>
      <c r="P91" s="22"/>
      <c r="Q91" s="22"/>
      <c r="R91" s="22"/>
      <c r="S91" s="22"/>
      <c r="T91" s="22"/>
      <c r="U91" s="22"/>
      <c r="V91" s="21"/>
      <c r="W91" s="21"/>
      <c r="X91" s="21"/>
      <c r="Y91" s="21"/>
      <c r="Z91" s="21"/>
      <c r="AA91" s="21"/>
      <c r="AB91" s="21"/>
      <c r="AC91" s="22"/>
      <c r="AD91" s="22"/>
      <c r="AE91" s="22"/>
      <c r="AF91" s="22"/>
      <c r="AG91" s="22"/>
      <c r="AH91" s="22"/>
      <c r="AI91" s="22"/>
      <c r="AJ91" s="21"/>
      <c r="AK91" s="21"/>
      <c r="AL91" s="21"/>
      <c r="AM91" s="21"/>
      <c r="AN91" s="21"/>
      <c r="AO91" s="21"/>
      <c r="AP91" s="21"/>
      <c r="AQ91" s="22"/>
      <c r="AR91" s="22"/>
      <c r="AS91" s="22"/>
      <c r="AT91" s="22"/>
      <c r="AU91" s="22"/>
      <c r="AV91" s="22"/>
      <c r="AW91" s="22"/>
      <c r="AX91">
        <f t="shared" si="2"/>
        <v>0</v>
      </c>
    </row>
    <row r="92" spans="1:50" ht="18" x14ac:dyDescent="0.2">
      <c r="A92" s="8">
        <v>88</v>
      </c>
      <c r="B92" s="26" t="str">
        <f>'خطة المدرسة'!B93</f>
        <v>مدرس 88</v>
      </c>
      <c r="C92" s="26" t="str">
        <f>'خطة المدرسة'!C93</f>
        <v>م 88</v>
      </c>
      <c r="D92" s="30" t="s">
        <v>176</v>
      </c>
      <c r="E92" s="28">
        <f>'خطة المدرسة'!D93</f>
        <v>0</v>
      </c>
      <c r="F92" s="29">
        <f>'خطة المدرسة'!E93</f>
        <v>0</v>
      </c>
      <c r="G92" s="8"/>
      <c r="H92" s="21"/>
      <c r="I92" s="21"/>
      <c r="J92" s="21"/>
      <c r="K92" s="21"/>
      <c r="L92" s="21"/>
      <c r="M92" s="21"/>
      <c r="N92" s="21"/>
      <c r="O92" s="22"/>
      <c r="P92" s="22"/>
      <c r="Q92" s="22"/>
      <c r="R92" s="22"/>
      <c r="S92" s="22"/>
      <c r="T92" s="22"/>
      <c r="U92" s="22"/>
      <c r="V92" s="21"/>
      <c r="W92" s="21"/>
      <c r="X92" s="21"/>
      <c r="Y92" s="21"/>
      <c r="Z92" s="21"/>
      <c r="AA92" s="21"/>
      <c r="AB92" s="21"/>
      <c r="AC92" s="22"/>
      <c r="AD92" s="22"/>
      <c r="AE92" s="22"/>
      <c r="AF92" s="22"/>
      <c r="AG92" s="22"/>
      <c r="AH92" s="22"/>
      <c r="AI92" s="22"/>
      <c r="AJ92" s="21"/>
      <c r="AK92" s="21"/>
      <c r="AL92" s="21"/>
      <c r="AM92" s="21"/>
      <c r="AN92" s="21"/>
      <c r="AO92" s="21"/>
      <c r="AP92" s="21"/>
      <c r="AQ92" s="22"/>
      <c r="AR92" s="22"/>
      <c r="AS92" s="22"/>
      <c r="AT92" s="22"/>
      <c r="AU92" s="22"/>
      <c r="AV92" s="22"/>
      <c r="AW92" s="22"/>
      <c r="AX92">
        <f t="shared" si="2"/>
        <v>0</v>
      </c>
    </row>
    <row r="93" spans="1:50" ht="18" x14ac:dyDescent="0.2">
      <c r="A93" s="8">
        <v>89</v>
      </c>
      <c r="B93" s="26" t="str">
        <f>'خطة المدرسة'!B94</f>
        <v>مدرس 89</v>
      </c>
      <c r="C93" s="26" t="str">
        <f>'خطة المدرسة'!C94</f>
        <v>م 89</v>
      </c>
      <c r="D93" s="30" t="s">
        <v>176</v>
      </c>
      <c r="E93" s="28">
        <f>'خطة المدرسة'!D94</f>
        <v>0</v>
      </c>
      <c r="F93" s="29">
        <f>'خطة المدرسة'!E94</f>
        <v>0</v>
      </c>
      <c r="G93" s="8"/>
      <c r="H93" s="21"/>
      <c r="I93" s="21"/>
      <c r="J93" s="21"/>
      <c r="K93" s="21"/>
      <c r="L93" s="21"/>
      <c r="M93" s="21"/>
      <c r="N93" s="21"/>
      <c r="O93" s="22"/>
      <c r="P93" s="22"/>
      <c r="Q93" s="22"/>
      <c r="R93" s="22"/>
      <c r="S93" s="22"/>
      <c r="T93" s="22"/>
      <c r="U93" s="22"/>
      <c r="V93" s="21"/>
      <c r="W93" s="21"/>
      <c r="X93" s="21"/>
      <c r="Y93" s="21"/>
      <c r="Z93" s="21"/>
      <c r="AA93" s="21"/>
      <c r="AB93" s="21"/>
      <c r="AC93" s="22"/>
      <c r="AD93" s="22"/>
      <c r="AE93" s="22"/>
      <c r="AF93" s="22"/>
      <c r="AG93" s="22"/>
      <c r="AH93" s="22"/>
      <c r="AI93" s="22"/>
      <c r="AJ93" s="21"/>
      <c r="AK93" s="21"/>
      <c r="AL93" s="21"/>
      <c r="AM93" s="21"/>
      <c r="AN93" s="21"/>
      <c r="AO93" s="21"/>
      <c r="AP93" s="21"/>
      <c r="AQ93" s="22"/>
      <c r="AR93" s="22"/>
      <c r="AS93" s="22"/>
      <c r="AT93" s="22"/>
      <c r="AU93" s="22"/>
      <c r="AV93" s="22"/>
      <c r="AW93" s="22"/>
      <c r="AX93">
        <f t="shared" si="2"/>
        <v>0</v>
      </c>
    </row>
    <row r="94" spans="1:50" ht="18" x14ac:dyDescent="0.2">
      <c r="A94" s="8">
        <v>90</v>
      </c>
      <c r="B94" s="26" t="str">
        <f>'خطة المدرسة'!B95</f>
        <v>مدرس 90</v>
      </c>
      <c r="C94" s="26" t="str">
        <f>'خطة المدرسة'!C95</f>
        <v>م 90</v>
      </c>
      <c r="D94" s="30" t="s">
        <v>176</v>
      </c>
      <c r="E94" s="28">
        <f>'خطة المدرسة'!D95</f>
        <v>0</v>
      </c>
      <c r="F94" s="29">
        <f>'خطة المدرسة'!E95</f>
        <v>0</v>
      </c>
      <c r="G94" s="8"/>
      <c r="H94" s="21"/>
      <c r="I94" s="21"/>
      <c r="J94" s="21"/>
      <c r="K94" s="21"/>
      <c r="L94" s="21"/>
      <c r="M94" s="21"/>
      <c r="N94" s="21"/>
      <c r="O94" s="22"/>
      <c r="P94" s="22"/>
      <c r="Q94" s="22"/>
      <c r="R94" s="22"/>
      <c r="S94" s="22"/>
      <c r="T94" s="22"/>
      <c r="U94" s="22"/>
      <c r="V94" s="21"/>
      <c r="W94" s="21"/>
      <c r="X94" s="21"/>
      <c r="Y94" s="21"/>
      <c r="Z94" s="21"/>
      <c r="AA94" s="21"/>
      <c r="AB94" s="21"/>
      <c r="AC94" s="22"/>
      <c r="AD94" s="22"/>
      <c r="AE94" s="22"/>
      <c r="AF94" s="22"/>
      <c r="AG94" s="22"/>
      <c r="AH94" s="22"/>
      <c r="AI94" s="22"/>
      <c r="AJ94" s="21"/>
      <c r="AK94" s="21"/>
      <c r="AL94" s="21"/>
      <c r="AM94" s="21"/>
      <c r="AN94" s="21"/>
      <c r="AO94" s="21"/>
      <c r="AP94" s="21"/>
      <c r="AQ94" s="22"/>
      <c r="AR94" s="22"/>
      <c r="AS94" s="22"/>
      <c r="AT94" s="22"/>
      <c r="AU94" s="22"/>
      <c r="AV94" s="22"/>
      <c r="AW94" s="22"/>
      <c r="AX94">
        <f t="shared" si="2"/>
        <v>0</v>
      </c>
    </row>
    <row r="95" spans="1:50" ht="18" x14ac:dyDescent="0.2">
      <c r="A95" s="8">
        <v>91</v>
      </c>
      <c r="B95" s="26" t="str">
        <f>'خطة المدرسة'!B96</f>
        <v>مدرس 91</v>
      </c>
      <c r="C95" s="26" t="str">
        <f>'خطة المدرسة'!C96</f>
        <v>م 91</v>
      </c>
      <c r="D95" s="30" t="s">
        <v>177</v>
      </c>
      <c r="E95" s="28">
        <f>'خطة المدرسة'!D96</f>
        <v>0</v>
      </c>
      <c r="F95" s="29">
        <f>'خطة المدرسة'!E96</f>
        <v>0</v>
      </c>
      <c r="G95" s="8"/>
      <c r="H95" s="21"/>
      <c r="I95" s="21"/>
      <c r="J95" s="21"/>
      <c r="K95" s="21"/>
      <c r="L95" s="21"/>
      <c r="M95" s="21"/>
      <c r="N95" s="21"/>
      <c r="O95" s="22"/>
      <c r="P95" s="22"/>
      <c r="Q95" s="22"/>
      <c r="R95" s="22"/>
      <c r="S95" s="22"/>
      <c r="T95" s="22"/>
      <c r="U95" s="22"/>
      <c r="V95" s="21"/>
      <c r="W95" s="21"/>
      <c r="X95" s="21"/>
      <c r="Y95" s="21"/>
      <c r="Z95" s="21"/>
      <c r="AA95" s="21"/>
      <c r="AB95" s="21"/>
      <c r="AC95" s="22"/>
      <c r="AD95" s="22"/>
      <c r="AE95" s="22"/>
      <c r="AF95" s="22"/>
      <c r="AG95" s="22"/>
      <c r="AH95" s="22"/>
      <c r="AI95" s="22"/>
      <c r="AJ95" s="21"/>
      <c r="AK95" s="21"/>
      <c r="AL95" s="21"/>
      <c r="AM95" s="21"/>
      <c r="AN95" s="21"/>
      <c r="AO95" s="21"/>
      <c r="AP95" s="21"/>
      <c r="AQ95" s="22"/>
      <c r="AR95" s="22"/>
      <c r="AS95" s="22"/>
      <c r="AT95" s="22"/>
      <c r="AU95" s="22"/>
      <c r="AV95" s="22"/>
      <c r="AW95" s="22"/>
      <c r="AX95">
        <f t="shared" si="2"/>
        <v>0</v>
      </c>
    </row>
    <row r="96" spans="1:50" ht="18" x14ac:dyDescent="0.2">
      <c r="A96" s="8">
        <v>92</v>
      </c>
      <c r="B96" s="26" t="str">
        <f>'خطة المدرسة'!B97</f>
        <v>مدرس 92</v>
      </c>
      <c r="C96" s="26" t="str">
        <f>'خطة المدرسة'!C97</f>
        <v>م 92</v>
      </c>
      <c r="D96" s="30" t="s">
        <v>177</v>
      </c>
      <c r="E96" s="28">
        <f>'خطة المدرسة'!D97</f>
        <v>0</v>
      </c>
      <c r="F96" s="29">
        <f>'خطة المدرسة'!E97</f>
        <v>0</v>
      </c>
      <c r="G96" s="8"/>
      <c r="H96" s="21"/>
      <c r="I96" s="21"/>
      <c r="J96" s="21"/>
      <c r="K96" s="21"/>
      <c r="L96" s="21"/>
      <c r="M96" s="21"/>
      <c r="N96" s="21"/>
      <c r="O96" s="22"/>
      <c r="P96" s="22"/>
      <c r="Q96" s="22"/>
      <c r="R96" s="22"/>
      <c r="S96" s="22"/>
      <c r="T96" s="22"/>
      <c r="U96" s="22"/>
      <c r="V96" s="21"/>
      <c r="W96" s="21"/>
      <c r="X96" s="21"/>
      <c r="Y96" s="21"/>
      <c r="Z96" s="21"/>
      <c r="AA96" s="21"/>
      <c r="AB96" s="21"/>
      <c r="AC96" s="22"/>
      <c r="AD96" s="22"/>
      <c r="AE96" s="22"/>
      <c r="AF96" s="22"/>
      <c r="AG96" s="22"/>
      <c r="AH96" s="22"/>
      <c r="AI96" s="22"/>
      <c r="AJ96" s="21"/>
      <c r="AK96" s="21"/>
      <c r="AL96" s="21"/>
      <c r="AM96" s="21"/>
      <c r="AN96" s="21"/>
      <c r="AO96" s="21"/>
      <c r="AP96" s="21"/>
      <c r="AQ96" s="22"/>
      <c r="AR96" s="22"/>
      <c r="AS96" s="22"/>
      <c r="AT96" s="22"/>
      <c r="AU96" s="22"/>
      <c r="AV96" s="22"/>
      <c r="AW96" s="22"/>
      <c r="AX96">
        <f t="shared" si="2"/>
        <v>0</v>
      </c>
    </row>
    <row r="97" spans="1:50" ht="18" x14ac:dyDescent="0.2">
      <c r="A97" s="8">
        <v>93</v>
      </c>
      <c r="B97" s="26" t="str">
        <f>'خطة المدرسة'!B98</f>
        <v>مدرس 93</v>
      </c>
      <c r="C97" s="26" t="str">
        <f>'خطة المدرسة'!C98</f>
        <v>م 93</v>
      </c>
      <c r="D97" s="30" t="s">
        <v>177</v>
      </c>
      <c r="E97" s="28">
        <f>'خطة المدرسة'!D98</f>
        <v>0</v>
      </c>
      <c r="F97" s="29">
        <f>'خطة المدرسة'!E98</f>
        <v>0</v>
      </c>
      <c r="G97" s="8"/>
      <c r="H97" s="21"/>
      <c r="I97" s="21"/>
      <c r="J97" s="21"/>
      <c r="K97" s="21"/>
      <c r="L97" s="21"/>
      <c r="M97" s="21"/>
      <c r="N97" s="21"/>
      <c r="O97" s="22"/>
      <c r="P97" s="22"/>
      <c r="Q97" s="22"/>
      <c r="R97" s="22"/>
      <c r="S97" s="22"/>
      <c r="T97" s="22"/>
      <c r="U97" s="22"/>
      <c r="V97" s="21"/>
      <c r="W97" s="21"/>
      <c r="X97" s="21"/>
      <c r="Y97" s="21"/>
      <c r="Z97" s="21"/>
      <c r="AA97" s="21"/>
      <c r="AB97" s="21"/>
      <c r="AC97" s="22"/>
      <c r="AD97" s="22"/>
      <c r="AE97" s="22"/>
      <c r="AF97" s="22"/>
      <c r="AG97" s="22"/>
      <c r="AH97" s="22"/>
      <c r="AI97" s="22"/>
      <c r="AJ97" s="21"/>
      <c r="AK97" s="21"/>
      <c r="AL97" s="21"/>
      <c r="AM97" s="21"/>
      <c r="AN97" s="21"/>
      <c r="AO97" s="21"/>
      <c r="AP97" s="21"/>
      <c r="AQ97" s="22"/>
      <c r="AR97" s="22"/>
      <c r="AS97" s="22"/>
      <c r="AT97" s="22"/>
      <c r="AU97" s="22"/>
      <c r="AV97" s="22"/>
      <c r="AW97" s="22"/>
      <c r="AX97">
        <f t="shared" si="2"/>
        <v>0</v>
      </c>
    </row>
    <row r="98" spans="1:50" ht="18" x14ac:dyDescent="0.2">
      <c r="A98" s="8">
        <v>94</v>
      </c>
      <c r="B98" s="26" t="str">
        <f>'خطة المدرسة'!B99</f>
        <v>مدرس 94</v>
      </c>
      <c r="C98" s="26" t="str">
        <f>'خطة المدرسة'!C99</f>
        <v>م 94</v>
      </c>
      <c r="D98" s="30" t="s">
        <v>177</v>
      </c>
      <c r="E98" s="28">
        <f>'خطة المدرسة'!D99</f>
        <v>0</v>
      </c>
      <c r="F98" s="29">
        <f>'خطة المدرسة'!E99</f>
        <v>0</v>
      </c>
      <c r="G98" s="8"/>
      <c r="H98" s="21"/>
      <c r="I98" s="21"/>
      <c r="J98" s="21"/>
      <c r="K98" s="21"/>
      <c r="L98" s="21"/>
      <c r="M98" s="21"/>
      <c r="N98" s="21"/>
      <c r="O98" s="22"/>
      <c r="P98" s="22"/>
      <c r="Q98" s="22"/>
      <c r="R98" s="22"/>
      <c r="S98" s="22"/>
      <c r="T98" s="22"/>
      <c r="U98" s="22"/>
      <c r="V98" s="21"/>
      <c r="W98" s="21"/>
      <c r="X98" s="21"/>
      <c r="Y98" s="21"/>
      <c r="Z98" s="21"/>
      <c r="AA98" s="21"/>
      <c r="AB98" s="21"/>
      <c r="AC98" s="22"/>
      <c r="AD98" s="22"/>
      <c r="AE98" s="22"/>
      <c r="AF98" s="22"/>
      <c r="AG98" s="22"/>
      <c r="AH98" s="22"/>
      <c r="AI98" s="22"/>
      <c r="AJ98" s="21"/>
      <c r="AK98" s="21"/>
      <c r="AL98" s="21"/>
      <c r="AM98" s="21"/>
      <c r="AN98" s="21"/>
      <c r="AO98" s="21"/>
      <c r="AP98" s="21"/>
      <c r="AQ98" s="22"/>
      <c r="AR98" s="22"/>
      <c r="AS98" s="22"/>
      <c r="AT98" s="22"/>
      <c r="AU98" s="22"/>
      <c r="AV98" s="22"/>
      <c r="AW98" s="22"/>
      <c r="AX98">
        <f t="shared" si="2"/>
        <v>0</v>
      </c>
    </row>
    <row r="99" spans="1:50" ht="18" x14ac:dyDescent="0.2">
      <c r="A99" s="8">
        <v>95</v>
      </c>
      <c r="B99" s="26" t="str">
        <f>'خطة المدرسة'!B100</f>
        <v>مدرس 95</v>
      </c>
      <c r="C99" s="26" t="str">
        <f>'خطة المدرسة'!C100</f>
        <v>م 95</v>
      </c>
      <c r="D99" s="30" t="s">
        <v>177</v>
      </c>
      <c r="E99" s="28">
        <f>'خطة المدرسة'!D100</f>
        <v>0</v>
      </c>
      <c r="F99" s="29">
        <f>'خطة المدرسة'!E100</f>
        <v>0</v>
      </c>
      <c r="G99" s="8"/>
      <c r="H99" s="21"/>
      <c r="I99" s="21"/>
      <c r="J99" s="21"/>
      <c r="K99" s="21"/>
      <c r="L99" s="21"/>
      <c r="M99" s="21"/>
      <c r="N99" s="21"/>
      <c r="O99" s="22"/>
      <c r="P99" s="22"/>
      <c r="Q99" s="22"/>
      <c r="R99" s="22"/>
      <c r="S99" s="22"/>
      <c r="T99" s="22"/>
      <c r="U99" s="22"/>
      <c r="V99" s="21"/>
      <c r="W99" s="21"/>
      <c r="X99" s="21"/>
      <c r="Y99" s="21"/>
      <c r="Z99" s="21"/>
      <c r="AA99" s="21"/>
      <c r="AB99" s="21"/>
      <c r="AC99" s="22"/>
      <c r="AD99" s="22"/>
      <c r="AE99" s="22"/>
      <c r="AF99" s="22"/>
      <c r="AG99" s="22"/>
      <c r="AH99" s="22"/>
      <c r="AI99" s="22"/>
      <c r="AJ99" s="21"/>
      <c r="AK99" s="21"/>
      <c r="AL99" s="21"/>
      <c r="AM99" s="21"/>
      <c r="AN99" s="21"/>
      <c r="AO99" s="21"/>
      <c r="AP99" s="21"/>
      <c r="AQ99" s="22"/>
      <c r="AR99" s="22"/>
      <c r="AS99" s="22"/>
      <c r="AT99" s="22"/>
      <c r="AU99" s="22"/>
      <c r="AV99" s="22"/>
      <c r="AW99" s="22"/>
      <c r="AX99">
        <f t="shared" si="2"/>
        <v>0</v>
      </c>
    </row>
    <row r="100" spans="1:50" ht="18" x14ac:dyDescent="0.2">
      <c r="A100" s="8">
        <v>96</v>
      </c>
      <c r="B100" s="26" t="str">
        <f>'خطة المدرسة'!B101</f>
        <v>مدرس 96</v>
      </c>
      <c r="C100" s="26" t="str">
        <f>'خطة المدرسة'!C101</f>
        <v>م 96</v>
      </c>
      <c r="D100" s="30" t="s">
        <v>177</v>
      </c>
      <c r="E100" s="28">
        <f>'خطة المدرسة'!D101</f>
        <v>0</v>
      </c>
      <c r="F100" s="29">
        <f>'خطة المدرسة'!E101</f>
        <v>0</v>
      </c>
      <c r="G100" s="8"/>
      <c r="H100" s="21"/>
      <c r="I100" s="21"/>
      <c r="J100" s="21"/>
      <c r="K100" s="21"/>
      <c r="L100" s="21"/>
      <c r="M100" s="21"/>
      <c r="N100" s="21"/>
      <c r="O100" s="22"/>
      <c r="P100" s="22"/>
      <c r="Q100" s="22"/>
      <c r="R100" s="22"/>
      <c r="S100" s="22"/>
      <c r="T100" s="22"/>
      <c r="U100" s="22"/>
      <c r="V100" s="21"/>
      <c r="W100" s="21"/>
      <c r="X100" s="21"/>
      <c r="Y100" s="21"/>
      <c r="Z100" s="21"/>
      <c r="AA100" s="21"/>
      <c r="AB100" s="21"/>
      <c r="AC100" s="22"/>
      <c r="AD100" s="22"/>
      <c r="AE100" s="22"/>
      <c r="AF100" s="22"/>
      <c r="AG100" s="22"/>
      <c r="AH100" s="22"/>
      <c r="AI100" s="22"/>
      <c r="AJ100" s="21"/>
      <c r="AK100" s="21"/>
      <c r="AL100" s="21"/>
      <c r="AM100" s="21"/>
      <c r="AN100" s="21"/>
      <c r="AO100" s="21"/>
      <c r="AP100" s="21"/>
      <c r="AQ100" s="22"/>
      <c r="AR100" s="22"/>
      <c r="AS100" s="22"/>
      <c r="AT100" s="22"/>
      <c r="AU100" s="22"/>
      <c r="AV100" s="22"/>
      <c r="AW100" s="22"/>
      <c r="AX100">
        <f t="shared" si="2"/>
        <v>0</v>
      </c>
    </row>
    <row r="101" spans="1:50" ht="18" x14ac:dyDescent="0.2">
      <c r="A101" s="8">
        <v>97</v>
      </c>
      <c r="B101" s="26" t="str">
        <f>'خطة المدرسة'!B102</f>
        <v>مدرس 97</v>
      </c>
      <c r="C101" s="26" t="str">
        <f>'خطة المدرسة'!C102</f>
        <v>م 97</v>
      </c>
      <c r="D101" s="30" t="s">
        <v>177</v>
      </c>
      <c r="E101" s="28">
        <f>'خطة المدرسة'!D102</f>
        <v>0</v>
      </c>
      <c r="F101" s="29">
        <f>'خطة المدرسة'!E102</f>
        <v>0</v>
      </c>
      <c r="G101" s="8"/>
      <c r="H101" s="21"/>
      <c r="I101" s="21"/>
      <c r="J101" s="21"/>
      <c r="K101" s="21"/>
      <c r="L101" s="21"/>
      <c r="M101" s="21"/>
      <c r="N101" s="21"/>
      <c r="O101" s="22"/>
      <c r="P101" s="22"/>
      <c r="Q101" s="22"/>
      <c r="R101" s="22"/>
      <c r="S101" s="22"/>
      <c r="T101" s="22"/>
      <c r="U101" s="22"/>
      <c r="V101" s="21"/>
      <c r="W101" s="21"/>
      <c r="X101" s="21"/>
      <c r="Y101" s="21"/>
      <c r="Z101" s="21"/>
      <c r="AA101" s="21"/>
      <c r="AB101" s="21"/>
      <c r="AC101" s="22"/>
      <c r="AD101" s="22"/>
      <c r="AE101" s="22"/>
      <c r="AF101" s="22"/>
      <c r="AG101" s="22"/>
      <c r="AH101" s="22"/>
      <c r="AI101" s="22"/>
      <c r="AJ101" s="21"/>
      <c r="AK101" s="21"/>
      <c r="AL101" s="21"/>
      <c r="AM101" s="21"/>
      <c r="AN101" s="21"/>
      <c r="AO101" s="21"/>
      <c r="AP101" s="21"/>
      <c r="AQ101" s="22"/>
      <c r="AR101" s="22"/>
      <c r="AS101" s="22"/>
      <c r="AT101" s="22"/>
      <c r="AU101" s="22"/>
      <c r="AV101" s="22"/>
      <c r="AW101" s="22"/>
      <c r="AX101">
        <f t="shared" si="2"/>
        <v>0</v>
      </c>
    </row>
    <row r="102" spans="1:50" ht="18" x14ac:dyDescent="0.2">
      <c r="A102" s="8">
        <v>98</v>
      </c>
      <c r="B102" s="26" t="str">
        <f>'خطة المدرسة'!B103</f>
        <v>مدرس 98</v>
      </c>
      <c r="C102" s="26" t="str">
        <f>'خطة المدرسة'!C103</f>
        <v>م 98</v>
      </c>
      <c r="D102" s="30" t="s">
        <v>177</v>
      </c>
      <c r="E102" s="28">
        <f>'خطة المدرسة'!D103</f>
        <v>0</v>
      </c>
      <c r="F102" s="29">
        <f>'خطة المدرسة'!E103</f>
        <v>0</v>
      </c>
      <c r="G102" s="8"/>
      <c r="H102" s="21"/>
      <c r="I102" s="21"/>
      <c r="J102" s="21"/>
      <c r="K102" s="21"/>
      <c r="L102" s="21"/>
      <c r="M102" s="21"/>
      <c r="N102" s="21"/>
      <c r="O102" s="22"/>
      <c r="P102" s="22"/>
      <c r="Q102" s="22"/>
      <c r="R102" s="22"/>
      <c r="S102" s="22"/>
      <c r="T102" s="22"/>
      <c r="U102" s="22"/>
      <c r="V102" s="21"/>
      <c r="W102" s="21"/>
      <c r="X102" s="21"/>
      <c r="Y102" s="21"/>
      <c r="Z102" s="21"/>
      <c r="AA102" s="21"/>
      <c r="AB102" s="21"/>
      <c r="AC102" s="22"/>
      <c r="AD102" s="22"/>
      <c r="AE102" s="22"/>
      <c r="AF102" s="22"/>
      <c r="AG102" s="22"/>
      <c r="AH102" s="22"/>
      <c r="AI102" s="22"/>
      <c r="AJ102" s="21"/>
      <c r="AK102" s="21"/>
      <c r="AL102" s="21"/>
      <c r="AM102" s="21"/>
      <c r="AN102" s="21"/>
      <c r="AO102" s="21"/>
      <c r="AP102" s="21"/>
      <c r="AQ102" s="22"/>
      <c r="AR102" s="22"/>
      <c r="AS102" s="22"/>
      <c r="AT102" s="22"/>
      <c r="AU102" s="22"/>
      <c r="AV102" s="22"/>
      <c r="AW102" s="22"/>
      <c r="AX102">
        <f t="shared" si="2"/>
        <v>0</v>
      </c>
    </row>
    <row r="103" spans="1:50" ht="18" x14ac:dyDescent="0.2">
      <c r="A103" s="8">
        <v>99</v>
      </c>
      <c r="B103" s="26" t="str">
        <f>'خطة المدرسة'!B104</f>
        <v>مدرس 99</v>
      </c>
      <c r="C103" s="26" t="str">
        <f>'خطة المدرسة'!C104</f>
        <v>م 99</v>
      </c>
      <c r="D103" s="30" t="s">
        <v>177</v>
      </c>
      <c r="E103" s="28">
        <f>'خطة المدرسة'!D104</f>
        <v>0</v>
      </c>
      <c r="F103" s="29">
        <f>'خطة المدرسة'!E104</f>
        <v>0</v>
      </c>
      <c r="G103" s="8"/>
      <c r="H103" s="21"/>
      <c r="I103" s="21"/>
      <c r="J103" s="21"/>
      <c r="K103" s="21"/>
      <c r="L103" s="21"/>
      <c r="M103" s="21"/>
      <c r="N103" s="21"/>
      <c r="O103" s="22"/>
      <c r="P103" s="22"/>
      <c r="Q103" s="22"/>
      <c r="R103" s="22"/>
      <c r="S103" s="22"/>
      <c r="T103" s="22"/>
      <c r="U103" s="22"/>
      <c r="V103" s="21"/>
      <c r="W103" s="21"/>
      <c r="X103" s="21"/>
      <c r="Y103" s="21"/>
      <c r="Z103" s="21"/>
      <c r="AA103" s="21"/>
      <c r="AB103" s="21"/>
      <c r="AC103" s="22"/>
      <c r="AD103" s="22"/>
      <c r="AE103" s="22"/>
      <c r="AF103" s="22"/>
      <c r="AG103" s="22"/>
      <c r="AH103" s="22"/>
      <c r="AI103" s="22"/>
      <c r="AJ103" s="21"/>
      <c r="AK103" s="21"/>
      <c r="AL103" s="21"/>
      <c r="AM103" s="21"/>
      <c r="AN103" s="21"/>
      <c r="AO103" s="21"/>
      <c r="AP103" s="21"/>
      <c r="AQ103" s="22"/>
      <c r="AR103" s="22"/>
      <c r="AS103" s="22"/>
      <c r="AT103" s="22"/>
      <c r="AU103" s="22"/>
      <c r="AV103" s="22"/>
      <c r="AW103" s="22"/>
      <c r="AX103">
        <f t="shared" si="2"/>
        <v>0</v>
      </c>
    </row>
    <row r="104" spans="1:50" ht="18" x14ac:dyDescent="0.2">
      <c r="A104" s="8">
        <v>100</v>
      </c>
      <c r="B104" s="26" t="str">
        <f>'خطة المدرسة'!B105</f>
        <v>مدرس 100</v>
      </c>
      <c r="C104" s="26" t="str">
        <f>'خطة المدرسة'!C105</f>
        <v>م 100</v>
      </c>
      <c r="D104" s="30" t="s">
        <v>177</v>
      </c>
      <c r="E104" s="28">
        <f>'خطة المدرسة'!D105</f>
        <v>0</v>
      </c>
      <c r="F104" s="29">
        <f>'خطة المدرسة'!E105</f>
        <v>0</v>
      </c>
      <c r="G104" s="8"/>
      <c r="H104" s="21"/>
      <c r="I104" s="21"/>
      <c r="J104" s="21"/>
      <c r="K104" s="21"/>
      <c r="L104" s="21"/>
      <c r="M104" s="21"/>
      <c r="N104" s="21"/>
      <c r="O104" s="22"/>
      <c r="P104" s="22"/>
      <c r="Q104" s="22"/>
      <c r="R104" s="22"/>
      <c r="S104" s="22"/>
      <c r="T104" s="22"/>
      <c r="U104" s="22"/>
      <c r="V104" s="21"/>
      <c r="W104" s="21"/>
      <c r="X104" s="21"/>
      <c r="Y104" s="21"/>
      <c r="Z104" s="21"/>
      <c r="AA104" s="21"/>
      <c r="AB104" s="21"/>
      <c r="AC104" s="22"/>
      <c r="AD104" s="22"/>
      <c r="AE104" s="22"/>
      <c r="AF104" s="22"/>
      <c r="AG104" s="22"/>
      <c r="AH104" s="22"/>
      <c r="AI104" s="22"/>
      <c r="AJ104" s="21"/>
      <c r="AK104" s="21"/>
      <c r="AL104" s="21"/>
      <c r="AM104" s="21"/>
      <c r="AN104" s="21"/>
      <c r="AO104" s="21"/>
      <c r="AP104" s="21"/>
      <c r="AQ104" s="22"/>
      <c r="AR104" s="22"/>
      <c r="AS104" s="22"/>
      <c r="AT104" s="22"/>
      <c r="AU104" s="22"/>
      <c r="AV104" s="22"/>
      <c r="AW104" s="22"/>
      <c r="AX104">
        <f t="shared" si="2"/>
        <v>0</v>
      </c>
    </row>
    <row r="105" spans="1:50" ht="18" x14ac:dyDescent="0.2">
      <c r="A105" s="8">
        <v>101</v>
      </c>
      <c r="B105" s="26" t="str">
        <f>'خطة المدرسة'!B106</f>
        <v>مدرس 101</v>
      </c>
      <c r="C105" s="26" t="str">
        <f>'خطة المدرسة'!C106</f>
        <v>م 101</v>
      </c>
      <c r="D105" s="30" t="s">
        <v>178</v>
      </c>
      <c r="E105" s="28">
        <f>'خطة المدرسة'!D106</f>
        <v>0</v>
      </c>
      <c r="F105" s="29">
        <f>'خطة المدرسة'!E106</f>
        <v>0</v>
      </c>
      <c r="G105" s="8"/>
      <c r="H105" s="21"/>
      <c r="I105" s="21"/>
      <c r="J105" s="21"/>
      <c r="K105" s="21"/>
      <c r="L105" s="21"/>
      <c r="M105" s="21"/>
      <c r="N105" s="21"/>
      <c r="O105" s="22"/>
      <c r="P105" s="22"/>
      <c r="Q105" s="22"/>
      <c r="R105" s="22"/>
      <c r="S105" s="22"/>
      <c r="T105" s="22"/>
      <c r="U105" s="22"/>
      <c r="V105" s="21"/>
      <c r="W105" s="21"/>
      <c r="X105" s="21"/>
      <c r="Y105" s="21"/>
      <c r="Z105" s="21"/>
      <c r="AA105" s="21"/>
      <c r="AB105" s="21"/>
      <c r="AC105" s="22"/>
      <c r="AD105" s="22"/>
      <c r="AE105" s="22"/>
      <c r="AF105" s="22"/>
      <c r="AG105" s="22"/>
      <c r="AH105" s="22"/>
      <c r="AI105" s="22"/>
      <c r="AJ105" s="21"/>
      <c r="AK105" s="21"/>
      <c r="AL105" s="21"/>
      <c r="AM105" s="21"/>
      <c r="AN105" s="21"/>
      <c r="AO105" s="21"/>
      <c r="AP105" s="21"/>
      <c r="AQ105" s="22"/>
      <c r="AR105" s="22"/>
      <c r="AS105" s="22"/>
      <c r="AT105" s="22"/>
      <c r="AU105" s="22"/>
      <c r="AV105" s="22"/>
      <c r="AW105" s="22"/>
      <c r="AX105">
        <f t="shared" si="2"/>
        <v>0</v>
      </c>
    </row>
    <row r="106" spans="1:50" ht="18" x14ac:dyDescent="0.2">
      <c r="A106" s="8">
        <v>102</v>
      </c>
      <c r="B106" s="26" t="str">
        <f>'خطة المدرسة'!B107</f>
        <v>مدرس 102</v>
      </c>
      <c r="C106" s="26" t="str">
        <f>'خطة المدرسة'!C107</f>
        <v>م 102</v>
      </c>
      <c r="D106" s="30" t="s">
        <v>178</v>
      </c>
      <c r="E106" s="28">
        <f>'خطة المدرسة'!D107</f>
        <v>0</v>
      </c>
      <c r="F106" s="29">
        <f>'خطة المدرسة'!E107</f>
        <v>0</v>
      </c>
      <c r="G106" s="8"/>
      <c r="H106" s="21"/>
      <c r="I106" s="21"/>
      <c r="J106" s="21"/>
      <c r="K106" s="21"/>
      <c r="L106" s="21"/>
      <c r="M106" s="21"/>
      <c r="N106" s="21"/>
      <c r="O106" s="22"/>
      <c r="P106" s="22"/>
      <c r="Q106" s="22"/>
      <c r="R106" s="22"/>
      <c r="S106" s="22"/>
      <c r="T106" s="22"/>
      <c r="U106" s="22"/>
      <c r="V106" s="21"/>
      <c r="W106" s="21"/>
      <c r="X106" s="21"/>
      <c r="Y106" s="21"/>
      <c r="Z106" s="21"/>
      <c r="AA106" s="21"/>
      <c r="AB106" s="21"/>
      <c r="AC106" s="22"/>
      <c r="AD106" s="22"/>
      <c r="AE106" s="22"/>
      <c r="AF106" s="22"/>
      <c r="AG106" s="22"/>
      <c r="AH106" s="22"/>
      <c r="AI106" s="22"/>
      <c r="AJ106" s="21"/>
      <c r="AK106" s="21"/>
      <c r="AL106" s="21"/>
      <c r="AM106" s="21"/>
      <c r="AN106" s="21"/>
      <c r="AO106" s="21"/>
      <c r="AP106" s="21"/>
      <c r="AQ106" s="22"/>
      <c r="AR106" s="22"/>
      <c r="AS106" s="22"/>
      <c r="AT106" s="22"/>
      <c r="AU106" s="22"/>
      <c r="AV106" s="22"/>
      <c r="AW106" s="22"/>
      <c r="AX106">
        <f t="shared" si="2"/>
        <v>0</v>
      </c>
    </row>
    <row r="107" spans="1:50" ht="18" x14ac:dyDescent="0.2">
      <c r="A107" s="8">
        <v>103</v>
      </c>
      <c r="B107" s="26" t="str">
        <f>'خطة المدرسة'!B108</f>
        <v>مدرس 103</v>
      </c>
      <c r="C107" s="26" t="str">
        <f>'خطة المدرسة'!C108</f>
        <v>م 103</v>
      </c>
      <c r="D107" s="30" t="s">
        <v>178</v>
      </c>
      <c r="E107" s="28">
        <f>'خطة المدرسة'!D108</f>
        <v>0</v>
      </c>
      <c r="F107" s="29">
        <f>'خطة المدرسة'!E108</f>
        <v>0</v>
      </c>
      <c r="G107" s="8"/>
      <c r="H107" s="21"/>
      <c r="I107" s="21"/>
      <c r="J107" s="21"/>
      <c r="K107" s="21"/>
      <c r="L107" s="21"/>
      <c r="M107" s="21"/>
      <c r="N107" s="21"/>
      <c r="O107" s="22"/>
      <c r="P107" s="22"/>
      <c r="Q107" s="22"/>
      <c r="R107" s="22"/>
      <c r="S107" s="22"/>
      <c r="T107" s="22"/>
      <c r="U107" s="22"/>
      <c r="V107" s="21"/>
      <c r="W107" s="21"/>
      <c r="X107" s="21"/>
      <c r="Y107" s="21"/>
      <c r="Z107" s="21"/>
      <c r="AA107" s="21"/>
      <c r="AB107" s="21"/>
      <c r="AC107" s="22"/>
      <c r="AD107" s="22"/>
      <c r="AE107" s="22"/>
      <c r="AF107" s="22"/>
      <c r="AG107" s="22"/>
      <c r="AH107" s="22"/>
      <c r="AI107" s="22"/>
      <c r="AJ107" s="21"/>
      <c r="AK107" s="21"/>
      <c r="AL107" s="21"/>
      <c r="AM107" s="21"/>
      <c r="AN107" s="21"/>
      <c r="AO107" s="21"/>
      <c r="AP107" s="21"/>
      <c r="AQ107" s="22"/>
      <c r="AR107" s="22"/>
      <c r="AS107" s="22"/>
      <c r="AT107" s="22"/>
      <c r="AU107" s="22"/>
      <c r="AV107" s="22"/>
      <c r="AW107" s="22"/>
      <c r="AX107">
        <f t="shared" si="2"/>
        <v>0</v>
      </c>
    </row>
    <row r="108" spans="1:50" ht="18" x14ac:dyDescent="0.2">
      <c r="A108" s="8">
        <v>104</v>
      </c>
      <c r="B108" s="26" t="str">
        <f>'خطة المدرسة'!B109</f>
        <v>مدرس 104</v>
      </c>
      <c r="C108" s="26" t="str">
        <f>'خطة المدرسة'!C109</f>
        <v>م 104</v>
      </c>
      <c r="D108" s="30" t="s">
        <v>178</v>
      </c>
      <c r="E108" s="28">
        <f>'خطة المدرسة'!D109</f>
        <v>0</v>
      </c>
      <c r="F108" s="29">
        <f>'خطة المدرسة'!E109</f>
        <v>0</v>
      </c>
      <c r="G108" s="8"/>
      <c r="H108" s="21"/>
      <c r="I108" s="21"/>
      <c r="J108" s="21"/>
      <c r="K108" s="21"/>
      <c r="L108" s="21"/>
      <c r="M108" s="21"/>
      <c r="N108" s="21"/>
      <c r="O108" s="22"/>
      <c r="P108" s="22"/>
      <c r="Q108" s="22"/>
      <c r="R108" s="22"/>
      <c r="S108" s="22"/>
      <c r="T108" s="22"/>
      <c r="U108" s="22"/>
      <c r="V108" s="21"/>
      <c r="W108" s="21"/>
      <c r="X108" s="21"/>
      <c r="Y108" s="21"/>
      <c r="Z108" s="21"/>
      <c r="AA108" s="21"/>
      <c r="AB108" s="21"/>
      <c r="AC108" s="22"/>
      <c r="AD108" s="22"/>
      <c r="AE108" s="22"/>
      <c r="AF108" s="22"/>
      <c r="AG108" s="22"/>
      <c r="AH108" s="22"/>
      <c r="AI108" s="22"/>
      <c r="AJ108" s="21"/>
      <c r="AK108" s="21"/>
      <c r="AL108" s="21"/>
      <c r="AM108" s="21"/>
      <c r="AN108" s="21"/>
      <c r="AO108" s="21"/>
      <c r="AP108" s="21"/>
      <c r="AQ108" s="22"/>
      <c r="AR108" s="22"/>
      <c r="AS108" s="22"/>
      <c r="AT108" s="22"/>
      <c r="AU108" s="22"/>
      <c r="AV108" s="22"/>
      <c r="AW108" s="22"/>
      <c r="AX108">
        <f t="shared" si="2"/>
        <v>0</v>
      </c>
    </row>
    <row r="109" spans="1:50" ht="18" x14ac:dyDescent="0.2">
      <c r="A109" s="8">
        <v>105</v>
      </c>
      <c r="B109" s="26" t="str">
        <f>'خطة المدرسة'!B110</f>
        <v>مدرس 105</v>
      </c>
      <c r="C109" s="26" t="str">
        <f>'خطة المدرسة'!C110</f>
        <v>م 105</v>
      </c>
      <c r="D109" s="30" t="s">
        <v>178</v>
      </c>
      <c r="E109" s="28">
        <f>'خطة المدرسة'!D110</f>
        <v>0</v>
      </c>
      <c r="F109" s="29">
        <f>'خطة المدرسة'!E110</f>
        <v>0</v>
      </c>
      <c r="G109" s="8"/>
      <c r="H109" s="21"/>
      <c r="I109" s="21"/>
      <c r="J109" s="21"/>
      <c r="K109" s="21"/>
      <c r="L109" s="21"/>
      <c r="M109" s="21"/>
      <c r="N109" s="21"/>
      <c r="O109" s="22"/>
      <c r="P109" s="22"/>
      <c r="Q109" s="22"/>
      <c r="R109" s="22"/>
      <c r="S109" s="22"/>
      <c r="T109" s="22"/>
      <c r="U109" s="22"/>
      <c r="V109" s="21"/>
      <c r="W109" s="21"/>
      <c r="X109" s="21"/>
      <c r="Y109" s="21"/>
      <c r="Z109" s="21"/>
      <c r="AA109" s="21"/>
      <c r="AB109" s="21"/>
      <c r="AC109" s="22"/>
      <c r="AD109" s="22"/>
      <c r="AE109" s="22"/>
      <c r="AF109" s="22"/>
      <c r="AG109" s="22"/>
      <c r="AH109" s="22"/>
      <c r="AI109" s="22"/>
      <c r="AJ109" s="21"/>
      <c r="AK109" s="21"/>
      <c r="AL109" s="21"/>
      <c r="AM109" s="21"/>
      <c r="AN109" s="21"/>
      <c r="AO109" s="21"/>
      <c r="AP109" s="21"/>
      <c r="AQ109" s="22"/>
      <c r="AR109" s="22"/>
      <c r="AS109" s="22"/>
      <c r="AT109" s="22"/>
      <c r="AU109" s="22"/>
      <c r="AV109" s="22"/>
      <c r="AW109" s="22"/>
      <c r="AX109">
        <f t="shared" si="2"/>
        <v>0</v>
      </c>
    </row>
    <row r="110" spans="1:50" ht="18" x14ac:dyDescent="0.2">
      <c r="A110" s="8">
        <v>106</v>
      </c>
      <c r="B110" s="26" t="str">
        <f>'خطة المدرسة'!B111</f>
        <v>مدرس 106</v>
      </c>
      <c r="C110" s="26" t="str">
        <f>'خطة المدرسة'!C111</f>
        <v>م 106</v>
      </c>
      <c r="D110" s="30" t="s">
        <v>178</v>
      </c>
      <c r="E110" s="28">
        <f>'خطة المدرسة'!D111</f>
        <v>0</v>
      </c>
      <c r="F110" s="29">
        <f>'خطة المدرسة'!E111</f>
        <v>0</v>
      </c>
      <c r="G110" s="8"/>
      <c r="H110" s="21"/>
      <c r="I110" s="21"/>
      <c r="J110" s="21"/>
      <c r="K110" s="21"/>
      <c r="L110" s="21"/>
      <c r="M110" s="21"/>
      <c r="N110" s="21"/>
      <c r="O110" s="22"/>
      <c r="P110" s="22"/>
      <c r="Q110" s="22"/>
      <c r="R110" s="22"/>
      <c r="S110" s="22"/>
      <c r="T110" s="22"/>
      <c r="U110" s="22"/>
      <c r="V110" s="21"/>
      <c r="W110" s="21"/>
      <c r="X110" s="21"/>
      <c r="Y110" s="21"/>
      <c r="Z110" s="21"/>
      <c r="AA110" s="21"/>
      <c r="AB110" s="21"/>
      <c r="AC110" s="22"/>
      <c r="AD110" s="22"/>
      <c r="AE110" s="22"/>
      <c r="AF110" s="22"/>
      <c r="AG110" s="22"/>
      <c r="AH110" s="22"/>
      <c r="AI110" s="22"/>
      <c r="AJ110" s="21"/>
      <c r="AK110" s="21"/>
      <c r="AL110" s="21"/>
      <c r="AM110" s="21"/>
      <c r="AN110" s="21"/>
      <c r="AO110" s="21"/>
      <c r="AP110" s="21"/>
      <c r="AQ110" s="22"/>
      <c r="AR110" s="22"/>
      <c r="AS110" s="22"/>
      <c r="AT110" s="22"/>
      <c r="AU110" s="22"/>
      <c r="AV110" s="22"/>
      <c r="AW110" s="22"/>
      <c r="AX110">
        <f t="shared" si="2"/>
        <v>0</v>
      </c>
    </row>
    <row r="111" spans="1:50" ht="18" x14ac:dyDescent="0.2">
      <c r="A111" s="8">
        <v>107</v>
      </c>
      <c r="B111" s="26" t="str">
        <f>'خطة المدرسة'!B112</f>
        <v>مدرس 107</v>
      </c>
      <c r="C111" s="26" t="str">
        <f>'خطة المدرسة'!C112</f>
        <v>م 107</v>
      </c>
      <c r="D111" s="30" t="s">
        <v>178</v>
      </c>
      <c r="E111" s="28">
        <f>'خطة المدرسة'!D112</f>
        <v>0</v>
      </c>
      <c r="F111" s="29">
        <f>'خطة المدرسة'!E112</f>
        <v>0</v>
      </c>
      <c r="G111" s="8"/>
      <c r="H111" s="21"/>
      <c r="I111" s="21"/>
      <c r="J111" s="21"/>
      <c r="K111" s="21"/>
      <c r="L111" s="21"/>
      <c r="M111" s="21"/>
      <c r="N111" s="21"/>
      <c r="O111" s="22"/>
      <c r="P111" s="22"/>
      <c r="Q111" s="22"/>
      <c r="R111" s="22"/>
      <c r="S111" s="22"/>
      <c r="T111" s="22"/>
      <c r="U111" s="22"/>
      <c r="V111" s="21"/>
      <c r="W111" s="21"/>
      <c r="X111" s="21"/>
      <c r="Y111" s="21"/>
      <c r="Z111" s="21"/>
      <c r="AA111" s="21"/>
      <c r="AB111" s="21"/>
      <c r="AC111" s="22"/>
      <c r="AD111" s="22"/>
      <c r="AE111" s="22"/>
      <c r="AF111" s="22"/>
      <c r="AG111" s="22"/>
      <c r="AH111" s="22"/>
      <c r="AI111" s="22"/>
      <c r="AJ111" s="21"/>
      <c r="AK111" s="21"/>
      <c r="AL111" s="21"/>
      <c r="AM111" s="21"/>
      <c r="AN111" s="21"/>
      <c r="AO111" s="21"/>
      <c r="AP111" s="21"/>
      <c r="AQ111" s="22"/>
      <c r="AR111" s="22"/>
      <c r="AS111" s="22"/>
      <c r="AT111" s="22"/>
      <c r="AU111" s="22"/>
      <c r="AV111" s="22"/>
      <c r="AW111" s="22"/>
      <c r="AX111">
        <f t="shared" si="2"/>
        <v>0</v>
      </c>
    </row>
    <row r="112" spans="1:50" ht="18" x14ac:dyDescent="0.2">
      <c r="A112" s="8">
        <v>108</v>
      </c>
      <c r="B112" s="26" t="str">
        <f>'خطة المدرسة'!B113</f>
        <v>مدرس 108</v>
      </c>
      <c r="C112" s="26" t="str">
        <f>'خطة المدرسة'!C113</f>
        <v>م 108</v>
      </c>
      <c r="D112" s="30" t="s">
        <v>178</v>
      </c>
      <c r="E112" s="28">
        <f>'خطة المدرسة'!D113</f>
        <v>0</v>
      </c>
      <c r="F112" s="29">
        <f>'خطة المدرسة'!E113</f>
        <v>0</v>
      </c>
      <c r="G112" s="8"/>
      <c r="H112" s="21"/>
      <c r="I112" s="21"/>
      <c r="J112" s="21"/>
      <c r="K112" s="21"/>
      <c r="L112" s="21"/>
      <c r="M112" s="21"/>
      <c r="N112" s="21"/>
      <c r="O112" s="22"/>
      <c r="P112" s="22"/>
      <c r="Q112" s="22"/>
      <c r="R112" s="22"/>
      <c r="S112" s="22"/>
      <c r="T112" s="22"/>
      <c r="U112" s="22"/>
      <c r="V112" s="21"/>
      <c r="W112" s="21"/>
      <c r="X112" s="21"/>
      <c r="Y112" s="21"/>
      <c r="Z112" s="21"/>
      <c r="AA112" s="21"/>
      <c r="AB112" s="21"/>
      <c r="AC112" s="22"/>
      <c r="AD112" s="22"/>
      <c r="AE112" s="22"/>
      <c r="AF112" s="22"/>
      <c r="AG112" s="22"/>
      <c r="AH112" s="22"/>
      <c r="AI112" s="22"/>
      <c r="AJ112" s="21"/>
      <c r="AK112" s="21"/>
      <c r="AL112" s="21"/>
      <c r="AM112" s="21"/>
      <c r="AN112" s="21"/>
      <c r="AO112" s="21"/>
      <c r="AP112" s="21"/>
      <c r="AQ112" s="22"/>
      <c r="AR112" s="22"/>
      <c r="AS112" s="22"/>
      <c r="AT112" s="22"/>
      <c r="AU112" s="22"/>
      <c r="AV112" s="22"/>
      <c r="AW112" s="22"/>
      <c r="AX112">
        <f t="shared" si="2"/>
        <v>0</v>
      </c>
    </row>
    <row r="113" spans="1:50" ht="18" x14ac:dyDescent="0.2">
      <c r="A113" s="8">
        <v>109</v>
      </c>
      <c r="B113" s="26" t="str">
        <f>'خطة المدرسة'!B114</f>
        <v>مدرس 109</v>
      </c>
      <c r="C113" s="26" t="str">
        <f>'خطة المدرسة'!C114</f>
        <v>م 109</v>
      </c>
      <c r="D113" s="30" t="s">
        <v>178</v>
      </c>
      <c r="E113" s="28">
        <f>'خطة المدرسة'!D114</f>
        <v>0</v>
      </c>
      <c r="F113" s="29">
        <f>'خطة المدرسة'!E114</f>
        <v>0</v>
      </c>
      <c r="G113" s="8"/>
      <c r="H113" s="21"/>
      <c r="I113" s="21"/>
      <c r="J113" s="21"/>
      <c r="K113" s="21"/>
      <c r="L113" s="21"/>
      <c r="M113" s="21"/>
      <c r="N113" s="21"/>
      <c r="O113" s="22"/>
      <c r="P113" s="22"/>
      <c r="Q113" s="22"/>
      <c r="R113" s="22"/>
      <c r="S113" s="22"/>
      <c r="T113" s="22"/>
      <c r="U113" s="22"/>
      <c r="V113" s="21"/>
      <c r="W113" s="21"/>
      <c r="X113" s="21"/>
      <c r="Y113" s="21"/>
      <c r="Z113" s="21"/>
      <c r="AA113" s="21"/>
      <c r="AB113" s="21"/>
      <c r="AC113" s="22"/>
      <c r="AD113" s="22"/>
      <c r="AE113" s="22"/>
      <c r="AF113" s="22"/>
      <c r="AG113" s="22"/>
      <c r="AH113" s="22"/>
      <c r="AI113" s="22"/>
      <c r="AJ113" s="21"/>
      <c r="AK113" s="21"/>
      <c r="AL113" s="21"/>
      <c r="AM113" s="21"/>
      <c r="AN113" s="21"/>
      <c r="AO113" s="21"/>
      <c r="AP113" s="21"/>
      <c r="AQ113" s="22"/>
      <c r="AR113" s="22"/>
      <c r="AS113" s="22"/>
      <c r="AT113" s="22"/>
      <c r="AU113" s="22"/>
      <c r="AV113" s="22"/>
      <c r="AW113" s="22"/>
      <c r="AX113">
        <f t="shared" si="2"/>
        <v>0</v>
      </c>
    </row>
    <row r="114" spans="1:50" ht="18" x14ac:dyDescent="0.2">
      <c r="A114" s="8">
        <v>110</v>
      </c>
      <c r="B114" s="26" t="str">
        <f>'خطة المدرسة'!B115</f>
        <v>مدرس 110</v>
      </c>
      <c r="C114" s="26" t="str">
        <f>'خطة المدرسة'!C115</f>
        <v>م 110</v>
      </c>
      <c r="D114" s="30" t="s">
        <v>178</v>
      </c>
      <c r="E114" s="28">
        <f>'خطة المدرسة'!D115</f>
        <v>0</v>
      </c>
      <c r="F114" s="29">
        <f>'خطة المدرسة'!E115</f>
        <v>0</v>
      </c>
      <c r="G114" s="8"/>
      <c r="H114" s="21"/>
      <c r="I114" s="21"/>
      <c r="J114" s="21"/>
      <c r="K114" s="21"/>
      <c r="L114" s="21"/>
      <c r="M114" s="21"/>
      <c r="N114" s="21"/>
      <c r="O114" s="22"/>
      <c r="P114" s="22"/>
      <c r="Q114" s="22"/>
      <c r="R114" s="22"/>
      <c r="S114" s="22"/>
      <c r="T114" s="22"/>
      <c r="U114" s="22"/>
      <c r="V114" s="21"/>
      <c r="W114" s="21"/>
      <c r="X114" s="21"/>
      <c r="Y114" s="21"/>
      <c r="Z114" s="21"/>
      <c r="AA114" s="21"/>
      <c r="AB114" s="21"/>
      <c r="AC114" s="22"/>
      <c r="AD114" s="22"/>
      <c r="AE114" s="22"/>
      <c r="AF114" s="22"/>
      <c r="AG114" s="22"/>
      <c r="AH114" s="22"/>
      <c r="AI114" s="22"/>
      <c r="AJ114" s="21"/>
      <c r="AK114" s="21"/>
      <c r="AL114" s="21"/>
      <c r="AM114" s="21"/>
      <c r="AN114" s="21"/>
      <c r="AO114" s="21"/>
      <c r="AP114" s="21"/>
      <c r="AQ114" s="22"/>
      <c r="AR114" s="22"/>
      <c r="AS114" s="22"/>
      <c r="AT114" s="22"/>
      <c r="AU114" s="22"/>
      <c r="AV114" s="22"/>
      <c r="AW114" s="22"/>
      <c r="AX114">
        <f t="shared" si="2"/>
        <v>0</v>
      </c>
    </row>
    <row r="115" spans="1:50" ht="18" x14ac:dyDescent="0.2">
      <c r="A115" s="8">
        <v>111</v>
      </c>
      <c r="B115" s="26" t="str">
        <f>'خطة المدرسة'!B116</f>
        <v>مدرس 111</v>
      </c>
      <c r="C115" s="26" t="str">
        <f>'خطة المدرسة'!C116</f>
        <v>م 111</v>
      </c>
      <c r="D115" s="30" t="s">
        <v>179</v>
      </c>
      <c r="E115" s="28">
        <f>'خطة المدرسة'!D116</f>
        <v>0</v>
      </c>
      <c r="F115" s="29">
        <f>'خطة المدرسة'!E116</f>
        <v>0</v>
      </c>
      <c r="G115" s="8"/>
      <c r="H115" s="21"/>
      <c r="I115" s="21"/>
      <c r="J115" s="21"/>
      <c r="K115" s="21"/>
      <c r="L115" s="21"/>
      <c r="M115" s="21"/>
      <c r="N115" s="21"/>
      <c r="O115" s="22"/>
      <c r="P115" s="22"/>
      <c r="Q115" s="22"/>
      <c r="R115" s="22"/>
      <c r="S115" s="22"/>
      <c r="T115" s="22"/>
      <c r="U115" s="22"/>
      <c r="V115" s="21"/>
      <c r="W115" s="21"/>
      <c r="X115" s="21"/>
      <c r="Y115" s="21"/>
      <c r="Z115" s="21"/>
      <c r="AA115" s="21"/>
      <c r="AB115" s="21"/>
      <c r="AC115" s="22"/>
      <c r="AD115" s="22"/>
      <c r="AE115" s="22"/>
      <c r="AF115" s="22"/>
      <c r="AG115" s="22"/>
      <c r="AH115" s="22"/>
      <c r="AI115" s="22"/>
      <c r="AJ115" s="21"/>
      <c r="AK115" s="21"/>
      <c r="AL115" s="21"/>
      <c r="AM115" s="21"/>
      <c r="AN115" s="21"/>
      <c r="AO115" s="21"/>
      <c r="AP115" s="21"/>
      <c r="AQ115" s="22"/>
      <c r="AR115" s="22"/>
      <c r="AS115" s="22"/>
      <c r="AT115" s="22"/>
      <c r="AU115" s="22"/>
      <c r="AV115" s="22"/>
      <c r="AW115" s="22"/>
      <c r="AX115">
        <f t="shared" si="2"/>
        <v>0</v>
      </c>
    </row>
    <row r="116" spans="1:50" ht="18" x14ac:dyDescent="0.2">
      <c r="A116" s="8">
        <v>112</v>
      </c>
      <c r="B116" s="26" t="str">
        <f>'خطة المدرسة'!B117</f>
        <v>مدرس 112</v>
      </c>
      <c r="C116" s="26" t="str">
        <f>'خطة المدرسة'!C117</f>
        <v>م 112</v>
      </c>
      <c r="D116" s="30" t="s">
        <v>179</v>
      </c>
      <c r="E116" s="28">
        <f>'خطة المدرسة'!D117</f>
        <v>0</v>
      </c>
      <c r="F116" s="29">
        <f>'خطة المدرسة'!E117</f>
        <v>0</v>
      </c>
      <c r="G116" s="8"/>
      <c r="H116" s="21"/>
      <c r="I116" s="21"/>
      <c r="J116" s="21"/>
      <c r="K116" s="21"/>
      <c r="L116" s="21"/>
      <c r="M116" s="21"/>
      <c r="N116" s="21"/>
      <c r="O116" s="22"/>
      <c r="P116" s="22"/>
      <c r="Q116" s="22"/>
      <c r="R116" s="22"/>
      <c r="S116" s="22"/>
      <c r="T116" s="22"/>
      <c r="U116" s="22"/>
      <c r="V116" s="21"/>
      <c r="W116" s="21"/>
      <c r="X116" s="21"/>
      <c r="Y116" s="21"/>
      <c r="Z116" s="21"/>
      <c r="AA116" s="21"/>
      <c r="AB116" s="21"/>
      <c r="AC116" s="22"/>
      <c r="AD116" s="22"/>
      <c r="AE116" s="22"/>
      <c r="AF116" s="22"/>
      <c r="AG116" s="22"/>
      <c r="AH116" s="22"/>
      <c r="AI116" s="22"/>
      <c r="AJ116" s="21"/>
      <c r="AK116" s="21"/>
      <c r="AL116" s="21"/>
      <c r="AM116" s="21"/>
      <c r="AN116" s="21"/>
      <c r="AO116" s="21"/>
      <c r="AP116" s="21"/>
      <c r="AQ116" s="22"/>
      <c r="AR116" s="22"/>
      <c r="AS116" s="22"/>
      <c r="AT116" s="22"/>
      <c r="AU116" s="22"/>
      <c r="AV116" s="22"/>
      <c r="AW116" s="22"/>
      <c r="AX116">
        <f t="shared" si="2"/>
        <v>0</v>
      </c>
    </row>
    <row r="117" spans="1:50" ht="18" x14ac:dyDescent="0.2">
      <c r="A117" s="8">
        <v>113</v>
      </c>
      <c r="B117" s="26" t="str">
        <f>'خطة المدرسة'!B118</f>
        <v>مدرس 113</v>
      </c>
      <c r="C117" s="26" t="str">
        <f>'خطة المدرسة'!C118</f>
        <v>م 113</v>
      </c>
      <c r="D117" s="30" t="s">
        <v>179</v>
      </c>
      <c r="E117" s="28">
        <f>'خطة المدرسة'!D118</f>
        <v>0</v>
      </c>
      <c r="F117" s="29">
        <f>'خطة المدرسة'!E118</f>
        <v>0</v>
      </c>
      <c r="G117" s="8"/>
      <c r="H117" s="21"/>
      <c r="I117" s="21"/>
      <c r="J117" s="21"/>
      <c r="K117" s="21"/>
      <c r="L117" s="21"/>
      <c r="M117" s="21"/>
      <c r="N117" s="21"/>
      <c r="O117" s="22"/>
      <c r="P117" s="22"/>
      <c r="Q117" s="22"/>
      <c r="R117" s="22"/>
      <c r="S117" s="22"/>
      <c r="T117" s="22"/>
      <c r="U117" s="22"/>
      <c r="V117" s="21"/>
      <c r="W117" s="21"/>
      <c r="X117" s="21"/>
      <c r="Y117" s="21"/>
      <c r="Z117" s="21"/>
      <c r="AA117" s="21"/>
      <c r="AB117" s="21"/>
      <c r="AC117" s="22"/>
      <c r="AD117" s="22"/>
      <c r="AE117" s="22"/>
      <c r="AF117" s="22"/>
      <c r="AG117" s="22"/>
      <c r="AH117" s="22"/>
      <c r="AI117" s="22"/>
      <c r="AJ117" s="21"/>
      <c r="AK117" s="21"/>
      <c r="AL117" s="21"/>
      <c r="AM117" s="21"/>
      <c r="AN117" s="21"/>
      <c r="AO117" s="21"/>
      <c r="AP117" s="21"/>
      <c r="AQ117" s="22"/>
      <c r="AR117" s="22"/>
      <c r="AS117" s="22"/>
      <c r="AT117" s="22"/>
      <c r="AU117" s="22"/>
      <c r="AV117" s="22"/>
      <c r="AW117" s="22"/>
      <c r="AX117">
        <f t="shared" si="2"/>
        <v>0</v>
      </c>
    </row>
    <row r="118" spans="1:50" ht="18" x14ac:dyDescent="0.2">
      <c r="A118" s="8">
        <v>114</v>
      </c>
      <c r="B118" s="26" t="str">
        <f>'خطة المدرسة'!B119</f>
        <v>مدرس 114</v>
      </c>
      <c r="C118" s="26" t="str">
        <f>'خطة المدرسة'!C119</f>
        <v>م 114</v>
      </c>
      <c r="D118" s="30" t="s">
        <v>179</v>
      </c>
      <c r="E118" s="28">
        <f>'خطة المدرسة'!D119</f>
        <v>0</v>
      </c>
      <c r="F118" s="29">
        <f>'خطة المدرسة'!E119</f>
        <v>0</v>
      </c>
      <c r="G118" s="8"/>
      <c r="H118" s="21"/>
      <c r="I118" s="21"/>
      <c r="J118" s="21"/>
      <c r="K118" s="21"/>
      <c r="L118" s="21"/>
      <c r="M118" s="21"/>
      <c r="N118" s="21"/>
      <c r="O118" s="22"/>
      <c r="P118" s="22"/>
      <c r="Q118" s="22"/>
      <c r="R118" s="22"/>
      <c r="S118" s="22"/>
      <c r="T118" s="22"/>
      <c r="U118" s="22"/>
      <c r="V118" s="21"/>
      <c r="W118" s="21"/>
      <c r="X118" s="21"/>
      <c r="Y118" s="21"/>
      <c r="Z118" s="21"/>
      <c r="AA118" s="21"/>
      <c r="AB118" s="21"/>
      <c r="AC118" s="22"/>
      <c r="AD118" s="22"/>
      <c r="AE118" s="22"/>
      <c r="AF118" s="22"/>
      <c r="AG118" s="22"/>
      <c r="AH118" s="22"/>
      <c r="AI118" s="22"/>
      <c r="AJ118" s="21"/>
      <c r="AK118" s="21"/>
      <c r="AL118" s="21"/>
      <c r="AM118" s="21"/>
      <c r="AN118" s="21"/>
      <c r="AO118" s="21"/>
      <c r="AP118" s="21"/>
      <c r="AQ118" s="22"/>
      <c r="AR118" s="22"/>
      <c r="AS118" s="22"/>
      <c r="AT118" s="22"/>
      <c r="AU118" s="22"/>
      <c r="AV118" s="22"/>
      <c r="AW118" s="22"/>
      <c r="AX118">
        <f t="shared" si="2"/>
        <v>0</v>
      </c>
    </row>
    <row r="119" spans="1:50" ht="18" x14ac:dyDescent="0.2">
      <c r="A119" s="8">
        <v>115</v>
      </c>
      <c r="B119" s="26" t="str">
        <f>'خطة المدرسة'!B120</f>
        <v>مدرس 115</v>
      </c>
      <c r="C119" s="26" t="str">
        <f>'خطة المدرسة'!C120</f>
        <v>م 115</v>
      </c>
      <c r="D119" s="30" t="s">
        <v>179</v>
      </c>
      <c r="E119" s="28">
        <f>'خطة المدرسة'!D120</f>
        <v>0</v>
      </c>
      <c r="F119" s="29">
        <f>'خطة المدرسة'!E120</f>
        <v>0</v>
      </c>
      <c r="G119" s="8"/>
      <c r="H119" s="21"/>
      <c r="I119" s="21"/>
      <c r="J119" s="21"/>
      <c r="K119" s="21"/>
      <c r="L119" s="21"/>
      <c r="M119" s="21"/>
      <c r="N119" s="21"/>
      <c r="O119" s="22"/>
      <c r="P119" s="22"/>
      <c r="Q119" s="22"/>
      <c r="R119" s="22"/>
      <c r="S119" s="22"/>
      <c r="T119" s="22"/>
      <c r="U119" s="22"/>
      <c r="V119" s="21"/>
      <c r="W119" s="21"/>
      <c r="X119" s="21"/>
      <c r="Y119" s="21"/>
      <c r="Z119" s="21"/>
      <c r="AA119" s="21"/>
      <c r="AB119" s="21"/>
      <c r="AC119" s="22"/>
      <c r="AD119" s="22"/>
      <c r="AE119" s="22"/>
      <c r="AF119" s="22"/>
      <c r="AG119" s="22"/>
      <c r="AH119" s="22"/>
      <c r="AI119" s="22"/>
      <c r="AJ119" s="21"/>
      <c r="AK119" s="21"/>
      <c r="AL119" s="21"/>
      <c r="AM119" s="21"/>
      <c r="AN119" s="21"/>
      <c r="AO119" s="21"/>
      <c r="AP119" s="21"/>
      <c r="AQ119" s="22"/>
      <c r="AR119" s="22"/>
      <c r="AS119" s="22"/>
      <c r="AT119" s="22"/>
      <c r="AU119" s="22"/>
      <c r="AV119" s="22"/>
      <c r="AW119" s="22"/>
      <c r="AX119">
        <f t="shared" si="2"/>
        <v>0</v>
      </c>
    </row>
    <row r="120" spans="1:50" ht="18" x14ac:dyDescent="0.2">
      <c r="A120" s="8">
        <v>116</v>
      </c>
      <c r="B120" s="26" t="str">
        <f>'خطة المدرسة'!B121</f>
        <v>مدرس 116</v>
      </c>
      <c r="C120" s="26" t="str">
        <f>'خطة المدرسة'!C121</f>
        <v>م 116</v>
      </c>
      <c r="D120" s="30" t="s">
        <v>179</v>
      </c>
      <c r="E120" s="28">
        <f>'خطة المدرسة'!D121</f>
        <v>0</v>
      </c>
      <c r="F120" s="29">
        <f>'خطة المدرسة'!E121</f>
        <v>0</v>
      </c>
      <c r="G120" s="8"/>
      <c r="H120" s="21"/>
      <c r="I120" s="21"/>
      <c r="J120" s="21"/>
      <c r="K120" s="21"/>
      <c r="L120" s="21"/>
      <c r="M120" s="21"/>
      <c r="N120" s="21"/>
      <c r="O120" s="22"/>
      <c r="P120" s="22"/>
      <c r="Q120" s="22"/>
      <c r="R120" s="22"/>
      <c r="S120" s="22"/>
      <c r="T120" s="22"/>
      <c r="U120" s="22"/>
      <c r="V120" s="21"/>
      <c r="W120" s="21"/>
      <c r="X120" s="21"/>
      <c r="Y120" s="21"/>
      <c r="Z120" s="21"/>
      <c r="AA120" s="21"/>
      <c r="AB120" s="21"/>
      <c r="AC120" s="22"/>
      <c r="AD120" s="22"/>
      <c r="AE120" s="22"/>
      <c r="AF120" s="22"/>
      <c r="AG120" s="22"/>
      <c r="AH120" s="22"/>
      <c r="AI120" s="22"/>
      <c r="AJ120" s="21"/>
      <c r="AK120" s="21"/>
      <c r="AL120" s="21"/>
      <c r="AM120" s="21"/>
      <c r="AN120" s="21"/>
      <c r="AO120" s="21"/>
      <c r="AP120" s="21"/>
      <c r="AQ120" s="22"/>
      <c r="AR120" s="22"/>
      <c r="AS120" s="22"/>
      <c r="AT120" s="22"/>
      <c r="AU120" s="22"/>
      <c r="AV120" s="22"/>
      <c r="AW120" s="22"/>
      <c r="AX120">
        <f t="shared" si="2"/>
        <v>0</v>
      </c>
    </row>
    <row r="121" spans="1:50" ht="18" x14ac:dyDescent="0.2">
      <c r="A121" s="8">
        <v>117</v>
      </c>
      <c r="B121" s="26" t="str">
        <f>'خطة المدرسة'!B122</f>
        <v>مدرس 117</v>
      </c>
      <c r="C121" s="26" t="str">
        <f>'خطة المدرسة'!C122</f>
        <v>م 117</v>
      </c>
      <c r="D121" s="30" t="s">
        <v>179</v>
      </c>
      <c r="E121" s="28">
        <f>'خطة المدرسة'!D122</f>
        <v>0</v>
      </c>
      <c r="F121" s="29">
        <f>'خطة المدرسة'!E122</f>
        <v>0</v>
      </c>
      <c r="G121" s="8"/>
      <c r="H121" s="21"/>
      <c r="I121" s="21"/>
      <c r="J121" s="21"/>
      <c r="K121" s="21"/>
      <c r="L121" s="21"/>
      <c r="M121" s="21"/>
      <c r="N121" s="21"/>
      <c r="O121" s="22"/>
      <c r="P121" s="22"/>
      <c r="Q121" s="22"/>
      <c r="R121" s="22"/>
      <c r="S121" s="22"/>
      <c r="T121" s="22"/>
      <c r="U121" s="22"/>
      <c r="V121" s="21"/>
      <c r="W121" s="21"/>
      <c r="X121" s="21"/>
      <c r="Y121" s="21"/>
      <c r="Z121" s="21"/>
      <c r="AA121" s="21"/>
      <c r="AB121" s="21"/>
      <c r="AC121" s="22"/>
      <c r="AD121" s="22"/>
      <c r="AE121" s="22"/>
      <c r="AF121" s="22"/>
      <c r="AG121" s="22"/>
      <c r="AH121" s="22"/>
      <c r="AI121" s="22"/>
      <c r="AJ121" s="21"/>
      <c r="AK121" s="21"/>
      <c r="AL121" s="21"/>
      <c r="AM121" s="21"/>
      <c r="AN121" s="21"/>
      <c r="AO121" s="21"/>
      <c r="AP121" s="21"/>
      <c r="AQ121" s="22"/>
      <c r="AR121" s="22"/>
      <c r="AS121" s="22"/>
      <c r="AT121" s="22"/>
      <c r="AU121" s="22"/>
      <c r="AV121" s="22"/>
      <c r="AW121" s="22"/>
      <c r="AX121">
        <f t="shared" si="2"/>
        <v>0</v>
      </c>
    </row>
    <row r="122" spans="1:50" ht="18" x14ac:dyDescent="0.2">
      <c r="A122" s="8">
        <v>118</v>
      </c>
      <c r="B122" s="26" t="str">
        <f>'خطة المدرسة'!B123</f>
        <v>مدرس 118</v>
      </c>
      <c r="C122" s="26" t="str">
        <f>'خطة المدرسة'!C123</f>
        <v>م 118</v>
      </c>
      <c r="D122" s="30" t="s">
        <v>179</v>
      </c>
      <c r="E122" s="28">
        <f>'خطة المدرسة'!D123</f>
        <v>0</v>
      </c>
      <c r="F122" s="29">
        <f>'خطة المدرسة'!E123</f>
        <v>0</v>
      </c>
      <c r="G122" s="8"/>
      <c r="H122" s="21"/>
      <c r="I122" s="21"/>
      <c r="J122" s="21"/>
      <c r="K122" s="21"/>
      <c r="L122" s="21"/>
      <c r="M122" s="21"/>
      <c r="N122" s="21"/>
      <c r="O122" s="22"/>
      <c r="P122" s="22"/>
      <c r="Q122" s="22"/>
      <c r="R122" s="22"/>
      <c r="S122" s="22"/>
      <c r="T122" s="22"/>
      <c r="U122" s="22"/>
      <c r="V122" s="21"/>
      <c r="W122" s="21"/>
      <c r="X122" s="21"/>
      <c r="Y122" s="21"/>
      <c r="Z122" s="21"/>
      <c r="AA122" s="21"/>
      <c r="AB122" s="21"/>
      <c r="AC122" s="22"/>
      <c r="AD122" s="22"/>
      <c r="AE122" s="22"/>
      <c r="AF122" s="22"/>
      <c r="AG122" s="22"/>
      <c r="AH122" s="22"/>
      <c r="AI122" s="22"/>
      <c r="AJ122" s="21"/>
      <c r="AK122" s="21"/>
      <c r="AL122" s="21"/>
      <c r="AM122" s="21"/>
      <c r="AN122" s="21"/>
      <c r="AO122" s="21"/>
      <c r="AP122" s="21"/>
      <c r="AQ122" s="22"/>
      <c r="AR122" s="22"/>
      <c r="AS122" s="22"/>
      <c r="AT122" s="22"/>
      <c r="AU122" s="22"/>
      <c r="AV122" s="22"/>
      <c r="AW122" s="22"/>
      <c r="AX122">
        <f t="shared" si="2"/>
        <v>0</v>
      </c>
    </row>
    <row r="123" spans="1:50" ht="18" x14ac:dyDescent="0.2">
      <c r="A123" s="8">
        <v>119</v>
      </c>
      <c r="B123" s="26" t="str">
        <f>'خطة المدرسة'!B124</f>
        <v>مدرس 119</v>
      </c>
      <c r="C123" s="26" t="str">
        <f>'خطة المدرسة'!C124</f>
        <v>م 119</v>
      </c>
      <c r="D123" s="30" t="s">
        <v>179</v>
      </c>
      <c r="E123" s="28">
        <f>'خطة المدرسة'!D124</f>
        <v>0</v>
      </c>
      <c r="F123" s="29">
        <f>'خطة المدرسة'!E124</f>
        <v>0</v>
      </c>
      <c r="G123" s="8"/>
      <c r="H123" s="21"/>
      <c r="I123" s="21"/>
      <c r="J123" s="21"/>
      <c r="K123" s="21"/>
      <c r="L123" s="21"/>
      <c r="M123" s="21"/>
      <c r="N123" s="21"/>
      <c r="O123" s="22"/>
      <c r="P123" s="22"/>
      <c r="Q123" s="22"/>
      <c r="R123" s="22"/>
      <c r="S123" s="22"/>
      <c r="T123" s="22"/>
      <c r="U123" s="22"/>
      <c r="V123" s="21"/>
      <c r="W123" s="21"/>
      <c r="X123" s="21"/>
      <c r="Y123" s="21"/>
      <c r="Z123" s="21"/>
      <c r="AA123" s="21"/>
      <c r="AB123" s="21"/>
      <c r="AC123" s="22"/>
      <c r="AD123" s="22"/>
      <c r="AE123" s="22"/>
      <c r="AF123" s="22"/>
      <c r="AG123" s="22"/>
      <c r="AH123" s="22"/>
      <c r="AI123" s="22"/>
      <c r="AJ123" s="21"/>
      <c r="AK123" s="21"/>
      <c r="AL123" s="21"/>
      <c r="AM123" s="21"/>
      <c r="AN123" s="21"/>
      <c r="AO123" s="21"/>
      <c r="AP123" s="21"/>
      <c r="AQ123" s="22"/>
      <c r="AR123" s="22"/>
      <c r="AS123" s="22"/>
      <c r="AT123" s="22"/>
      <c r="AU123" s="22"/>
      <c r="AV123" s="22"/>
      <c r="AW123" s="22"/>
      <c r="AX123">
        <f t="shared" si="2"/>
        <v>0</v>
      </c>
    </row>
    <row r="124" spans="1:50" ht="18" x14ac:dyDescent="0.2">
      <c r="A124" s="8">
        <v>120</v>
      </c>
      <c r="B124" s="26" t="str">
        <f>'خطة المدرسة'!B125</f>
        <v>مدرس 120</v>
      </c>
      <c r="C124" s="26" t="str">
        <f>'خطة المدرسة'!C125</f>
        <v>م 120</v>
      </c>
      <c r="D124" s="30" t="s">
        <v>179</v>
      </c>
      <c r="E124" s="28">
        <f>'خطة المدرسة'!D125</f>
        <v>0</v>
      </c>
      <c r="F124" s="29">
        <f>'خطة المدرسة'!E125</f>
        <v>0</v>
      </c>
      <c r="G124" s="8"/>
      <c r="H124" s="21"/>
      <c r="I124" s="21"/>
      <c r="J124" s="21"/>
      <c r="K124" s="21"/>
      <c r="L124" s="21"/>
      <c r="M124" s="21"/>
      <c r="N124" s="21"/>
      <c r="O124" s="22"/>
      <c r="P124" s="22"/>
      <c r="Q124" s="22"/>
      <c r="R124" s="22"/>
      <c r="S124" s="22"/>
      <c r="T124" s="22"/>
      <c r="U124" s="22"/>
      <c r="V124" s="21"/>
      <c r="W124" s="21"/>
      <c r="X124" s="21"/>
      <c r="Y124" s="21"/>
      <c r="Z124" s="21"/>
      <c r="AA124" s="21"/>
      <c r="AB124" s="21"/>
      <c r="AC124" s="22"/>
      <c r="AD124" s="22"/>
      <c r="AE124" s="22"/>
      <c r="AF124" s="22"/>
      <c r="AG124" s="22"/>
      <c r="AH124" s="22"/>
      <c r="AI124" s="22"/>
      <c r="AJ124" s="21"/>
      <c r="AK124" s="21"/>
      <c r="AL124" s="21"/>
      <c r="AM124" s="21"/>
      <c r="AN124" s="21"/>
      <c r="AO124" s="21"/>
      <c r="AP124" s="21"/>
      <c r="AQ124" s="22"/>
      <c r="AR124" s="22"/>
      <c r="AS124" s="22"/>
      <c r="AT124" s="22"/>
      <c r="AU124" s="22"/>
      <c r="AV124" s="22"/>
      <c r="AW124" s="22"/>
      <c r="AX124">
        <f t="shared" si="2"/>
        <v>0</v>
      </c>
    </row>
    <row r="125" spans="1:50" ht="18" x14ac:dyDescent="0.2">
      <c r="A125" s="8">
        <v>121</v>
      </c>
      <c r="B125" s="26" t="str">
        <f>'خطة المدرسة'!B126</f>
        <v>مدرس 121</v>
      </c>
      <c r="C125" s="26" t="str">
        <f>'خطة المدرسة'!C126</f>
        <v>م 121</v>
      </c>
      <c r="D125" s="31" t="s">
        <v>180</v>
      </c>
      <c r="E125" s="28">
        <f>'خطة المدرسة'!D126</f>
        <v>0</v>
      </c>
      <c r="F125" s="29">
        <f>'خطة المدرسة'!E126</f>
        <v>0</v>
      </c>
      <c r="G125" s="8"/>
      <c r="H125" s="21"/>
      <c r="I125" s="21"/>
      <c r="J125" s="21"/>
      <c r="K125" s="21"/>
      <c r="L125" s="21"/>
      <c r="M125" s="21"/>
      <c r="N125" s="21"/>
      <c r="O125" s="22"/>
      <c r="P125" s="22"/>
      <c r="Q125" s="22"/>
      <c r="R125" s="22"/>
      <c r="S125" s="22"/>
      <c r="T125" s="22"/>
      <c r="U125" s="22"/>
      <c r="V125" s="21"/>
      <c r="W125" s="21"/>
      <c r="X125" s="21"/>
      <c r="Y125" s="21"/>
      <c r="Z125" s="21"/>
      <c r="AA125" s="21"/>
      <c r="AB125" s="21"/>
      <c r="AC125" s="22"/>
      <c r="AD125" s="22"/>
      <c r="AE125" s="22"/>
      <c r="AF125" s="22"/>
      <c r="AG125" s="22"/>
      <c r="AH125" s="22"/>
      <c r="AI125" s="22"/>
      <c r="AJ125" s="21"/>
      <c r="AK125" s="21"/>
      <c r="AL125" s="21"/>
      <c r="AM125" s="21"/>
      <c r="AN125" s="21"/>
      <c r="AO125" s="21"/>
      <c r="AP125" s="21"/>
      <c r="AQ125" s="22"/>
      <c r="AR125" s="22"/>
      <c r="AS125" s="22"/>
      <c r="AT125" s="22"/>
      <c r="AU125" s="22"/>
      <c r="AV125" s="22"/>
      <c r="AW125" s="22"/>
      <c r="AX125">
        <f t="shared" si="2"/>
        <v>0</v>
      </c>
    </row>
    <row r="126" spans="1:50" ht="18" x14ac:dyDescent="0.2">
      <c r="A126" s="8">
        <v>122</v>
      </c>
      <c r="B126" s="26" t="str">
        <f>'خطة المدرسة'!B127</f>
        <v>مدرس 122</v>
      </c>
      <c r="C126" s="26" t="str">
        <f>'خطة المدرسة'!C127</f>
        <v>م 122</v>
      </c>
      <c r="D126" s="31" t="s">
        <v>180</v>
      </c>
      <c r="E126" s="28">
        <f>'خطة المدرسة'!D127</f>
        <v>0</v>
      </c>
      <c r="F126" s="29">
        <f>'خطة المدرسة'!E127</f>
        <v>0</v>
      </c>
      <c r="G126" s="8"/>
      <c r="H126" s="21"/>
      <c r="I126" s="21"/>
      <c r="J126" s="21"/>
      <c r="K126" s="21"/>
      <c r="L126" s="21"/>
      <c r="M126" s="21"/>
      <c r="N126" s="21"/>
      <c r="O126" s="22"/>
      <c r="P126" s="22"/>
      <c r="Q126" s="22"/>
      <c r="R126" s="22"/>
      <c r="S126" s="22"/>
      <c r="T126" s="22"/>
      <c r="U126" s="22"/>
      <c r="V126" s="21"/>
      <c r="W126" s="21"/>
      <c r="X126" s="21"/>
      <c r="Y126" s="21"/>
      <c r="Z126" s="21"/>
      <c r="AA126" s="21"/>
      <c r="AB126" s="21"/>
      <c r="AC126" s="22"/>
      <c r="AD126" s="22"/>
      <c r="AE126" s="22"/>
      <c r="AF126" s="22"/>
      <c r="AG126" s="22"/>
      <c r="AH126" s="22"/>
      <c r="AI126" s="22"/>
      <c r="AJ126" s="21"/>
      <c r="AK126" s="21"/>
      <c r="AL126" s="21"/>
      <c r="AM126" s="21"/>
      <c r="AN126" s="21"/>
      <c r="AO126" s="21"/>
      <c r="AP126" s="21"/>
      <c r="AQ126" s="22"/>
      <c r="AR126" s="22"/>
      <c r="AS126" s="22"/>
      <c r="AT126" s="22"/>
      <c r="AU126" s="22"/>
      <c r="AV126" s="22"/>
      <c r="AW126" s="22"/>
      <c r="AX126">
        <f t="shared" si="2"/>
        <v>0</v>
      </c>
    </row>
    <row r="127" spans="1:50" ht="18" x14ac:dyDescent="0.2">
      <c r="A127" s="8">
        <v>123</v>
      </c>
      <c r="B127" s="26" t="str">
        <f>'خطة المدرسة'!B128</f>
        <v>مدرس 123</v>
      </c>
      <c r="C127" s="26" t="str">
        <f>'خطة المدرسة'!C128</f>
        <v>م 123</v>
      </c>
      <c r="D127" s="31" t="s">
        <v>180</v>
      </c>
      <c r="E127" s="28">
        <f>'خطة المدرسة'!D128</f>
        <v>0</v>
      </c>
      <c r="F127" s="29">
        <f>'خطة المدرسة'!E128</f>
        <v>0</v>
      </c>
      <c r="G127" s="8"/>
      <c r="H127" s="21"/>
      <c r="I127" s="21"/>
      <c r="J127" s="21"/>
      <c r="K127" s="21"/>
      <c r="L127" s="21"/>
      <c r="M127" s="21"/>
      <c r="N127" s="21"/>
      <c r="O127" s="22"/>
      <c r="P127" s="22"/>
      <c r="Q127" s="22"/>
      <c r="R127" s="22"/>
      <c r="S127" s="22"/>
      <c r="T127" s="22"/>
      <c r="U127" s="22"/>
      <c r="V127" s="21"/>
      <c r="W127" s="21"/>
      <c r="X127" s="21"/>
      <c r="Y127" s="21"/>
      <c r="Z127" s="21"/>
      <c r="AA127" s="21"/>
      <c r="AB127" s="21"/>
      <c r="AC127" s="22"/>
      <c r="AD127" s="22"/>
      <c r="AE127" s="22"/>
      <c r="AF127" s="22"/>
      <c r="AG127" s="22"/>
      <c r="AH127" s="22"/>
      <c r="AI127" s="22"/>
      <c r="AJ127" s="21"/>
      <c r="AK127" s="21"/>
      <c r="AL127" s="21"/>
      <c r="AM127" s="21"/>
      <c r="AN127" s="21"/>
      <c r="AO127" s="21"/>
      <c r="AP127" s="21"/>
      <c r="AQ127" s="22"/>
      <c r="AR127" s="22"/>
      <c r="AS127" s="22"/>
      <c r="AT127" s="22"/>
      <c r="AU127" s="22"/>
      <c r="AV127" s="22"/>
      <c r="AW127" s="22"/>
      <c r="AX127">
        <f t="shared" si="2"/>
        <v>0</v>
      </c>
    </row>
    <row r="128" spans="1:50" ht="18" x14ac:dyDescent="0.2">
      <c r="A128" s="8">
        <v>124</v>
      </c>
      <c r="B128" s="26" t="str">
        <f>'خطة المدرسة'!B129</f>
        <v>مدرس 124</v>
      </c>
      <c r="C128" s="26" t="str">
        <f>'خطة المدرسة'!C129</f>
        <v>م 124</v>
      </c>
      <c r="D128" s="31" t="s">
        <v>180</v>
      </c>
      <c r="E128" s="28">
        <f>'خطة المدرسة'!D129</f>
        <v>0</v>
      </c>
      <c r="F128" s="29">
        <f>'خطة المدرسة'!E129</f>
        <v>0</v>
      </c>
      <c r="G128" s="8"/>
      <c r="H128" s="21"/>
      <c r="I128" s="21"/>
      <c r="J128" s="21"/>
      <c r="K128" s="21"/>
      <c r="L128" s="21"/>
      <c r="M128" s="21"/>
      <c r="N128" s="21"/>
      <c r="O128" s="22"/>
      <c r="P128" s="22"/>
      <c r="Q128" s="22"/>
      <c r="R128" s="22"/>
      <c r="S128" s="22"/>
      <c r="T128" s="22"/>
      <c r="U128" s="22"/>
      <c r="V128" s="21"/>
      <c r="W128" s="21"/>
      <c r="X128" s="21"/>
      <c r="Y128" s="21"/>
      <c r="Z128" s="21"/>
      <c r="AA128" s="21"/>
      <c r="AB128" s="21"/>
      <c r="AC128" s="22"/>
      <c r="AD128" s="22"/>
      <c r="AE128" s="22"/>
      <c r="AF128" s="22"/>
      <c r="AG128" s="22"/>
      <c r="AH128" s="22"/>
      <c r="AI128" s="22"/>
      <c r="AJ128" s="21"/>
      <c r="AK128" s="21"/>
      <c r="AL128" s="21"/>
      <c r="AM128" s="21"/>
      <c r="AN128" s="21"/>
      <c r="AO128" s="21"/>
      <c r="AP128" s="21"/>
      <c r="AQ128" s="22"/>
      <c r="AR128" s="22"/>
      <c r="AS128" s="22"/>
      <c r="AT128" s="22"/>
      <c r="AU128" s="22"/>
      <c r="AV128" s="22"/>
      <c r="AW128" s="22"/>
      <c r="AX128">
        <f t="shared" si="2"/>
        <v>0</v>
      </c>
    </row>
    <row r="129" spans="1:50" ht="18" x14ac:dyDescent="0.2">
      <c r="A129" s="8">
        <v>125</v>
      </c>
      <c r="B129" s="26" t="str">
        <f>'خطة المدرسة'!B130</f>
        <v>مدرس 125</v>
      </c>
      <c r="C129" s="26" t="str">
        <f>'خطة المدرسة'!C130</f>
        <v>م 125</v>
      </c>
      <c r="D129" s="31" t="s">
        <v>180</v>
      </c>
      <c r="E129" s="28">
        <f>'خطة المدرسة'!D130</f>
        <v>0</v>
      </c>
      <c r="F129" s="29">
        <f>'خطة المدرسة'!E130</f>
        <v>0</v>
      </c>
      <c r="G129" s="8"/>
      <c r="H129" s="21"/>
      <c r="I129" s="21"/>
      <c r="J129" s="21"/>
      <c r="K129" s="21"/>
      <c r="L129" s="21"/>
      <c r="M129" s="21"/>
      <c r="N129" s="21"/>
      <c r="O129" s="22"/>
      <c r="P129" s="22"/>
      <c r="Q129" s="22"/>
      <c r="R129" s="22"/>
      <c r="S129" s="22"/>
      <c r="T129" s="22"/>
      <c r="U129" s="22"/>
      <c r="V129" s="21"/>
      <c r="W129" s="21"/>
      <c r="X129" s="21"/>
      <c r="Y129" s="21"/>
      <c r="Z129" s="21"/>
      <c r="AA129" s="21"/>
      <c r="AB129" s="21"/>
      <c r="AC129" s="22"/>
      <c r="AD129" s="22"/>
      <c r="AE129" s="22"/>
      <c r="AF129" s="22"/>
      <c r="AG129" s="22"/>
      <c r="AH129" s="22"/>
      <c r="AI129" s="22"/>
      <c r="AJ129" s="21"/>
      <c r="AK129" s="21"/>
      <c r="AL129" s="21"/>
      <c r="AM129" s="21"/>
      <c r="AN129" s="21"/>
      <c r="AO129" s="21"/>
      <c r="AP129" s="21"/>
      <c r="AQ129" s="22"/>
      <c r="AR129" s="22"/>
      <c r="AS129" s="22"/>
      <c r="AT129" s="22"/>
      <c r="AU129" s="22"/>
      <c r="AV129" s="22"/>
      <c r="AW129" s="22"/>
      <c r="AX129">
        <f t="shared" si="2"/>
        <v>0</v>
      </c>
    </row>
    <row r="130" spans="1:50" ht="18" x14ac:dyDescent="0.2">
      <c r="A130" s="8">
        <v>126</v>
      </c>
      <c r="B130" s="26" t="str">
        <f>'خطة المدرسة'!B131</f>
        <v>مدرس 126</v>
      </c>
      <c r="C130" s="26" t="str">
        <f>'خطة المدرسة'!C131</f>
        <v>م 126</v>
      </c>
      <c r="D130" s="31" t="s">
        <v>180</v>
      </c>
      <c r="E130" s="28">
        <f>'خطة المدرسة'!D131</f>
        <v>0</v>
      </c>
      <c r="F130" s="29">
        <f>'خطة المدرسة'!E131</f>
        <v>0</v>
      </c>
      <c r="G130" s="8"/>
      <c r="H130" s="21"/>
      <c r="I130" s="21"/>
      <c r="J130" s="21"/>
      <c r="K130" s="21"/>
      <c r="L130" s="21"/>
      <c r="M130" s="21"/>
      <c r="N130" s="21"/>
      <c r="O130" s="22"/>
      <c r="P130" s="22"/>
      <c r="Q130" s="22"/>
      <c r="R130" s="22"/>
      <c r="S130" s="22"/>
      <c r="T130" s="22"/>
      <c r="U130" s="22"/>
      <c r="V130" s="21"/>
      <c r="W130" s="21"/>
      <c r="X130" s="21"/>
      <c r="Y130" s="21"/>
      <c r="Z130" s="21"/>
      <c r="AA130" s="21"/>
      <c r="AB130" s="21"/>
      <c r="AC130" s="22"/>
      <c r="AD130" s="22"/>
      <c r="AE130" s="22"/>
      <c r="AF130" s="22"/>
      <c r="AG130" s="22"/>
      <c r="AH130" s="22"/>
      <c r="AI130" s="22"/>
      <c r="AJ130" s="21"/>
      <c r="AK130" s="21"/>
      <c r="AL130" s="21"/>
      <c r="AM130" s="21"/>
      <c r="AN130" s="21"/>
      <c r="AO130" s="21"/>
      <c r="AP130" s="21"/>
      <c r="AQ130" s="22"/>
      <c r="AR130" s="22"/>
      <c r="AS130" s="22"/>
      <c r="AT130" s="22"/>
      <c r="AU130" s="22"/>
      <c r="AV130" s="22"/>
      <c r="AW130" s="22"/>
      <c r="AX130">
        <f t="shared" si="2"/>
        <v>0</v>
      </c>
    </row>
    <row r="131" spans="1:50" ht="18" x14ac:dyDescent="0.2">
      <c r="A131" s="8">
        <v>127</v>
      </c>
      <c r="B131" s="26" t="str">
        <f>'خطة المدرسة'!B132</f>
        <v>مدرس 127</v>
      </c>
      <c r="C131" s="26" t="str">
        <f>'خطة المدرسة'!C132</f>
        <v>م 127</v>
      </c>
      <c r="D131" s="31" t="s">
        <v>180</v>
      </c>
      <c r="E131" s="28">
        <f>'خطة المدرسة'!D132</f>
        <v>0</v>
      </c>
      <c r="F131" s="29">
        <f>'خطة المدرسة'!E132</f>
        <v>0</v>
      </c>
      <c r="G131" s="8"/>
      <c r="H131" s="21"/>
      <c r="I131" s="21"/>
      <c r="J131" s="21"/>
      <c r="K131" s="21"/>
      <c r="L131" s="21"/>
      <c r="M131" s="21"/>
      <c r="N131" s="21"/>
      <c r="O131" s="22"/>
      <c r="P131" s="22"/>
      <c r="Q131" s="22"/>
      <c r="R131" s="22"/>
      <c r="S131" s="22"/>
      <c r="T131" s="22"/>
      <c r="U131" s="22"/>
      <c r="V131" s="21"/>
      <c r="W131" s="21"/>
      <c r="X131" s="21"/>
      <c r="Y131" s="21"/>
      <c r="Z131" s="21"/>
      <c r="AA131" s="21"/>
      <c r="AB131" s="21"/>
      <c r="AC131" s="22"/>
      <c r="AD131" s="22"/>
      <c r="AE131" s="22"/>
      <c r="AF131" s="22"/>
      <c r="AG131" s="22"/>
      <c r="AH131" s="22"/>
      <c r="AI131" s="22"/>
      <c r="AJ131" s="21"/>
      <c r="AK131" s="21"/>
      <c r="AL131" s="21"/>
      <c r="AM131" s="21"/>
      <c r="AN131" s="21"/>
      <c r="AO131" s="21"/>
      <c r="AP131" s="21"/>
      <c r="AQ131" s="22"/>
      <c r="AR131" s="22"/>
      <c r="AS131" s="22"/>
      <c r="AT131" s="22"/>
      <c r="AU131" s="22"/>
      <c r="AV131" s="22"/>
      <c r="AW131" s="22"/>
      <c r="AX131">
        <f t="shared" si="2"/>
        <v>0</v>
      </c>
    </row>
    <row r="132" spans="1:50" ht="18" x14ac:dyDescent="0.2">
      <c r="A132" s="8">
        <v>128</v>
      </c>
      <c r="B132" s="26" t="str">
        <f>'خطة المدرسة'!B133</f>
        <v>مدرس 128</v>
      </c>
      <c r="C132" s="26" t="str">
        <f>'خطة المدرسة'!C133</f>
        <v>م 128</v>
      </c>
      <c r="D132" s="31" t="s">
        <v>180</v>
      </c>
      <c r="E132" s="28">
        <f>'خطة المدرسة'!D133</f>
        <v>0</v>
      </c>
      <c r="F132" s="29">
        <f>'خطة المدرسة'!E133</f>
        <v>0</v>
      </c>
      <c r="G132" s="8"/>
      <c r="H132" s="21"/>
      <c r="I132" s="21"/>
      <c r="J132" s="21"/>
      <c r="K132" s="21"/>
      <c r="L132" s="21"/>
      <c r="M132" s="21"/>
      <c r="N132" s="21"/>
      <c r="O132" s="22"/>
      <c r="P132" s="22"/>
      <c r="Q132" s="22"/>
      <c r="R132" s="22"/>
      <c r="S132" s="22"/>
      <c r="T132" s="22"/>
      <c r="U132" s="22"/>
      <c r="V132" s="21"/>
      <c r="W132" s="21"/>
      <c r="X132" s="21"/>
      <c r="Y132" s="21"/>
      <c r="Z132" s="21"/>
      <c r="AA132" s="21"/>
      <c r="AB132" s="21"/>
      <c r="AC132" s="22"/>
      <c r="AD132" s="22"/>
      <c r="AE132" s="22"/>
      <c r="AF132" s="22"/>
      <c r="AG132" s="22"/>
      <c r="AH132" s="22"/>
      <c r="AI132" s="22"/>
      <c r="AJ132" s="21"/>
      <c r="AK132" s="21"/>
      <c r="AL132" s="21"/>
      <c r="AM132" s="21"/>
      <c r="AN132" s="21"/>
      <c r="AO132" s="21"/>
      <c r="AP132" s="21"/>
      <c r="AQ132" s="22"/>
      <c r="AR132" s="22"/>
      <c r="AS132" s="22"/>
      <c r="AT132" s="22"/>
      <c r="AU132" s="22"/>
      <c r="AV132" s="22"/>
      <c r="AW132" s="22"/>
      <c r="AX132">
        <f t="shared" si="2"/>
        <v>0</v>
      </c>
    </row>
    <row r="133" spans="1:50" ht="18" x14ac:dyDescent="0.2">
      <c r="A133" s="8">
        <v>129</v>
      </c>
      <c r="B133" s="26" t="str">
        <f>'خطة المدرسة'!B134</f>
        <v>مدرس 129</v>
      </c>
      <c r="C133" s="26" t="str">
        <f>'خطة المدرسة'!C134</f>
        <v>م 129</v>
      </c>
      <c r="D133" s="31" t="s">
        <v>180</v>
      </c>
      <c r="E133" s="28">
        <f>'خطة المدرسة'!D134</f>
        <v>0</v>
      </c>
      <c r="F133" s="29">
        <f>'خطة المدرسة'!E134</f>
        <v>0</v>
      </c>
      <c r="G133" s="8"/>
      <c r="H133" s="21"/>
      <c r="I133" s="21"/>
      <c r="J133" s="21"/>
      <c r="K133" s="21"/>
      <c r="L133" s="21"/>
      <c r="M133" s="21"/>
      <c r="N133" s="21"/>
      <c r="O133" s="22"/>
      <c r="P133" s="22"/>
      <c r="Q133" s="22"/>
      <c r="R133" s="22"/>
      <c r="S133" s="22"/>
      <c r="T133" s="22"/>
      <c r="U133" s="22"/>
      <c r="V133" s="21"/>
      <c r="W133" s="21"/>
      <c r="X133" s="21"/>
      <c r="Y133" s="21"/>
      <c r="Z133" s="21"/>
      <c r="AA133" s="21"/>
      <c r="AB133" s="21"/>
      <c r="AC133" s="22"/>
      <c r="AD133" s="22"/>
      <c r="AE133" s="22"/>
      <c r="AF133" s="22"/>
      <c r="AG133" s="22"/>
      <c r="AH133" s="22"/>
      <c r="AI133" s="22"/>
      <c r="AJ133" s="21"/>
      <c r="AK133" s="21"/>
      <c r="AL133" s="21"/>
      <c r="AM133" s="21"/>
      <c r="AN133" s="21"/>
      <c r="AO133" s="21"/>
      <c r="AP133" s="21"/>
      <c r="AQ133" s="22"/>
      <c r="AR133" s="22"/>
      <c r="AS133" s="22"/>
      <c r="AT133" s="22"/>
      <c r="AU133" s="22"/>
      <c r="AV133" s="22"/>
      <c r="AW133" s="22"/>
      <c r="AX133">
        <f t="shared" si="2"/>
        <v>0</v>
      </c>
    </row>
    <row r="134" spans="1:50" ht="18" x14ac:dyDescent="0.2">
      <c r="A134" s="8">
        <v>130</v>
      </c>
      <c r="B134" s="26" t="str">
        <f>'خطة المدرسة'!B135</f>
        <v>مدرس 130</v>
      </c>
      <c r="C134" s="26" t="str">
        <f>'خطة المدرسة'!C135</f>
        <v>م 130</v>
      </c>
      <c r="D134" s="31" t="s">
        <v>180</v>
      </c>
      <c r="E134" s="28">
        <f>'خطة المدرسة'!D135</f>
        <v>0</v>
      </c>
      <c r="F134" s="29">
        <f>'خطة المدرسة'!E135</f>
        <v>0</v>
      </c>
      <c r="G134" s="8"/>
      <c r="H134" s="21"/>
      <c r="I134" s="21"/>
      <c r="J134" s="21"/>
      <c r="K134" s="21"/>
      <c r="L134" s="21"/>
      <c r="M134" s="21"/>
      <c r="N134" s="21"/>
      <c r="O134" s="22"/>
      <c r="P134" s="22"/>
      <c r="Q134" s="22"/>
      <c r="R134" s="22"/>
      <c r="S134" s="22"/>
      <c r="T134" s="22"/>
      <c r="U134" s="22"/>
      <c r="V134" s="21"/>
      <c r="W134" s="21"/>
      <c r="X134" s="21"/>
      <c r="Y134" s="21"/>
      <c r="Z134" s="21"/>
      <c r="AA134" s="21"/>
      <c r="AB134" s="21"/>
      <c r="AC134" s="22"/>
      <c r="AD134" s="22"/>
      <c r="AE134" s="22"/>
      <c r="AF134" s="22"/>
      <c r="AG134" s="22"/>
      <c r="AH134" s="22"/>
      <c r="AI134" s="22"/>
      <c r="AJ134" s="21"/>
      <c r="AK134" s="21"/>
      <c r="AL134" s="21"/>
      <c r="AM134" s="21"/>
      <c r="AN134" s="21"/>
      <c r="AO134" s="21"/>
      <c r="AP134" s="21"/>
      <c r="AQ134" s="22"/>
      <c r="AR134" s="22"/>
      <c r="AS134" s="22"/>
      <c r="AT134" s="22"/>
      <c r="AU134" s="22"/>
      <c r="AV134" s="22"/>
      <c r="AW134" s="22"/>
      <c r="AX134">
        <f t="shared" ref="AX134:AX154" si="3">COUNTA($H134:$AW134)</f>
        <v>0</v>
      </c>
    </row>
    <row r="135" spans="1:50" ht="18" x14ac:dyDescent="0.2">
      <c r="A135" s="8">
        <v>131</v>
      </c>
      <c r="B135" s="26" t="str">
        <f>'خطة المدرسة'!B136</f>
        <v>مدرس 131</v>
      </c>
      <c r="C135" s="26" t="str">
        <f>'خطة المدرسة'!C136</f>
        <v>م 131</v>
      </c>
      <c r="D135" s="31" t="s">
        <v>181</v>
      </c>
      <c r="E135" s="28">
        <f>'خطة المدرسة'!D136</f>
        <v>0</v>
      </c>
      <c r="F135" s="29">
        <f>'خطة المدرسة'!E136</f>
        <v>0</v>
      </c>
      <c r="G135" s="8"/>
      <c r="H135" s="21"/>
      <c r="I135" s="21"/>
      <c r="J135" s="21"/>
      <c r="K135" s="21"/>
      <c r="L135" s="21"/>
      <c r="M135" s="21"/>
      <c r="N135" s="21"/>
      <c r="O135" s="22"/>
      <c r="P135" s="22"/>
      <c r="Q135" s="22"/>
      <c r="R135" s="22"/>
      <c r="S135" s="22"/>
      <c r="T135" s="22"/>
      <c r="U135" s="22"/>
      <c r="V135" s="21"/>
      <c r="W135" s="21"/>
      <c r="X135" s="21"/>
      <c r="Y135" s="21"/>
      <c r="Z135" s="21"/>
      <c r="AA135" s="21"/>
      <c r="AB135" s="21"/>
      <c r="AC135" s="22"/>
      <c r="AD135" s="22"/>
      <c r="AE135" s="22"/>
      <c r="AF135" s="22"/>
      <c r="AG135" s="22"/>
      <c r="AH135" s="22"/>
      <c r="AI135" s="22"/>
      <c r="AJ135" s="21"/>
      <c r="AK135" s="21"/>
      <c r="AL135" s="21"/>
      <c r="AM135" s="21"/>
      <c r="AN135" s="21"/>
      <c r="AO135" s="21"/>
      <c r="AP135" s="21"/>
      <c r="AQ135" s="22"/>
      <c r="AR135" s="22"/>
      <c r="AS135" s="22"/>
      <c r="AT135" s="22"/>
      <c r="AU135" s="22"/>
      <c r="AV135" s="22"/>
      <c r="AW135" s="22"/>
      <c r="AX135">
        <f t="shared" si="3"/>
        <v>0</v>
      </c>
    </row>
    <row r="136" spans="1:50" ht="18" x14ac:dyDescent="0.2">
      <c r="A136" s="8">
        <v>132</v>
      </c>
      <c r="B136" s="26" t="str">
        <f>'خطة المدرسة'!B137</f>
        <v>مدرس 132</v>
      </c>
      <c r="C136" s="26" t="str">
        <f>'خطة المدرسة'!C137</f>
        <v>م 132</v>
      </c>
      <c r="D136" s="31" t="s">
        <v>181</v>
      </c>
      <c r="E136" s="28">
        <f>'خطة المدرسة'!D137</f>
        <v>0</v>
      </c>
      <c r="F136" s="29">
        <f>'خطة المدرسة'!E137</f>
        <v>0</v>
      </c>
      <c r="G136" s="8"/>
      <c r="H136" s="21"/>
      <c r="I136" s="21"/>
      <c r="J136" s="21"/>
      <c r="K136" s="21"/>
      <c r="L136" s="21"/>
      <c r="M136" s="21"/>
      <c r="N136" s="21"/>
      <c r="O136" s="22"/>
      <c r="P136" s="22"/>
      <c r="Q136" s="22"/>
      <c r="R136" s="22"/>
      <c r="S136" s="22"/>
      <c r="T136" s="22"/>
      <c r="U136" s="22"/>
      <c r="V136" s="21"/>
      <c r="W136" s="21"/>
      <c r="X136" s="21"/>
      <c r="Y136" s="21"/>
      <c r="Z136" s="21"/>
      <c r="AA136" s="21"/>
      <c r="AB136" s="21"/>
      <c r="AC136" s="22"/>
      <c r="AD136" s="22"/>
      <c r="AE136" s="22"/>
      <c r="AF136" s="22"/>
      <c r="AG136" s="22"/>
      <c r="AH136" s="22"/>
      <c r="AI136" s="22"/>
      <c r="AJ136" s="21"/>
      <c r="AK136" s="21"/>
      <c r="AL136" s="21"/>
      <c r="AM136" s="21"/>
      <c r="AN136" s="21"/>
      <c r="AO136" s="21"/>
      <c r="AP136" s="21"/>
      <c r="AQ136" s="22"/>
      <c r="AR136" s="22"/>
      <c r="AS136" s="22"/>
      <c r="AT136" s="22"/>
      <c r="AU136" s="22"/>
      <c r="AV136" s="22"/>
      <c r="AW136" s="22"/>
      <c r="AX136">
        <f t="shared" si="3"/>
        <v>0</v>
      </c>
    </row>
    <row r="137" spans="1:50" ht="18" x14ac:dyDescent="0.2">
      <c r="A137" s="8">
        <v>133</v>
      </c>
      <c r="B137" s="26" t="str">
        <f>'خطة المدرسة'!B138</f>
        <v>مدرس 133</v>
      </c>
      <c r="C137" s="26" t="str">
        <f>'خطة المدرسة'!C138</f>
        <v>م 133</v>
      </c>
      <c r="D137" s="31" t="s">
        <v>181</v>
      </c>
      <c r="E137" s="28">
        <f>'خطة المدرسة'!D138</f>
        <v>0</v>
      </c>
      <c r="F137" s="29">
        <f>'خطة المدرسة'!E138</f>
        <v>0</v>
      </c>
      <c r="G137" s="8"/>
      <c r="H137" s="21"/>
      <c r="I137" s="21"/>
      <c r="J137" s="21"/>
      <c r="K137" s="21"/>
      <c r="L137" s="21"/>
      <c r="M137" s="21"/>
      <c r="N137" s="21"/>
      <c r="O137" s="22"/>
      <c r="P137" s="22"/>
      <c r="Q137" s="22"/>
      <c r="R137" s="22"/>
      <c r="S137" s="22"/>
      <c r="T137" s="22"/>
      <c r="U137" s="22"/>
      <c r="V137" s="21"/>
      <c r="W137" s="21"/>
      <c r="X137" s="21"/>
      <c r="Y137" s="21"/>
      <c r="Z137" s="21"/>
      <c r="AA137" s="21"/>
      <c r="AB137" s="21"/>
      <c r="AC137" s="22"/>
      <c r="AD137" s="22"/>
      <c r="AE137" s="22"/>
      <c r="AF137" s="22"/>
      <c r="AG137" s="22"/>
      <c r="AH137" s="22"/>
      <c r="AI137" s="22"/>
      <c r="AJ137" s="21"/>
      <c r="AK137" s="21"/>
      <c r="AL137" s="21"/>
      <c r="AM137" s="21"/>
      <c r="AN137" s="21"/>
      <c r="AO137" s="21"/>
      <c r="AP137" s="21"/>
      <c r="AQ137" s="22"/>
      <c r="AR137" s="22"/>
      <c r="AS137" s="22"/>
      <c r="AT137" s="22"/>
      <c r="AU137" s="22"/>
      <c r="AV137" s="22"/>
      <c r="AW137" s="22"/>
      <c r="AX137">
        <f t="shared" si="3"/>
        <v>0</v>
      </c>
    </row>
    <row r="138" spans="1:50" ht="18" x14ac:dyDescent="0.2">
      <c r="A138" s="8">
        <v>134</v>
      </c>
      <c r="B138" s="26" t="str">
        <f>'خطة المدرسة'!B139</f>
        <v>مدرس 134</v>
      </c>
      <c r="C138" s="26" t="str">
        <f>'خطة المدرسة'!C139</f>
        <v>م 134</v>
      </c>
      <c r="D138" s="31" t="s">
        <v>181</v>
      </c>
      <c r="E138" s="28">
        <f>'خطة المدرسة'!D139</f>
        <v>0</v>
      </c>
      <c r="F138" s="29">
        <f>'خطة المدرسة'!E139</f>
        <v>0</v>
      </c>
      <c r="G138" s="8"/>
      <c r="H138" s="21"/>
      <c r="I138" s="21"/>
      <c r="J138" s="21"/>
      <c r="K138" s="21"/>
      <c r="L138" s="21"/>
      <c r="M138" s="21"/>
      <c r="N138" s="21"/>
      <c r="O138" s="22"/>
      <c r="P138" s="22"/>
      <c r="Q138" s="22"/>
      <c r="R138" s="22"/>
      <c r="S138" s="22"/>
      <c r="T138" s="22"/>
      <c r="U138" s="22"/>
      <c r="V138" s="21"/>
      <c r="W138" s="21"/>
      <c r="X138" s="21"/>
      <c r="Y138" s="21"/>
      <c r="Z138" s="21"/>
      <c r="AA138" s="21"/>
      <c r="AB138" s="21"/>
      <c r="AC138" s="22"/>
      <c r="AD138" s="22"/>
      <c r="AE138" s="22"/>
      <c r="AF138" s="22"/>
      <c r="AG138" s="22"/>
      <c r="AH138" s="22"/>
      <c r="AI138" s="22"/>
      <c r="AJ138" s="21"/>
      <c r="AK138" s="21"/>
      <c r="AL138" s="21"/>
      <c r="AM138" s="21"/>
      <c r="AN138" s="21"/>
      <c r="AO138" s="21"/>
      <c r="AP138" s="21"/>
      <c r="AQ138" s="22"/>
      <c r="AR138" s="22"/>
      <c r="AS138" s="22"/>
      <c r="AT138" s="22"/>
      <c r="AU138" s="22"/>
      <c r="AV138" s="22"/>
      <c r="AW138" s="22"/>
      <c r="AX138">
        <f t="shared" si="3"/>
        <v>0</v>
      </c>
    </row>
    <row r="139" spans="1:50" ht="18" x14ac:dyDescent="0.2">
      <c r="A139" s="8">
        <v>135</v>
      </c>
      <c r="B139" s="26" t="str">
        <f>'خطة المدرسة'!B140</f>
        <v>مدرس 135</v>
      </c>
      <c r="C139" s="26" t="str">
        <f>'خطة المدرسة'!C140</f>
        <v>م 135</v>
      </c>
      <c r="D139" s="31" t="s">
        <v>181</v>
      </c>
      <c r="E139" s="28">
        <f>'خطة المدرسة'!D140</f>
        <v>0</v>
      </c>
      <c r="F139" s="29">
        <f>'خطة المدرسة'!E140</f>
        <v>0</v>
      </c>
      <c r="G139" s="8"/>
      <c r="H139" s="21"/>
      <c r="I139" s="21"/>
      <c r="J139" s="21"/>
      <c r="K139" s="21"/>
      <c r="L139" s="21"/>
      <c r="M139" s="21"/>
      <c r="N139" s="21"/>
      <c r="O139" s="22"/>
      <c r="P139" s="22"/>
      <c r="Q139" s="22"/>
      <c r="R139" s="22"/>
      <c r="S139" s="22"/>
      <c r="T139" s="22"/>
      <c r="U139" s="22"/>
      <c r="V139" s="21"/>
      <c r="W139" s="21"/>
      <c r="X139" s="21"/>
      <c r="Y139" s="21"/>
      <c r="Z139" s="21"/>
      <c r="AA139" s="21"/>
      <c r="AB139" s="21"/>
      <c r="AC139" s="22"/>
      <c r="AD139" s="22"/>
      <c r="AE139" s="22"/>
      <c r="AF139" s="22"/>
      <c r="AG139" s="22"/>
      <c r="AH139" s="22"/>
      <c r="AI139" s="22"/>
      <c r="AJ139" s="21"/>
      <c r="AK139" s="21"/>
      <c r="AL139" s="21"/>
      <c r="AM139" s="21"/>
      <c r="AN139" s="21"/>
      <c r="AO139" s="21"/>
      <c r="AP139" s="21"/>
      <c r="AQ139" s="22"/>
      <c r="AR139" s="22"/>
      <c r="AS139" s="22"/>
      <c r="AT139" s="22"/>
      <c r="AU139" s="22"/>
      <c r="AV139" s="22"/>
      <c r="AW139" s="22"/>
      <c r="AX139">
        <f t="shared" si="3"/>
        <v>0</v>
      </c>
    </row>
    <row r="140" spans="1:50" ht="18" x14ac:dyDescent="0.2">
      <c r="A140" s="8">
        <v>136</v>
      </c>
      <c r="B140" s="26" t="str">
        <f>'خطة المدرسة'!B141</f>
        <v>مدرس 136</v>
      </c>
      <c r="C140" s="26" t="str">
        <f>'خطة المدرسة'!C141</f>
        <v>م 136</v>
      </c>
      <c r="D140" s="31" t="s">
        <v>181</v>
      </c>
      <c r="E140" s="28">
        <f>'خطة المدرسة'!D141</f>
        <v>0</v>
      </c>
      <c r="F140" s="29">
        <f>'خطة المدرسة'!E141</f>
        <v>0</v>
      </c>
      <c r="G140" s="8"/>
      <c r="H140" s="21"/>
      <c r="I140" s="21"/>
      <c r="J140" s="21"/>
      <c r="K140" s="21"/>
      <c r="L140" s="21"/>
      <c r="M140" s="21"/>
      <c r="N140" s="21"/>
      <c r="O140" s="22"/>
      <c r="P140" s="22"/>
      <c r="Q140" s="22"/>
      <c r="R140" s="22"/>
      <c r="S140" s="22"/>
      <c r="T140" s="22"/>
      <c r="U140" s="22"/>
      <c r="V140" s="21"/>
      <c r="W140" s="21"/>
      <c r="X140" s="21"/>
      <c r="Y140" s="21"/>
      <c r="Z140" s="21"/>
      <c r="AA140" s="21"/>
      <c r="AB140" s="21"/>
      <c r="AC140" s="22"/>
      <c r="AD140" s="22"/>
      <c r="AE140" s="22"/>
      <c r="AF140" s="22"/>
      <c r="AG140" s="22"/>
      <c r="AH140" s="22"/>
      <c r="AI140" s="22"/>
      <c r="AJ140" s="21"/>
      <c r="AK140" s="21"/>
      <c r="AL140" s="21"/>
      <c r="AM140" s="21"/>
      <c r="AN140" s="21"/>
      <c r="AO140" s="21"/>
      <c r="AP140" s="21"/>
      <c r="AQ140" s="22"/>
      <c r="AR140" s="22"/>
      <c r="AS140" s="22"/>
      <c r="AT140" s="22"/>
      <c r="AU140" s="22"/>
      <c r="AV140" s="22"/>
      <c r="AW140" s="22"/>
      <c r="AX140">
        <f t="shared" si="3"/>
        <v>0</v>
      </c>
    </row>
    <row r="141" spans="1:50" ht="18" x14ac:dyDescent="0.2">
      <c r="A141" s="8">
        <v>137</v>
      </c>
      <c r="B141" s="26" t="str">
        <f>'خطة المدرسة'!B142</f>
        <v>مدرس 137</v>
      </c>
      <c r="C141" s="26" t="str">
        <f>'خطة المدرسة'!C142</f>
        <v>م 137</v>
      </c>
      <c r="D141" s="31" t="s">
        <v>181</v>
      </c>
      <c r="E141" s="28">
        <f>'خطة المدرسة'!D142</f>
        <v>0</v>
      </c>
      <c r="F141" s="29">
        <f>'خطة المدرسة'!E142</f>
        <v>0</v>
      </c>
      <c r="G141" s="8"/>
      <c r="H141" s="21"/>
      <c r="I141" s="21"/>
      <c r="J141" s="21"/>
      <c r="K141" s="21"/>
      <c r="L141" s="21"/>
      <c r="M141" s="21"/>
      <c r="N141" s="21"/>
      <c r="O141" s="22"/>
      <c r="P141" s="22"/>
      <c r="Q141" s="22"/>
      <c r="R141" s="22"/>
      <c r="S141" s="22"/>
      <c r="T141" s="22"/>
      <c r="U141" s="22"/>
      <c r="V141" s="21"/>
      <c r="W141" s="21"/>
      <c r="X141" s="21"/>
      <c r="Y141" s="21"/>
      <c r="Z141" s="21"/>
      <c r="AA141" s="21"/>
      <c r="AB141" s="21"/>
      <c r="AC141" s="22"/>
      <c r="AD141" s="22"/>
      <c r="AE141" s="22"/>
      <c r="AF141" s="22"/>
      <c r="AG141" s="22"/>
      <c r="AH141" s="22"/>
      <c r="AI141" s="22"/>
      <c r="AJ141" s="21"/>
      <c r="AK141" s="21"/>
      <c r="AL141" s="21"/>
      <c r="AM141" s="21"/>
      <c r="AN141" s="21"/>
      <c r="AO141" s="21"/>
      <c r="AP141" s="21"/>
      <c r="AQ141" s="22"/>
      <c r="AR141" s="22"/>
      <c r="AS141" s="22"/>
      <c r="AT141" s="22"/>
      <c r="AU141" s="22"/>
      <c r="AV141" s="22"/>
      <c r="AW141" s="22"/>
      <c r="AX141">
        <f t="shared" si="3"/>
        <v>0</v>
      </c>
    </row>
    <row r="142" spans="1:50" ht="18" x14ac:dyDescent="0.2">
      <c r="A142" s="8">
        <v>138</v>
      </c>
      <c r="B142" s="26" t="str">
        <f>'خطة المدرسة'!B143</f>
        <v>مدرس 138</v>
      </c>
      <c r="C142" s="26" t="str">
        <f>'خطة المدرسة'!C143</f>
        <v>م 138</v>
      </c>
      <c r="D142" s="31" t="s">
        <v>181</v>
      </c>
      <c r="E142" s="28">
        <f>'خطة المدرسة'!D143</f>
        <v>0</v>
      </c>
      <c r="F142" s="29">
        <f>'خطة المدرسة'!E143</f>
        <v>0</v>
      </c>
      <c r="G142" s="8"/>
      <c r="H142" s="21"/>
      <c r="I142" s="21"/>
      <c r="J142" s="21"/>
      <c r="K142" s="21"/>
      <c r="L142" s="21"/>
      <c r="M142" s="21"/>
      <c r="N142" s="21"/>
      <c r="O142" s="22"/>
      <c r="P142" s="22"/>
      <c r="Q142" s="22"/>
      <c r="R142" s="22"/>
      <c r="S142" s="22"/>
      <c r="T142" s="22"/>
      <c r="U142" s="22"/>
      <c r="V142" s="21"/>
      <c r="W142" s="21"/>
      <c r="X142" s="21"/>
      <c r="Y142" s="21"/>
      <c r="Z142" s="21"/>
      <c r="AA142" s="21"/>
      <c r="AB142" s="21"/>
      <c r="AC142" s="22"/>
      <c r="AD142" s="22"/>
      <c r="AE142" s="22"/>
      <c r="AF142" s="22"/>
      <c r="AG142" s="22"/>
      <c r="AH142" s="22"/>
      <c r="AI142" s="22"/>
      <c r="AJ142" s="21"/>
      <c r="AK142" s="21"/>
      <c r="AL142" s="21"/>
      <c r="AM142" s="21"/>
      <c r="AN142" s="21"/>
      <c r="AO142" s="21"/>
      <c r="AP142" s="21"/>
      <c r="AQ142" s="22"/>
      <c r="AR142" s="22"/>
      <c r="AS142" s="22"/>
      <c r="AT142" s="22"/>
      <c r="AU142" s="22"/>
      <c r="AV142" s="22"/>
      <c r="AW142" s="22"/>
      <c r="AX142">
        <f t="shared" si="3"/>
        <v>0</v>
      </c>
    </row>
    <row r="143" spans="1:50" ht="18" x14ac:dyDescent="0.2">
      <c r="A143" s="8">
        <v>139</v>
      </c>
      <c r="B143" s="26" t="str">
        <f>'خطة المدرسة'!B144</f>
        <v>مدرس 139</v>
      </c>
      <c r="C143" s="26" t="str">
        <f>'خطة المدرسة'!C144</f>
        <v>م 139</v>
      </c>
      <c r="D143" s="31" t="s">
        <v>181</v>
      </c>
      <c r="E143" s="28">
        <f>'خطة المدرسة'!D144</f>
        <v>0</v>
      </c>
      <c r="F143" s="29">
        <f>'خطة المدرسة'!E144</f>
        <v>0</v>
      </c>
      <c r="G143" s="8"/>
      <c r="H143" s="21"/>
      <c r="I143" s="21"/>
      <c r="J143" s="21"/>
      <c r="K143" s="21"/>
      <c r="L143" s="21"/>
      <c r="M143" s="21"/>
      <c r="N143" s="21"/>
      <c r="O143" s="22"/>
      <c r="P143" s="22"/>
      <c r="Q143" s="22"/>
      <c r="R143" s="22"/>
      <c r="S143" s="22"/>
      <c r="T143" s="22"/>
      <c r="U143" s="22"/>
      <c r="V143" s="21"/>
      <c r="W143" s="21"/>
      <c r="X143" s="21"/>
      <c r="Y143" s="21"/>
      <c r="Z143" s="21"/>
      <c r="AA143" s="21"/>
      <c r="AB143" s="21"/>
      <c r="AC143" s="22"/>
      <c r="AD143" s="22"/>
      <c r="AE143" s="22"/>
      <c r="AF143" s="22"/>
      <c r="AG143" s="22"/>
      <c r="AH143" s="22"/>
      <c r="AI143" s="22"/>
      <c r="AJ143" s="21"/>
      <c r="AK143" s="21"/>
      <c r="AL143" s="21"/>
      <c r="AM143" s="21"/>
      <c r="AN143" s="21"/>
      <c r="AO143" s="21"/>
      <c r="AP143" s="21"/>
      <c r="AQ143" s="22"/>
      <c r="AR143" s="22"/>
      <c r="AS143" s="22"/>
      <c r="AT143" s="22"/>
      <c r="AU143" s="22"/>
      <c r="AV143" s="22"/>
      <c r="AW143" s="22"/>
      <c r="AX143">
        <f t="shared" si="3"/>
        <v>0</v>
      </c>
    </row>
    <row r="144" spans="1:50" ht="18" x14ac:dyDescent="0.2">
      <c r="A144" s="8">
        <v>140</v>
      </c>
      <c r="B144" s="26" t="str">
        <f>'خطة المدرسة'!B145</f>
        <v>مدرس 140</v>
      </c>
      <c r="C144" s="26" t="str">
        <f>'خطة المدرسة'!C145</f>
        <v>م 140</v>
      </c>
      <c r="D144" s="31" t="s">
        <v>181</v>
      </c>
      <c r="E144" s="28">
        <f>'خطة المدرسة'!D145</f>
        <v>0</v>
      </c>
      <c r="F144" s="29">
        <f>'خطة المدرسة'!E145</f>
        <v>0</v>
      </c>
      <c r="G144" s="8"/>
      <c r="H144" s="21"/>
      <c r="I144" s="21"/>
      <c r="J144" s="21"/>
      <c r="K144" s="21"/>
      <c r="L144" s="21"/>
      <c r="M144" s="21"/>
      <c r="N144" s="21"/>
      <c r="O144" s="22"/>
      <c r="P144" s="22"/>
      <c r="Q144" s="22"/>
      <c r="R144" s="22"/>
      <c r="S144" s="22"/>
      <c r="T144" s="22"/>
      <c r="U144" s="22"/>
      <c r="V144" s="21"/>
      <c r="W144" s="21"/>
      <c r="X144" s="21"/>
      <c r="Y144" s="21"/>
      <c r="Z144" s="21"/>
      <c r="AA144" s="21"/>
      <c r="AB144" s="21"/>
      <c r="AC144" s="22"/>
      <c r="AD144" s="22"/>
      <c r="AE144" s="22"/>
      <c r="AF144" s="22"/>
      <c r="AG144" s="22"/>
      <c r="AH144" s="22"/>
      <c r="AI144" s="22"/>
      <c r="AJ144" s="21"/>
      <c r="AK144" s="21"/>
      <c r="AL144" s="21"/>
      <c r="AM144" s="21"/>
      <c r="AN144" s="21"/>
      <c r="AO144" s="21"/>
      <c r="AP144" s="21"/>
      <c r="AQ144" s="22"/>
      <c r="AR144" s="22"/>
      <c r="AS144" s="22"/>
      <c r="AT144" s="22"/>
      <c r="AU144" s="22"/>
      <c r="AV144" s="22"/>
      <c r="AW144" s="22"/>
      <c r="AX144">
        <f t="shared" si="3"/>
        <v>0</v>
      </c>
    </row>
    <row r="145" spans="1:50" ht="18" x14ac:dyDescent="0.2">
      <c r="A145" s="8">
        <v>141</v>
      </c>
      <c r="B145" s="26" t="str">
        <f>'خطة المدرسة'!B146</f>
        <v>مدرس 141</v>
      </c>
      <c r="C145" s="26" t="str">
        <f>'خطة المدرسة'!C146</f>
        <v>م 141</v>
      </c>
      <c r="D145" s="31" t="s">
        <v>181</v>
      </c>
      <c r="E145" s="28">
        <f>'خطة المدرسة'!D146</f>
        <v>0</v>
      </c>
      <c r="F145" s="29">
        <f>'خطة المدرسة'!E146</f>
        <v>0</v>
      </c>
      <c r="G145" s="8"/>
      <c r="H145" s="21"/>
      <c r="I145" s="21"/>
      <c r="J145" s="21"/>
      <c r="K145" s="21"/>
      <c r="L145" s="21"/>
      <c r="M145" s="21"/>
      <c r="N145" s="21"/>
      <c r="O145" s="22"/>
      <c r="P145" s="22"/>
      <c r="Q145" s="22"/>
      <c r="R145" s="22"/>
      <c r="S145" s="22"/>
      <c r="T145" s="22"/>
      <c r="U145" s="22"/>
      <c r="V145" s="21"/>
      <c r="W145" s="21"/>
      <c r="X145" s="21"/>
      <c r="Y145" s="21"/>
      <c r="Z145" s="21"/>
      <c r="AA145" s="21"/>
      <c r="AB145" s="21"/>
      <c r="AC145" s="22"/>
      <c r="AD145" s="22"/>
      <c r="AE145" s="22"/>
      <c r="AF145" s="22"/>
      <c r="AG145" s="22"/>
      <c r="AH145" s="22"/>
      <c r="AI145" s="22"/>
      <c r="AJ145" s="21"/>
      <c r="AK145" s="21"/>
      <c r="AL145" s="21"/>
      <c r="AM145" s="21"/>
      <c r="AN145" s="21"/>
      <c r="AO145" s="21"/>
      <c r="AP145" s="21"/>
      <c r="AQ145" s="22"/>
      <c r="AR145" s="22"/>
      <c r="AS145" s="22"/>
      <c r="AT145" s="22"/>
      <c r="AU145" s="22"/>
      <c r="AV145" s="22"/>
      <c r="AW145" s="22"/>
      <c r="AX145">
        <f t="shared" si="3"/>
        <v>0</v>
      </c>
    </row>
    <row r="146" spans="1:50" ht="18" x14ac:dyDescent="0.2">
      <c r="A146" s="8">
        <v>142</v>
      </c>
      <c r="B146" s="26" t="str">
        <f>'خطة المدرسة'!B147</f>
        <v>مدرس 142</v>
      </c>
      <c r="C146" s="26" t="str">
        <f>'خطة المدرسة'!C147</f>
        <v>م 142</v>
      </c>
      <c r="D146" s="31" t="s">
        <v>181</v>
      </c>
      <c r="E146" s="28">
        <f>'خطة المدرسة'!D147</f>
        <v>0</v>
      </c>
      <c r="F146" s="29">
        <f>'خطة المدرسة'!E147</f>
        <v>0</v>
      </c>
      <c r="G146" s="8"/>
      <c r="H146" s="21"/>
      <c r="I146" s="21"/>
      <c r="J146" s="21"/>
      <c r="K146" s="21"/>
      <c r="L146" s="21"/>
      <c r="M146" s="21"/>
      <c r="N146" s="21"/>
      <c r="O146" s="22"/>
      <c r="P146" s="22"/>
      <c r="Q146" s="22"/>
      <c r="R146" s="22"/>
      <c r="S146" s="22"/>
      <c r="T146" s="22"/>
      <c r="U146" s="22"/>
      <c r="V146" s="21"/>
      <c r="W146" s="21"/>
      <c r="X146" s="21"/>
      <c r="Y146" s="21"/>
      <c r="Z146" s="21"/>
      <c r="AA146" s="21"/>
      <c r="AB146" s="21"/>
      <c r="AC146" s="22"/>
      <c r="AD146" s="22"/>
      <c r="AE146" s="22"/>
      <c r="AF146" s="22"/>
      <c r="AG146" s="22"/>
      <c r="AH146" s="22"/>
      <c r="AI146" s="22"/>
      <c r="AJ146" s="21"/>
      <c r="AK146" s="21"/>
      <c r="AL146" s="21"/>
      <c r="AM146" s="21"/>
      <c r="AN146" s="21"/>
      <c r="AO146" s="21"/>
      <c r="AP146" s="21"/>
      <c r="AQ146" s="22"/>
      <c r="AR146" s="22"/>
      <c r="AS146" s="22"/>
      <c r="AT146" s="22"/>
      <c r="AU146" s="22"/>
      <c r="AV146" s="22"/>
      <c r="AW146" s="22"/>
      <c r="AX146">
        <f t="shared" si="3"/>
        <v>0</v>
      </c>
    </row>
    <row r="147" spans="1:50" ht="18" x14ac:dyDescent="0.2">
      <c r="A147" s="8">
        <v>143</v>
      </c>
      <c r="B147" s="26" t="str">
        <f>'خطة المدرسة'!B148</f>
        <v>مدرس 143</v>
      </c>
      <c r="C147" s="26" t="str">
        <f>'خطة المدرسة'!C148</f>
        <v>م 143</v>
      </c>
      <c r="D147" s="31" t="s">
        <v>181</v>
      </c>
      <c r="E147" s="28">
        <f>'خطة المدرسة'!D148</f>
        <v>0</v>
      </c>
      <c r="F147" s="29">
        <f>'خطة المدرسة'!E148</f>
        <v>0</v>
      </c>
      <c r="G147" s="8"/>
      <c r="H147" s="21"/>
      <c r="I147" s="21"/>
      <c r="J147" s="21"/>
      <c r="K147" s="21"/>
      <c r="L147" s="21"/>
      <c r="M147" s="21"/>
      <c r="N147" s="21"/>
      <c r="O147" s="22"/>
      <c r="P147" s="22"/>
      <c r="Q147" s="22"/>
      <c r="R147" s="22"/>
      <c r="S147" s="22"/>
      <c r="T147" s="22"/>
      <c r="U147" s="22"/>
      <c r="V147" s="21"/>
      <c r="W147" s="21"/>
      <c r="X147" s="21"/>
      <c r="Y147" s="21"/>
      <c r="Z147" s="21"/>
      <c r="AA147" s="21"/>
      <c r="AB147" s="21"/>
      <c r="AC147" s="22"/>
      <c r="AD147" s="22"/>
      <c r="AE147" s="22"/>
      <c r="AF147" s="22"/>
      <c r="AG147" s="22"/>
      <c r="AH147" s="22"/>
      <c r="AI147" s="22"/>
      <c r="AJ147" s="21"/>
      <c r="AK147" s="21"/>
      <c r="AL147" s="21"/>
      <c r="AM147" s="21"/>
      <c r="AN147" s="21"/>
      <c r="AO147" s="21"/>
      <c r="AP147" s="21"/>
      <c r="AQ147" s="22"/>
      <c r="AR147" s="22"/>
      <c r="AS147" s="22"/>
      <c r="AT147" s="22"/>
      <c r="AU147" s="22"/>
      <c r="AV147" s="22"/>
      <c r="AW147" s="22"/>
      <c r="AX147">
        <f t="shared" si="3"/>
        <v>0</v>
      </c>
    </row>
    <row r="148" spans="1:50" ht="18" x14ac:dyDescent="0.2">
      <c r="A148" s="8">
        <v>144</v>
      </c>
      <c r="B148" s="26" t="str">
        <f>'خطة المدرسة'!B149</f>
        <v>مدرس 144</v>
      </c>
      <c r="C148" s="26" t="str">
        <f>'خطة المدرسة'!C149</f>
        <v>م 144</v>
      </c>
      <c r="D148" s="31" t="s">
        <v>181</v>
      </c>
      <c r="E148" s="28">
        <f>'خطة المدرسة'!D149</f>
        <v>0</v>
      </c>
      <c r="F148" s="29">
        <f>'خطة المدرسة'!E149</f>
        <v>0</v>
      </c>
      <c r="G148" s="8"/>
      <c r="H148" s="21"/>
      <c r="I148" s="21"/>
      <c r="J148" s="21"/>
      <c r="K148" s="21"/>
      <c r="L148" s="21"/>
      <c r="M148" s="21"/>
      <c r="N148" s="21"/>
      <c r="O148" s="22"/>
      <c r="P148" s="22"/>
      <c r="Q148" s="22"/>
      <c r="R148" s="22"/>
      <c r="S148" s="22"/>
      <c r="T148" s="22"/>
      <c r="U148" s="22"/>
      <c r="V148" s="21"/>
      <c r="W148" s="21"/>
      <c r="X148" s="21"/>
      <c r="Y148" s="21"/>
      <c r="Z148" s="21"/>
      <c r="AA148" s="21"/>
      <c r="AB148" s="21"/>
      <c r="AC148" s="22"/>
      <c r="AD148" s="22"/>
      <c r="AE148" s="22"/>
      <c r="AF148" s="22"/>
      <c r="AG148" s="22"/>
      <c r="AH148" s="22"/>
      <c r="AI148" s="22"/>
      <c r="AJ148" s="21"/>
      <c r="AK148" s="21"/>
      <c r="AL148" s="21"/>
      <c r="AM148" s="21"/>
      <c r="AN148" s="21"/>
      <c r="AO148" s="21"/>
      <c r="AP148" s="21"/>
      <c r="AQ148" s="22"/>
      <c r="AR148" s="22"/>
      <c r="AS148" s="22"/>
      <c r="AT148" s="22"/>
      <c r="AU148" s="22"/>
      <c r="AV148" s="22"/>
      <c r="AW148" s="22"/>
      <c r="AX148">
        <f t="shared" si="3"/>
        <v>0</v>
      </c>
    </row>
    <row r="149" spans="1:50" ht="18" x14ac:dyDescent="0.2">
      <c r="A149" s="8">
        <v>145</v>
      </c>
      <c r="B149" s="26" t="str">
        <f>'خطة المدرسة'!B150</f>
        <v>مدرس 145</v>
      </c>
      <c r="C149" s="26" t="str">
        <f>'خطة المدرسة'!C150</f>
        <v>م 145</v>
      </c>
      <c r="D149" s="31" t="s">
        <v>181</v>
      </c>
      <c r="E149" s="28">
        <f>'خطة المدرسة'!D150</f>
        <v>0</v>
      </c>
      <c r="F149" s="29">
        <f>'خطة المدرسة'!E150</f>
        <v>0</v>
      </c>
      <c r="G149" s="8"/>
      <c r="H149" s="21"/>
      <c r="I149" s="21"/>
      <c r="J149" s="21"/>
      <c r="K149" s="21"/>
      <c r="L149" s="21"/>
      <c r="M149" s="21"/>
      <c r="N149" s="21"/>
      <c r="O149" s="22"/>
      <c r="P149" s="22"/>
      <c r="Q149" s="22"/>
      <c r="R149" s="22"/>
      <c r="S149" s="22"/>
      <c r="T149" s="22"/>
      <c r="U149" s="22"/>
      <c r="V149" s="21"/>
      <c r="W149" s="21"/>
      <c r="X149" s="21"/>
      <c r="Y149" s="21"/>
      <c r="Z149" s="21"/>
      <c r="AA149" s="21"/>
      <c r="AB149" s="21"/>
      <c r="AC149" s="22"/>
      <c r="AD149" s="22"/>
      <c r="AE149" s="22"/>
      <c r="AF149" s="22"/>
      <c r="AG149" s="22"/>
      <c r="AH149" s="22"/>
      <c r="AI149" s="22"/>
      <c r="AJ149" s="21"/>
      <c r="AK149" s="21"/>
      <c r="AL149" s="21"/>
      <c r="AM149" s="21"/>
      <c r="AN149" s="21"/>
      <c r="AO149" s="21"/>
      <c r="AP149" s="21"/>
      <c r="AQ149" s="22"/>
      <c r="AR149" s="22"/>
      <c r="AS149" s="22"/>
      <c r="AT149" s="22"/>
      <c r="AU149" s="22"/>
      <c r="AV149" s="22"/>
      <c r="AW149" s="22"/>
      <c r="AX149">
        <f t="shared" si="3"/>
        <v>0</v>
      </c>
    </row>
    <row r="150" spans="1:50" ht="18" x14ac:dyDescent="0.2">
      <c r="A150" s="8">
        <v>146</v>
      </c>
      <c r="B150" s="26" t="str">
        <f>'خطة المدرسة'!B151</f>
        <v>مدرس 146</v>
      </c>
      <c r="C150" s="26" t="str">
        <f>'خطة المدرسة'!C151</f>
        <v>م 146</v>
      </c>
      <c r="D150" s="31" t="s">
        <v>181</v>
      </c>
      <c r="E150" s="28">
        <f>'خطة المدرسة'!D151</f>
        <v>0</v>
      </c>
      <c r="F150" s="29">
        <f>'خطة المدرسة'!E151</f>
        <v>0</v>
      </c>
      <c r="G150" s="8"/>
      <c r="H150" s="21"/>
      <c r="I150" s="21"/>
      <c r="J150" s="21"/>
      <c r="K150" s="21"/>
      <c r="L150" s="21"/>
      <c r="M150" s="21"/>
      <c r="N150" s="21"/>
      <c r="O150" s="22"/>
      <c r="P150" s="22"/>
      <c r="Q150" s="22"/>
      <c r="R150" s="22"/>
      <c r="S150" s="22"/>
      <c r="T150" s="22"/>
      <c r="U150" s="22"/>
      <c r="V150" s="21"/>
      <c r="W150" s="21"/>
      <c r="X150" s="21"/>
      <c r="Y150" s="21"/>
      <c r="Z150" s="21"/>
      <c r="AA150" s="21"/>
      <c r="AB150" s="21"/>
      <c r="AC150" s="22"/>
      <c r="AD150" s="22"/>
      <c r="AE150" s="22"/>
      <c r="AF150" s="22"/>
      <c r="AG150" s="22"/>
      <c r="AH150" s="22"/>
      <c r="AI150" s="22"/>
      <c r="AJ150" s="21"/>
      <c r="AK150" s="21"/>
      <c r="AL150" s="21"/>
      <c r="AM150" s="21"/>
      <c r="AN150" s="21"/>
      <c r="AO150" s="21"/>
      <c r="AP150" s="21"/>
      <c r="AQ150" s="22"/>
      <c r="AR150" s="22"/>
      <c r="AS150" s="22"/>
      <c r="AT150" s="22"/>
      <c r="AU150" s="22"/>
      <c r="AV150" s="22"/>
      <c r="AW150" s="22"/>
      <c r="AX150">
        <f t="shared" si="3"/>
        <v>0</v>
      </c>
    </row>
    <row r="151" spans="1:50" ht="18" x14ac:dyDescent="0.2">
      <c r="A151" s="8">
        <v>147</v>
      </c>
      <c r="B151" s="26" t="str">
        <f>'خطة المدرسة'!B152</f>
        <v>مدرس 147</v>
      </c>
      <c r="C151" s="26" t="str">
        <f>'خطة المدرسة'!C152</f>
        <v>م 147</v>
      </c>
      <c r="D151" s="31" t="s">
        <v>181</v>
      </c>
      <c r="E151" s="28">
        <f>'خطة المدرسة'!D152</f>
        <v>0</v>
      </c>
      <c r="F151" s="29">
        <f>'خطة المدرسة'!E152</f>
        <v>0</v>
      </c>
      <c r="G151" s="8"/>
      <c r="H151" s="21"/>
      <c r="I151" s="21"/>
      <c r="J151" s="21"/>
      <c r="K151" s="21"/>
      <c r="L151" s="21"/>
      <c r="M151" s="21"/>
      <c r="N151" s="21"/>
      <c r="O151" s="22"/>
      <c r="P151" s="22"/>
      <c r="Q151" s="22"/>
      <c r="R151" s="22"/>
      <c r="S151" s="22"/>
      <c r="T151" s="22"/>
      <c r="U151" s="22"/>
      <c r="V151" s="21"/>
      <c r="W151" s="21"/>
      <c r="X151" s="21"/>
      <c r="Y151" s="21"/>
      <c r="Z151" s="21"/>
      <c r="AA151" s="21"/>
      <c r="AB151" s="21"/>
      <c r="AC151" s="22"/>
      <c r="AD151" s="22"/>
      <c r="AE151" s="22"/>
      <c r="AF151" s="22"/>
      <c r="AG151" s="22"/>
      <c r="AH151" s="22"/>
      <c r="AI151" s="22"/>
      <c r="AJ151" s="21"/>
      <c r="AK151" s="21"/>
      <c r="AL151" s="21"/>
      <c r="AM151" s="21"/>
      <c r="AN151" s="21"/>
      <c r="AO151" s="21"/>
      <c r="AP151" s="21"/>
      <c r="AQ151" s="22"/>
      <c r="AR151" s="22"/>
      <c r="AS151" s="22"/>
      <c r="AT151" s="22"/>
      <c r="AU151" s="22"/>
      <c r="AV151" s="22"/>
      <c r="AW151" s="22"/>
      <c r="AX151">
        <f t="shared" si="3"/>
        <v>0</v>
      </c>
    </row>
    <row r="152" spans="1:50" ht="18" x14ac:dyDescent="0.2">
      <c r="A152" s="8">
        <v>148</v>
      </c>
      <c r="B152" s="26" t="str">
        <f>'خطة المدرسة'!B153</f>
        <v>مدرس 148</v>
      </c>
      <c r="C152" s="26" t="str">
        <f>'خطة المدرسة'!C153</f>
        <v>م 148</v>
      </c>
      <c r="D152" s="31" t="s">
        <v>181</v>
      </c>
      <c r="E152" s="28">
        <f>'خطة المدرسة'!D153</f>
        <v>0</v>
      </c>
      <c r="F152" s="29">
        <f>'خطة المدرسة'!E153</f>
        <v>0</v>
      </c>
      <c r="G152" s="8"/>
      <c r="H152" s="21"/>
      <c r="I152" s="21"/>
      <c r="J152" s="21"/>
      <c r="K152" s="21"/>
      <c r="L152" s="21"/>
      <c r="M152" s="21"/>
      <c r="N152" s="21"/>
      <c r="O152" s="22"/>
      <c r="P152" s="22"/>
      <c r="Q152" s="22"/>
      <c r="R152" s="22"/>
      <c r="S152" s="22"/>
      <c r="T152" s="22"/>
      <c r="U152" s="22"/>
      <c r="V152" s="21"/>
      <c r="W152" s="21"/>
      <c r="X152" s="21"/>
      <c r="Y152" s="21"/>
      <c r="Z152" s="21"/>
      <c r="AA152" s="21"/>
      <c r="AB152" s="21"/>
      <c r="AC152" s="22"/>
      <c r="AD152" s="22"/>
      <c r="AE152" s="22"/>
      <c r="AF152" s="22"/>
      <c r="AG152" s="22"/>
      <c r="AH152" s="22"/>
      <c r="AI152" s="22"/>
      <c r="AJ152" s="21"/>
      <c r="AK152" s="21"/>
      <c r="AL152" s="21"/>
      <c r="AM152" s="21"/>
      <c r="AN152" s="21"/>
      <c r="AO152" s="21"/>
      <c r="AP152" s="21"/>
      <c r="AQ152" s="22"/>
      <c r="AR152" s="22"/>
      <c r="AS152" s="22"/>
      <c r="AT152" s="22"/>
      <c r="AU152" s="22"/>
      <c r="AV152" s="22"/>
      <c r="AW152" s="22"/>
      <c r="AX152">
        <f t="shared" si="3"/>
        <v>0</v>
      </c>
    </row>
    <row r="153" spans="1:50" ht="18" x14ac:dyDescent="0.2">
      <c r="A153" s="8">
        <v>149</v>
      </c>
      <c r="B153" s="26" t="str">
        <f>'خطة المدرسة'!B154</f>
        <v>مدرس 149</v>
      </c>
      <c r="C153" s="26" t="str">
        <f>'خطة المدرسة'!C154</f>
        <v>م 149</v>
      </c>
      <c r="D153" s="31" t="s">
        <v>181</v>
      </c>
      <c r="E153" s="28">
        <f>'خطة المدرسة'!D154</f>
        <v>0</v>
      </c>
      <c r="F153" s="29">
        <f>'خطة المدرسة'!E154</f>
        <v>0</v>
      </c>
      <c r="G153" s="8"/>
      <c r="H153" s="21"/>
      <c r="I153" s="21"/>
      <c r="J153" s="21"/>
      <c r="K153" s="21"/>
      <c r="L153" s="21"/>
      <c r="M153" s="21"/>
      <c r="N153" s="21"/>
      <c r="O153" s="22"/>
      <c r="P153" s="22"/>
      <c r="Q153" s="22"/>
      <c r="R153" s="22"/>
      <c r="S153" s="22"/>
      <c r="T153" s="22"/>
      <c r="U153" s="22"/>
      <c r="V153" s="21"/>
      <c r="W153" s="21"/>
      <c r="X153" s="21"/>
      <c r="Y153" s="21"/>
      <c r="Z153" s="21"/>
      <c r="AA153" s="21"/>
      <c r="AB153" s="21"/>
      <c r="AC153" s="22"/>
      <c r="AD153" s="22"/>
      <c r="AE153" s="22"/>
      <c r="AF153" s="22"/>
      <c r="AG153" s="22"/>
      <c r="AH153" s="22"/>
      <c r="AI153" s="22"/>
      <c r="AJ153" s="21"/>
      <c r="AK153" s="21"/>
      <c r="AL153" s="21"/>
      <c r="AM153" s="21"/>
      <c r="AN153" s="21"/>
      <c r="AO153" s="21"/>
      <c r="AP153" s="21"/>
      <c r="AQ153" s="22"/>
      <c r="AR153" s="22"/>
      <c r="AS153" s="22"/>
      <c r="AT153" s="22"/>
      <c r="AU153" s="22"/>
      <c r="AV153" s="22"/>
      <c r="AW153" s="22"/>
      <c r="AX153">
        <f t="shared" si="3"/>
        <v>0</v>
      </c>
    </row>
    <row r="154" spans="1:50" ht="18" x14ac:dyDescent="0.2">
      <c r="A154" s="8">
        <v>150</v>
      </c>
      <c r="B154" s="26" t="str">
        <f>'خطة المدرسة'!B155</f>
        <v>مدرس 150</v>
      </c>
      <c r="C154" s="26" t="str">
        <f>'خطة المدرسة'!C155</f>
        <v>م 150</v>
      </c>
      <c r="D154" s="31" t="s">
        <v>181</v>
      </c>
      <c r="E154" s="28">
        <f>'خطة المدرسة'!D155</f>
        <v>0</v>
      </c>
      <c r="F154" s="29">
        <f>'خطة المدرسة'!E155</f>
        <v>0</v>
      </c>
      <c r="G154" s="8"/>
      <c r="H154" s="21"/>
      <c r="I154" s="21"/>
      <c r="J154" s="21"/>
      <c r="K154" s="21"/>
      <c r="L154" s="21"/>
      <c r="M154" s="21"/>
      <c r="N154" s="21"/>
      <c r="O154" s="22"/>
      <c r="P154" s="22"/>
      <c r="Q154" s="22"/>
      <c r="R154" s="22"/>
      <c r="S154" s="22"/>
      <c r="T154" s="22"/>
      <c r="U154" s="22"/>
      <c r="V154" s="21"/>
      <c r="W154" s="21"/>
      <c r="X154" s="21"/>
      <c r="Y154" s="21"/>
      <c r="Z154" s="21"/>
      <c r="AA154" s="21"/>
      <c r="AB154" s="21"/>
      <c r="AC154" s="22"/>
      <c r="AD154" s="22"/>
      <c r="AE154" s="22"/>
      <c r="AF154" s="22"/>
      <c r="AG154" s="22"/>
      <c r="AH154" s="22"/>
      <c r="AI154" s="22"/>
      <c r="AJ154" s="21"/>
      <c r="AK154" s="21"/>
      <c r="AL154" s="21"/>
      <c r="AM154" s="21"/>
      <c r="AN154" s="21"/>
      <c r="AO154" s="21"/>
      <c r="AP154" s="21"/>
      <c r="AQ154" s="22"/>
      <c r="AR154" s="22"/>
      <c r="AS154" s="22"/>
      <c r="AT154" s="22"/>
      <c r="AU154" s="22"/>
      <c r="AV154" s="22"/>
      <c r="AW154" s="22"/>
      <c r="AX154">
        <f t="shared" si="3"/>
        <v>0</v>
      </c>
    </row>
  </sheetData>
  <sheetProtection password="CF7A" sheet="1" objects="1" scenarios="1"/>
  <mergeCells count="18">
    <mergeCell ref="C1:S1"/>
    <mergeCell ref="C2:K2"/>
    <mergeCell ref="L2:M2"/>
    <mergeCell ref="N2:R2"/>
    <mergeCell ref="T1:AG2"/>
    <mergeCell ref="AQ3:AW3"/>
    <mergeCell ref="F3:F4"/>
    <mergeCell ref="G3:G4"/>
    <mergeCell ref="A3:A4"/>
    <mergeCell ref="B3:B4"/>
    <mergeCell ref="C3:C4"/>
    <mergeCell ref="D3:D4"/>
    <mergeCell ref="E3:E4"/>
    <mergeCell ref="H3:N3"/>
    <mergeCell ref="O3:U3"/>
    <mergeCell ref="V3:AB3"/>
    <mergeCell ref="AC3:AI3"/>
    <mergeCell ref="AJ3:AP3"/>
  </mergeCells>
  <conditionalFormatting sqref="H5:H154">
    <cfRule type="duplicateValues" dxfId="41" priority="43"/>
  </conditionalFormatting>
  <conditionalFormatting sqref="I5:I154">
    <cfRule type="duplicateValues" dxfId="40" priority="41"/>
  </conditionalFormatting>
  <conditionalFormatting sqref="J5:J154">
    <cfRule type="duplicateValues" dxfId="39" priority="40"/>
  </conditionalFormatting>
  <conditionalFormatting sqref="K5:K154">
    <cfRule type="duplicateValues" dxfId="38" priority="39"/>
  </conditionalFormatting>
  <conditionalFormatting sqref="L5:L154">
    <cfRule type="duplicateValues" dxfId="37" priority="38"/>
  </conditionalFormatting>
  <conditionalFormatting sqref="M5:M154">
    <cfRule type="duplicateValues" dxfId="36" priority="37"/>
  </conditionalFormatting>
  <conditionalFormatting sqref="N5:N154">
    <cfRule type="duplicateValues" dxfId="35" priority="36"/>
  </conditionalFormatting>
  <conditionalFormatting sqref="O5:O154">
    <cfRule type="duplicateValues" dxfId="34" priority="35"/>
  </conditionalFormatting>
  <conditionalFormatting sqref="P5:P154">
    <cfRule type="duplicateValues" dxfId="33" priority="34"/>
  </conditionalFormatting>
  <conditionalFormatting sqref="Q5:Q154">
    <cfRule type="duplicateValues" dxfId="32" priority="33"/>
  </conditionalFormatting>
  <conditionalFormatting sqref="R5:R154">
    <cfRule type="duplicateValues" dxfId="31" priority="32"/>
  </conditionalFormatting>
  <conditionalFormatting sqref="S5:S154">
    <cfRule type="duplicateValues" dxfId="30" priority="31"/>
  </conditionalFormatting>
  <conditionalFormatting sqref="T5:T154">
    <cfRule type="duplicateValues" dxfId="29" priority="30"/>
  </conditionalFormatting>
  <conditionalFormatting sqref="U5:U154">
    <cfRule type="duplicateValues" dxfId="28" priority="29"/>
  </conditionalFormatting>
  <conditionalFormatting sqref="V5:V154">
    <cfRule type="duplicateValues" dxfId="27" priority="28"/>
  </conditionalFormatting>
  <conditionalFormatting sqref="W5:W154">
    <cfRule type="duplicateValues" dxfId="26" priority="27"/>
  </conditionalFormatting>
  <conditionalFormatting sqref="X5:X154">
    <cfRule type="duplicateValues" dxfId="25" priority="26"/>
  </conditionalFormatting>
  <conditionalFormatting sqref="Y5:Y154">
    <cfRule type="duplicateValues" dxfId="24" priority="25"/>
  </conditionalFormatting>
  <conditionalFormatting sqref="Z5:Z154">
    <cfRule type="duplicateValues" dxfId="23" priority="24"/>
  </conditionalFormatting>
  <conditionalFormatting sqref="AA5:AA154">
    <cfRule type="duplicateValues" dxfId="22" priority="23"/>
  </conditionalFormatting>
  <conditionalFormatting sqref="AB5:AB154">
    <cfRule type="duplicateValues" dxfId="21" priority="22"/>
  </conditionalFormatting>
  <conditionalFormatting sqref="AC5:AC154">
    <cfRule type="duplicateValues" dxfId="20" priority="21"/>
  </conditionalFormatting>
  <conditionalFormatting sqref="AD5:AD154">
    <cfRule type="duplicateValues" dxfId="19" priority="20"/>
  </conditionalFormatting>
  <conditionalFormatting sqref="AE5:AE154">
    <cfRule type="duplicateValues" dxfId="18" priority="19"/>
  </conditionalFormatting>
  <conditionalFormatting sqref="AF5:AF154">
    <cfRule type="duplicateValues" dxfId="17" priority="18"/>
  </conditionalFormatting>
  <conditionalFormatting sqref="AG5:AG154">
    <cfRule type="duplicateValues" dxfId="16" priority="17"/>
  </conditionalFormatting>
  <conditionalFormatting sqref="AH5:AH154">
    <cfRule type="duplicateValues" dxfId="15" priority="16"/>
  </conditionalFormatting>
  <conditionalFormatting sqref="AI5:AI154">
    <cfRule type="duplicateValues" dxfId="14" priority="15"/>
  </conditionalFormatting>
  <conditionalFormatting sqref="AJ5:AJ154">
    <cfRule type="duplicateValues" dxfId="13" priority="14"/>
  </conditionalFormatting>
  <conditionalFormatting sqref="AK5:AK154">
    <cfRule type="duplicateValues" dxfId="12" priority="13"/>
  </conditionalFormatting>
  <conditionalFormatting sqref="AL5:AL154">
    <cfRule type="duplicateValues" dxfId="11" priority="12"/>
  </conditionalFormatting>
  <conditionalFormatting sqref="AM5:AM154">
    <cfRule type="duplicateValues" dxfId="10" priority="11"/>
  </conditionalFormatting>
  <conditionalFormatting sqref="AN5:AN154">
    <cfRule type="duplicateValues" dxfId="9" priority="10"/>
  </conditionalFormatting>
  <conditionalFormatting sqref="AO5:AO154">
    <cfRule type="duplicateValues" dxfId="8" priority="9"/>
  </conditionalFormatting>
  <conditionalFormatting sqref="AP5:AP154">
    <cfRule type="duplicateValues" dxfId="7" priority="8"/>
  </conditionalFormatting>
  <conditionalFormatting sqref="AQ5:AQ154">
    <cfRule type="duplicateValues" dxfId="6" priority="7"/>
  </conditionalFormatting>
  <conditionalFormatting sqref="AR5:AR154">
    <cfRule type="duplicateValues" dxfId="5" priority="6"/>
  </conditionalFormatting>
  <conditionalFormatting sqref="AS5:AS154">
    <cfRule type="duplicateValues" dxfId="4" priority="5"/>
  </conditionalFormatting>
  <conditionalFormatting sqref="AT5:AT154">
    <cfRule type="duplicateValues" dxfId="3" priority="4"/>
  </conditionalFormatting>
  <conditionalFormatting sqref="AU5:AU154">
    <cfRule type="duplicateValues" dxfId="2" priority="3"/>
  </conditionalFormatting>
  <conditionalFormatting sqref="AV5:AV154">
    <cfRule type="duplicateValues" dxfId="1" priority="2"/>
  </conditionalFormatting>
  <conditionalFormatting sqref="AW5:AW154">
    <cfRule type="duplicateValues" dxfId="0" priority="1"/>
  </conditionalFormatting>
  <dataValidations count="2">
    <dataValidation type="list" allowBlank="1" showInputMessage="1" showErrorMessage="1" sqref="H5:AW154">
      <formula1>فصول</formula1>
    </dataValidation>
    <dataValidation type="list" allowBlank="1" showInputMessage="1" showErrorMessage="1" sqref="B2">
      <formula1>مدرسون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showZeros="0" rightToLeft="1" topLeftCell="A9" zoomScale="170" zoomScaleNormal="170" workbookViewId="0">
      <selection activeCell="I1" sqref="I1"/>
    </sheetView>
  </sheetViews>
  <sheetFormatPr defaultRowHeight="14.25" x14ac:dyDescent="0.2"/>
  <cols>
    <col min="1" max="1" width="8.875" style="34" customWidth="1"/>
    <col min="2" max="2" width="11.875" style="34" customWidth="1"/>
    <col min="3" max="9" width="9.125" style="34" customWidth="1"/>
    <col min="10" max="16384" width="9" style="34"/>
  </cols>
  <sheetData>
    <row r="1" spans="1:9" ht="18" x14ac:dyDescent="0.25">
      <c r="A1" s="35"/>
      <c r="B1" s="93" t="s">
        <v>389</v>
      </c>
      <c r="C1" s="93"/>
      <c r="D1" s="36"/>
      <c r="E1" s="37"/>
      <c r="F1" s="37"/>
      <c r="G1" s="37"/>
      <c r="H1" s="38" t="s">
        <v>182</v>
      </c>
      <c r="I1" s="39">
        <v>1</v>
      </c>
    </row>
    <row r="2" spans="1:9" ht="18" x14ac:dyDescent="0.25">
      <c r="A2" s="32"/>
      <c r="B2" s="94" t="s">
        <v>392</v>
      </c>
      <c r="C2" s="94"/>
      <c r="D2" s="95" t="str">
        <f>VLOOKUP($I$1,'جدول المدرسة'!$A$5:$AW$154,2,0)</f>
        <v>احمد عبد الحميد رضوان</v>
      </c>
      <c r="E2" s="95"/>
      <c r="F2" s="95"/>
      <c r="G2" s="41"/>
      <c r="H2" s="42"/>
      <c r="I2" s="37"/>
    </row>
    <row r="3" spans="1:9" ht="17.25" customHeight="1" x14ac:dyDescent="0.25">
      <c r="A3" s="32"/>
      <c r="B3" s="43" t="s">
        <v>9</v>
      </c>
      <c r="C3" s="58">
        <v>1</v>
      </c>
      <c r="D3" s="58">
        <v>2</v>
      </c>
      <c r="E3" s="58">
        <v>3</v>
      </c>
      <c r="F3" s="58">
        <v>4</v>
      </c>
      <c r="G3" s="58">
        <v>5</v>
      </c>
      <c r="H3" s="58">
        <v>6</v>
      </c>
      <c r="I3" s="58">
        <v>7</v>
      </c>
    </row>
    <row r="4" spans="1:9" ht="18" x14ac:dyDescent="0.25">
      <c r="A4" s="32"/>
      <c r="B4" s="59" t="s">
        <v>10</v>
      </c>
      <c r="C4" s="24" t="str">
        <f>VLOOKUP($I$1,'جدول المدرسة'!$A$5:$AW$154,COLUMN()+5,0)</f>
        <v>1/3</v>
      </c>
      <c r="D4" s="24" t="str">
        <f>VLOOKUP($I$1,'جدول المدرسة'!$A$5:$AW$154,COLUMN()+5,0)</f>
        <v>2/3</v>
      </c>
      <c r="E4" s="24" t="str">
        <f>VLOOKUP($I$1,'جدول المدرسة'!$A$5:$AW$154,COLUMN()+5,0)</f>
        <v>4/2</v>
      </c>
      <c r="F4" s="24">
        <f>VLOOKUP($I$1,'جدول المدرسة'!$A$5:$AW$154,COLUMN()+5,0)</f>
        <v>0</v>
      </c>
      <c r="G4" s="24">
        <f>VLOOKUP($I$1,'جدول المدرسة'!$A$5:$AW$154,COLUMN()+5,0)</f>
        <v>0</v>
      </c>
      <c r="H4" s="24">
        <f>VLOOKUP($I$1,'جدول المدرسة'!$A$5:$AW$154,COLUMN()+5,0)</f>
        <v>0</v>
      </c>
      <c r="I4" s="24">
        <f>VLOOKUP($I$1,'جدول المدرسة'!$A$5:$AW$154,COLUMN()+5,0)</f>
        <v>0</v>
      </c>
    </row>
    <row r="5" spans="1:9" ht="18" x14ac:dyDescent="0.25">
      <c r="A5" s="32"/>
      <c r="B5" s="59" t="s">
        <v>11</v>
      </c>
      <c r="C5" s="24">
        <f>VLOOKUP($I$1,'جدول المدرسة'!$A$5:$AW$154,COLUMN()+12,0)</f>
        <v>0</v>
      </c>
      <c r="D5" s="24">
        <f>VLOOKUP($I$1,'جدول المدرسة'!$A$5:$AW$154,COLUMN()+12,0)</f>
        <v>0</v>
      </c>
      <c r="E5" s="24" t="str">
        <f>VLOOKUP($I$1,'جدول المدرسة'!$A$5:$AW$154,COLUMN()+12,0)</f>
        <v>5/2</v>
      </c>
      <c r="F5" s="24" t="str">
        <f>VLOOKUP($I$1,'جدول المدرسة'!$A$5:$AW$154,COLUMN()+12,0)</f>
        <v>2/3</v>
      </c>
      <c r="G5" s="24">
        <f>VLOOKUP($I$1,'جدول المدرسة'!$A$5:$AW$154,COLUMN()+12,0)</f>
        <v>0</v>
      </c>
      <c r="H5" s="24">
        <f>VLOOKUP($I$1,'جدول المدرسة'!$A$5:$AW$154,COLUMN()+12,0)</f>
        <v>0</v>
      </c>
      <c r="I5" s="24">
        <f>VLOOKUP($I$1,'جدول المدرسة'!$A$5:$AW$154,COLUMN()+12,0)</f>
        <v>0</v>
      </c>
    </row>
    <row r="6" spans="1:9" ht="18" x14ac:dyDescent="0.25">
      <c r="A6" s="32"/>
      <c r="B6" s="59" t="s">
        <v>12</v>
      </c>
      <c r="C6" s="24" t="str">
        <f>VLOOKUP($I$1,'جدول المدرسة'!$A$5:$AW$154,COLUMN()+19,0)</f>
        <v>1/3</v>
      </c>
      <c r="D6" s="24" t="str">
        <f>VLOOKUP($I$1,'جدول المدرسة'!$A$5:$AW$154,COLUMN()+19,0)</f>
        <v>3/3</v>
      </c>
      <c r="E6" s="24" t="str">
        <f>VLOOKUP($I$1,'جدول المدرسة'!$A$5:$AW$154,COLUMN()+19,0)</f>
        <v>4/2</v>
      </c>
      <c r="F6" s="24" t="str">
        <f>VLOOKUP($I$1,'جدول المدرسة'!$A$5:$AW$154,COLUMN()+19,0)</f>
        <v>5/2</v>
      </c>
      <c r="G6" s="24">
        <f>VLOOKUP($I$1,'جدول المدرسة'!$A$5:$AW$154,COLUMN()+19,0)</f>
        <v>0</v>
      </c>
      <c r="H6" s="24">
        <f>VLOOKUP($I$1,'جدول المدرسة'!$A$5:$AW$154,COLUMN()+19,0)</f>
        <v>0</v>
      </c>
      <c r="I6" s="24">
        <f>VLOOKUP($I$1,'جدول المدرسة'!$A$5:$AW$154,COLUMN()+19,0)</f>
        <v>0</v>
      </c>
    </row>
    <row r="7" spans="1:9" ht="18" x14ac:dyDescent="0.25">
      <c r="A7" s="32"/>
      <c r="B7" s="59" t="s">
        <v>13</v>
      </c>
      <c r="C7" s="24">
        <f>VLOOKUP($I$1,'جدول المدرسة'!$A$5:$AW$154,COLUMN()+26,0)</f>
        <v>0</v>
      </c>
      <c r="D7" s="24">
        <f>VLOOKUP($I$1,'جدول المدرسة'!$A$5:$AW$154,COLUMN()+26,0)</f>
        <v>0</v>
      </c>
      <c r="E7" s="24">
        <f>VLOOKUP($I$1,'جدول المدرسة'!$A$5:$AW$154,COLUMN()+26,0)</f>
        <v>0</v>
      </c>
      <c r="F7" s="24">
        <f>VLOOKUP($I$1,'جدول المدرسة'!$A$5:$AW$154,COLUMN()+26,0)</f>
        <v>0</v>
      </c>
      <c r="G7" s="24" t="str">
        <f>VLOOKUP($I$1,'جدول المدرسة'!$A$5:$AW$154,COLUMN()+26,0)</f>
        <v>1/3</v>
      </c>
      <c r="H7" s="24" t="str">
        <f>VLOOKUP($I$1,'جدول المدرسة'!$A$5:$AW$154,COLUMN()+26,0)</f>
        <v>1/3</v>
      </c>
      <c r="I7" s="24" t="str">
        <f>VLOOKUP($I$1,'جدول المدرسة'!$A$5:$AW$154,COLUMN()+26,0)</f>
        <v>3/3</v>
      </c>
    </row>
    <row r="8" spans="1:9" ht="18" x14ac:dyDescent="0.25">
      <c r="A8" s="32"/>
      <c r="B8" s="59" t="s">
        <v>14</v>
      </c>
      <c r="C8" s="24">
        <f>VLOOKUP($I$1,'جدول المدرسة'!$A$5:$AW$154,COLUMN()+33,0)</f>
        <v>0</v>
      </c>
      <c r="D8" s="24">
        <f>VLOOKUP($I$1,'جدول المدرسة'!$A$5:$AW$154,COLUMN()+33,0)</f>
        <v>0</v>
      </c>
      <c r="E8" s="24" t="str">
        <f>VLOOKUP($I$1,'جدول المدرسة'!$A$5:$AW$154,COLUMN()+33,0)</f>
        <v>2/3</v>
      </c>
      <c r="F8" s="24" t="str">
        <f>VLOOKUP($I$1,'جدول المدرسة'!$A$5:$AW$154,COLUMN()+33,0)</f>
        <v>2/3</v>
      </c>
      <c r="G8" s="24" t="str">
        <f>VLOOKUP($I$1,'جدول المدرسة'!$A$5:$AW$154,COLUMN()+33,0)</f>
        <v>3/3</v>
      </c>
      <c r="H8" s="24" t="str">
        <f>VLOOKUP($I$1,'جدول المدرسة'!$A$5:$AW$154,COLUMN()+33,0)</f>
        <v>3/3</v>
      </c>
      <c r="I8" s="24">
        <f>VLOOKUP($I$1,'جدول المدرسة'!$A$5:$AW$154,COLUMN()+33,0)</f>
        <v>0</v>
      </c>
    </row>
    <row r="9" spans="1:9" ht="18" x14ac:dyDescent="0.25">
      <c r="A9" s="32"/>
      <c r="B9" s="59" t="s">
        <v>15</v>
      </c>
      <c r="C9" s="24">
        <f>VLOOKUP($I$1,'جدول المدرسة'!$A$5:$AW$154,COLUMN()+40,0)</f>
        <v>0</v>
      </c>
      <c r="D9" s="24">
        <f>VLOOKUP($I$1,'جدول المدرسة'!$A$5:$AW$154,COLUMN()+40,0)</f>
        <v>0</v>
      </c>
      <c r="E9" s="24">
        <f>VLOOKUP($I$1,'جدول المدرسة'!$A$5:$AW$154,COLUMN()+40,0)</f>
        <v>0</v>
      </c>
      <c r="F9" s="24">
        <f>VLOOKUP($I$1,'جدول المدرسة'!$A$5:$AW$154,COLUMN()+40,0)</f>
        <v>0</v>
      </c>
      <c r="G9" s="24">
        <f>VLOOKUP($I$1,'جدول المدرسة'!$A$5:$AW$154,COLUMN()+40,0)</f>
        <v>0</v>
      </c>
      <c r="H9" s="24">
        <f>VLOOKUP($I$1,'جدول المدرسة'!$A$5:$AW$154,COLUMN()+40,0)</f>
        <v>0</v>
      </c>
      <c r="I9" s="24">
        <f>VLOOKUP($I$1,'جدول المدرسة'!$A$5:$AW$154,COLUMN()+40,0)</f>
        <v>0</v>
      </c>
    </row>
    <row r="10" spans="1:9" ht="9" customHeight="1" x14ac:dyDescent="0.2"/>
    <row r="11" spans="1:9" ht="18" x14ac:dyDescent="0.25">
      <c r="A11" s="35"/>
      <c r="B11" s="93" t="s">
        <v>389</v>
      </c>
      <c r="C11" s="93"/>
      <c r="D11" s="36"/>
      <c r="E11" s="37"/>
      <c r="F11" s="37"/>
      <c r="G11" s="37"/>
      <c r="H11" s="38" t="s">
        <v>182</v>
      </c>
      <c r="I11" s="39">
        <f>I1+1</f>
        <v>2</v>
      </c>
    </row>
    <row r="12" spans="1:9" ht="18" x14ac:dyDescent="0.25">
      <c r="A12" s="32"/>
      <c r="B12" s="94" t="s">
        <v>392</v>
      </c>
      <c r="C12" s="94"/>
      <c r="D12" s="95" t="str">
        <f>VLOOKUP($I$11,'جدول المدرسة'!$A$5:$AW$154,2,0)</f>
        <v>عبدالرازق احمد بكر</v>
      </c>
      <c r="E12" s="95"/>
      <c r="F12" s="95"/>
      <c r="G12" s="41"/>
      <c r="H12" s="42"/>
      <c r="I12" s="37"/>
    </row>
    <row r="13" spans="1:9" ht="16.5" customHeight="1" x14ac:dyDescent="0.25">
      <c r="A13" s="32"/>
      <c r="B13" s="43" t="s">
        <v>9</v>
      </c>
      <c r="C13" s="58">
        <v>1</v>
      </c>
      <c r="D13" s="58">
        <v>2</v>
      </c>
      <c r="E13" s="58">
        <v>3</v>
      </c>
      <c r="F13" s="58">
        <v>4</v>
      </c>
      <c r="G13" s="58">
        <v>5</v>
      </c>
      <c r="H13" s="58">
        <v>6</v>
      </c>
      <c r="I13" s="58">
        <v>7</v>
      </c>
    </row>
    <row r="14" spans="1:9" ht="18" x14ac:dyDescent="0.25">
      <c r="A14" s="32"/>
      <c r="B14" s="59" t="s">
        <v>10</v>
      </c>
      <c r="C14" s="24" t="str">
        <f>VLOOKUP($I$11,'جدول المدرسة'!$A$5:$AW$154,COLUMN()+5,0)</f>
        <v>4/3</v>
      </c>
      <c r="D14" s="24" t="str">
        <f>VLOOKUP($I$11,'جدول المدرسة'!$A$5:$AW$154,COLUMN()+5,0)</f>
        <v>4/3</v>
      </c>
      <c r="E14" s="24" t="str">
        <f>VLOOKUP($I$11,'جدول المدرسة'!$A$5:$AW$154,COLUMN()+5,0)</f>
        <v>1/2</v>
      </c>
      <c r="F14" s="24" t="str">
        <f>VLOOKUP($I$11,'جدول المدرسة'!$A$5:$AW$154,COLUMN()+5,0)</f>
        <v>1/2</v>
      </c>
      <c r="G14" s="24">
        <f>VLOOKUP($I$11,'جدول المدرسة'!$A$5:$AW$154,COLUMN()+5,0)</f>
        <v>0</v>
      </c>
      <c r="H14" s="24">
        <f>VLOOKUP($I$11,'جدول المدرسة'!$A$5:$AW$154,COLUMN()+5,0)</f>
        <v>0</v>
      </c>
      <c r="I14" s="24">
        <f>VLOOKUP($I$11,'جدول المدرسة'!$A$5:$AW$154,COLUMN()+5,0)</f>
        <v>0</v>
      </c>
    </row>
    <row r="15" spans="1:9" ht="18" x14ac:dyDescent="0.25">
      <c r="A15" s="32"/>
      <c r="B15" s="59" t="s">
        <v>11</v>
      </c>
      <c r="C15" s="24">
        <f>VLOOKUP($I$11,'جدول المدرسة'!$A$5:$AW$154,COLUMN()+12,0)</f>
        <v>0</v>
      </c>
      <c r="D15" s="24">
        <f>VLOOKUP($I$11,'جدول المدرسة'!$A$5:$AW$154,COLUMN()+12,0)</f>
        <v>0</v>
      </c>
      <c r="E15" s="24">
        <f>VLOOKUP($I$11,'جدول المدرسة'!$A$5:$AW$154,COLUMN()+12,0)</f>
        <v>0</v>
      </c>
      <c r="F15" s="24">
        <f>VLOOKUP($I$11,'جدول المدرسة'!$A$5:$AW$154,COLUMN()+12,0)</f>
        <v>0</v>
      </c>
      <c r="G15" s="24">
        <f>VLOOKUP($I$11,'جدول المدرسة'!$A$5:$AW$154,COLUMN()+12,0)</f>
        <v>0</v>
      </c>
      <c r="H15" s="24">
        <f>VLOOKUP($I$11,'جدول المدرسة'!$A$5:$AW$154,COLUMN()+12,0)</f>
        <v>0</v>
      </c>
      <c r="I15" s="24">
        <f>VLOOKUP($I$11,'جدول المدرسة'!$A$5:$AW$154,COLUMN()+12,0)</f>
        <v>0</v>
      </c>
    </row>
    <row r="16" spans="1:9" ht="18" x14ac:dyDescent="0.25">
      <c r="A16" s="32"/>
      <c r="B16" s="59" t="s">
        <v>12</v>
      </c>
      <c r="C16" s="24">
        <f>VLOOKUP($I$11,'جدول المدرسة'!$A$5:$AW$154,COLUMN()+19,0)</f>
        <v>0</v>
      </c>
      <c r="D16" s="24">
        <f>VLOOKUP($I$11,'جدول المدرسة'!$A$5:$AW$154,COLUMN()+19,0)</f>
        <v>0</v>
      </c>
      <c r="E16" s="24">
        <f>VLOOKUP($I$11,'جدول المدرسة'!$A$5:$AW$154,COLUMN()+19,0)</f>
        <v>0</v>
      </c>
      <c r="F16" s="24">
        <f>VLOOKUP($I$11,'جدول المدرسة'!$A$5:$AW$154,COLUMN()+19,0)</f>
        <v>0</v>
      </c>
      <c r="G16" s="24">
        <f>VLOOKUP($I$11,'جدول المدرسة'!$A$5:$AW$154,COLUMN()+19,0)</f>
        <v>0</v>
      </c>
      <c r="H16" s="24">
        <f>VLOOKUP($I$11,'جدول المدرسة'!$A$5:$AW$154,COLUMN()+19,0)</f>
        <v>0</v>
      </c>
      <c r="I16" s="24">
        <f>VLOOKUP($I$11,'جدول المدرسة'!$A$5:$AW$154,COLUMN()+19,0)</f>
        <v>0</v>
      </c>
    </row>
    <row r="17" spans="1:9" ht="18" x14ac:dyDescent="0.25">
      <c r="A17" s="32"/>
      <c r="B17" s="59" t="s">
        <v>13</v>
      </c>
      <c r="C17" s="24">
        <f>VLOOKUP($I$11,'جدول المدرسة'!$A$5:$AW$154,COLUMN()+26,0)</f>
        <v>0</v>
      </c>
      <c r="D17" s="24">
        <f>VLOOKUP($I$11,'جدول المدرسة'!$A$5:$AW$154,COLUMN()+26,0)</f>
        <v>0</v>
      </c>
      <c r="E17" s="24">
        <f>VLOOKUP($I$11,'جدول المدرسة'!$A$5:$AW$154,COLUMN()+26,0)</f>
        <v>0</v>
      </c>
      <c r="F17" s="24">
        <f>VLOOKUP($I$11,'جدول المدرسة'!$A$5:$AW$154,COLUMN()+26,0)</f>
        <v>0</v>
      </c>
      <c r="G17" s="24">
        <f>VLOOKUP($I$11,'جدول المدرسة'!$A$5:$AW$154,COLUMN()+26,0)</f>
        <v>0</v>
      </c>
      <c r="H17" s="24">
        <f>VLOOKUP($I$11,'جدول المدرسة'!$A$5:$AW$154,COLUMN()+26,0)</f>
        <v>0</v>
      </c>
      <c r="I17" s="24">
        <f>VLOOKUP($I$11,'جدول المدرسة'!$A$5:$AW$154,COLUMN()+26,0)</f>
        <v>0</v>
      </c>
    </row>
    <row r="18" spans="1:9" ht="18" x14ac:dyDescent="0.25">
      <c r="A18" s="32"/>
      <c r="B18" s="59" t="s">
        <v>14</v>
      </c>
      <c r="C18" s="24">
        <f>VLOOKUP($I$11,'جدول المدرسة'!$A$5:$AW$154,COLUMN()+33,0)</f>
        <v>0</v>
      </c>
      <c r="D18" s="24">
        <f>VLOOKUP($I$11,'جدول المدرسة'!$A$5:$AW$154,COLUMN()+33,0)</f>
        <v>0</v>
      </c>
      <c r="E18" s="24">
        <f>VLOOKUP($I$11,'جدول المدرسة'!$A$5:$AW$154,COLUMN()+33,0)</f>
        <v>0</v>
      </c>
      <c r="F18" s="24">
        <f>VLOOKUP($I$11,'جدول المدرسة'!$A$5:$AW$154,COLUMN()+33,0)</f>
        <v>0</v>
      </c>
      <c r="G18" s="24">
        <f>VLOOKUP($I$11,'جدول المدرسة'!$A$5:$AW$154,COLUMN()+33,0)</f>
        <v>0</v>
      </c>
      <c r="H18" s="24">
        <f>VLOOKUP($I$11,'جدول المدرسة'!$A$5:$AW$154,COLUMN()+33,0)</f>
        <v>0</v>
      </c>
      <c r="I18" s="24">
        <f>VLOOKUP($I$11,'جدول المدرسة'!$A$5:$AW$154,COLUMN()+33,0)</f>
        <v>0</v>
      </c>
    </row>
    <row r="19" spans="1:9" ht="18" x14ac:dyDescent="0.25">
      <c r="A19" s="32"/>
      <c r="B19" s="59" t="s">
        <v>15</v>
      </c>
      <c r="C19" s="24">
        <f>VLOOKUP($I$11,'جدول المدرسة'!$A$5:$AW$154,COLUMN()+40,0)</f>
        <v>0</v>
      </c>
      <c r="D19" s="24">
        <f>VLOOKUP($I$11,'جدول المدرسة'!$A$5:$AW$154,COLUMN()+40,0)</f>
        <v>0</v>
      </c>
      <c r="E19" s="24">
        <f>VLOOKUP($I$11,'جدول المدرسة'!$A$5:$AW$154,COLUMN()+40,0)</f>
        <v>0</v>
      </c>
      <c r="F19" s="24">
        <f>VLOOKUP($I$11,'جدول المدرسة'!$A$5:$AW$154,COLUMN()+40,0)</f>
        <v>0</v>
      </c>
      <c r="G19" s="24">
        <f>VLOOKUP($I$11,'جدول المدرسة'!$A$5:$AW$154,COLUMN()+40,0)</f>
        <v>0</v>
      </c>
      <c r="H19" s="24">
        <f>VLOOKUP($I$11,'جدول المدرسة'!$A$5:$AW$154,COLUMN()+40,0)</f>
        <v>0</v>
      </c>
      <c r="I19" s="24">
        <f>VLOOKUP($I$11,'جدول المدرسة'!$A$5:$AW$154,COLUMN()+40,0)</f>
        <v>0</v>
      </c>
    </row>
    <row r="20" spans="1:9" ht="9.75" customHeight="1" x14ac:dyDescent="0.2">
      <c r="A20" s="60"/>
    </row>
    <row r="21" spans="1:9" ht="18" x14ac:dyDescent="0.25">
      <c r="A21" s="35"/>
      <c r="B21" s="93" t="s">
        <v>389</v>
      </c>
      <c r="C21" s="93"/>
      <c r="D21" s="36"/>
      <c r="E21" s="37"/>
      <c r="F21" s="37"/>
      <c r="G21" s="37"/>
      <c r="H21" s="38" t="s">
        <v>182</v>
      </c>
      <c r="I21" s="39">
        <f>I1+2</f>
        <v>3</v>
      </c>
    </row>
    <row r="22" spans="1:9" ht="18" x14ac:dyDescent="0.25">
      <c r="A22" s="32"/>
      <c r="B22" s="94" t="s">
        <v>392</v>
      </c>
      <c r="C22" s="94"/>
      <c r="D22" s="95" t="str">
        <f>VLOOKUP($I$21,'جدول المدرسة'!$A$5:$AW$154,2,0)</f>
        <v>مدرس 3</v>
      </c>
      <c r="E22" s="95"/>
      <c r="F22" s="95"/>
      <c r="G22" s="41"/>
      <c r="H22" s="42"/>
      <c r="I22" s="37"/>
    </row>
    <row r="23" spans="1:9" ht="16.5" customHeight="1" x14ac:dyDescent="0.25">
      <c r="A23" s="32"/>
      <c r="B23" s="43" t="s">
        <v>9</v>
      </c>
      <c r="C23" s="58">
        <v>1</v>
      </c>
      <c r="D23" s="58">
        <v>2</v>
      </c>
      <c r="E23" s="58">
        <v>3</v>
      </c>
      <c r="F23" s="58">
        <v>4</v>
      </c>
      <c r="G23" s="58">
        <v>5</v>
      </c>
      <c r="H23" s="58">
        <v>6</v>
      </c>
      <c r="I23" s="58">
        <v>7</v>
      </c>
    </row>
    <row r="24" spans="1:9" ht="18" x14ac:dyDescent="0.25">
      <c r="A24" s="32"/>
      <c r="B24" s="59" t="s">
        <v>10</v>
      </c>
      <c r="C24" s="24">
        <f>VLOOKUP($I$21,'جدول المدرسة'!$A$5:$AW$154,COLUMN()+5,0)</f>
        <v>0</v>
      </c>
      <c r="D24" s="24">
        <f>VLOOKUP($I$21,'جدول المدرسة'!$A$5:$AW$154,COLUMN()+5,0)</f>
        <v>0</v>
      </c>
      <c r="E24" s="24">
        <f>VLOOKUP($I$21,'جدول المدرسة'!$A$5:$AW$154,COLUMN()+5,0)</f>
        <v>0</v>
      </c>
      <c r="F24" s="24">
        <f>VLOOKUP($I$21,'جدول المدرسة'!$A$5:$AW$154,COLUMN()+5,0)</f>
        <v>0</v>
      </c>
      <c r="G24" s="24">
        <f>VLOOKUP($I$21,'جدول المدرسة'!$A$5:$AW$154,COLUMN()+5,0)</f>
        <v>0</v>
      </c>
      <c r="H24" s="24">
        <f>VLOOKUP($I$21,'جدول المدرسة'!$A$5:$AW$154,COLUMN()+5,0)</f>
        <v>0</v>
      </c>
      <c r="I24" s="24">
        <f>VLOOKUP($I$21,'جدول المدرسة'!$A$5:$AW$154,COLUMN()+5,0)</f>
        <v>0</v>
      </c>
    </row>
    <row r="25" spans="1:9" ht="18" x14ac:dyDescent="0.25">
      <c r="A25" s="32"/>
      <c r="B25" s="59" t="s">
        <v>11</v>
      </c>
      <c r="C25" s="24">
        <f>VLOOKUP($I$21,'جدول المدرسة'!$A$5:$AW$154,COLUMN()+12,0)</f>
        <v>0</v>
      </c>
      <c r="D25" s="24">
        <f>VLOOKUP($I$21,'جدول المدرسة'!$A$5:$AW$154,COLUMN()+12,0)</f>
        <v>0</v>
      </c>
      <c r="E25" s="24">
        <f>VLOOKUP($I$21,'جدول المدرسة'!$A$5:$AW$154,COLUMN()+12,0)</f>
        <v>0</v>
      </c>
      <c r="F25" s="24">
        <f>VLOOKUP($I$21,'جدول المدرسة'!$A$5:$AW$154,COLUMN()+12,0)</f>
        <v>0</v>
      </c>
      <c r="G25" s="24">
        <f>VLOOKUP($I$21,'جدول المدرسة'!$A$5:$AW$154,COLUMN()+12,0)</f>
        <v>0</v>
      </c>
      <c r="H25" s="24">
        <f>VLOOKUP($I$21,'جدول المدرسة'!$A$5:$AW$154,COLUMN()+12,0)</f>
        <v>0</v>
      </c>
      <c r="I25" s="24">
        <f>VLOOKUP($I$21,'جدول المدرسة'!$A$5:$AW$154,COLUMN()+12,0)</f>
        <v>0</v>
      </c>
    </row>
    <row r="26" spans="1:9" ht="18" x14ac:dyDescent="0.25">
      <c r="A26" s="32"/>
      <c r="B26" s="59" t="s">
        <v>12</v>
      </c>
      <c r="C26" s="24">
        <f>VLOOKUP($I$21,'جدول المدرسة'!$A$5:$AW$154,COLUMN()+19,0)</f>
        <v>0</v>
      </c>
      <c r="D26" s="24">
        <f>VLOOKUP($I$21,'جدول المدرسة'!$A$5:$AW$154,COLUMN()+19,0)</f>
        <v>0</v>
      </c>
      <c r="E26" s="24">
        <f>VLOOKUP($I$21,'جدول المدرسة'!$A$5:$AW$154,COLUMN()+19,0)</f>
        <v>0</v>
      </c>
      <c r="F26" s="24">
        <f>VLOOKUP($I$21,'جدول المدرسة'!$A$5:$AW$154,COLUMN()+19,0)</f>
        <v>0</v>
      </c>
      <c r="G26" s="24">
        <f>VLOOKUP($I$21,'جدول المدرسة'!$A$5:$AW$154,COLUMN()+19,0)</f>
        <v>0</v>
      </c>
      <c r="H26" s="24">
        <f>VLOOKUP($I$21,'جدول المدرسة'!$A$5:$AW$154,COLUMN()+19,0)</f>
        <v>0</v>
      </c>
      <c r="I26" s="24">
        <f>VLOOKUP($I$21,'جدول المدرسة'!$A$5:$AW$154,COLUMN()+19,0)</f>
        <v>0</v>
      </c>
    </row>
    <row r="27" spans="1:9" ht="18" x14ac:dyDescent="0.25">
      <c r="A27" s="32"/>
      <c r="B27" s="59" t="s">
        <v>13</v>
      </c>
      <c r="C27" s="24">
        <f>VLOOKUP($I$21,'جدول المدرسة'!$A$5:$AW$154,COLUMN()+26,0)</f>
        <v>0</v>
      </c>
      <c r="D27" s="24">
        <f>VLOOKUP($I$21,'جدول المدرسة'!$A$5:$AW$154,COLUMN()+26,0)</f>
        <v>0</v>
      </c>
      <c r="E27" s="24">
        <f>VLOOKUP($I$21,'جدول المدرسة'!$A$5:$AW$154,COLUMN()+26,0)</f>
        <v>0</v>
      </c>
      <c r="F27" s="24">
        <f>VLOOKUP($I$21,'جدول المدرسة'!$A$5:$AW$154,COLUMN()+26,0)</f>
        <v>0</v>
      </c>
      <c r="G27" s="24">
        <f>VLOOKUP($I$21,'جدول المدرسة'!$A$5:$AW$154,COLUMN()+26,0)</f>
        <v>0</v>
      </c>
      <c r="H27" s="24">
        <f>VLOOKUP($I$21,'جدول المدرسة'!$A$5:$AW$154,COLUMN()+26,0)</f>
        <v>0</v>
      </c>
      <c r="I27" s="24">
        <f>VLOOKUP($I$21,'جدول المدرسة'!$A$5:$AW$154,COLUMN()+26,0)</f>
        <v>0</v>
      </c>
    </row>
    <row r="28" spans="1:9" ht="18" x14ac:dyDescent="0.25">
      <c r="A28" s="32"/>
      <c r="B28" s="59" t="s">
        <v>14</v>
      </c>
      <c r="C28" s="24">
        <f>VLOOKUP($I$21,'جدول المدرسة'!$A$5:$AW$154,COLUMN()+33,0)</f>
        <v>0</v>
      </c>
      <c r="D28" s="24">
        <f>VLOOKUP($I$21,'جدول المدرسة'!$A$5:$AW$154,COLUMN()+33,0)</f>
        <v>0</v>
      </c>
      <c r="E28" s="24">
        <f>VLOOKUP($I$21,'جدول المدرسة'!$A$5:$AW$154,COLUMN()+33,0)</f>
        <v>0</v>
      </c>
      <c r="F28" s="24">
        <f>VLOOKUP($I$21,'جدول المدرسة'!$A$5:$AW$154,COLUMN()+33,0)</f>
        <v>0</v>
      </c>
      <c r="G28" s="24">
        <f>VLOOKUP($I$21,'جدول المدرسة'!$A$5:$AW$154,COLUMN()+33,0)</f>
        <v>0</v>
      </c>
      <c r="H28" s="24">
        <f>VLOOKUP($I$21,'جدول المدرسة'!$A$5:$AW$154,COLUMN()+33,0)</f>
        <v>0</v>
      </c>
      <c r="I28" s="24">
        <f>VLOOKUP($I$21,'جدول المدرسة'!$A$5:$AW$154,COLUMN()+33,0)</f>
        <v>0</v>
      </c>
    </row>
    <row r="29" spans="1:9" ht="18" x14ac:dyDescent="0.25">
      <c r="A29" s="32"/>
      <c r="B29" s="59" t="s">
        <v>15</v>
      </c>
      <c r="C29" s="24">
        <f>VLOOKUP($I$21,'جدول المدرسة'!$A$5:$AW$154,COLUMN()+40,0)</f>
        <v>0</v>
      </c>
      <c r="D29" s="24">
        <f>VLOOKUP($I$21,'جدول المدرسة'!$A$5:$AW$154,COLUMN()+40,0)</f>
        <v>0</v>
      </c>
      <c r="E29" s="24">
        <f>VLOOKUP($I$21,'جدول المدرسة'!$A$5:$AW$154,COLUMN()+40,0)</f>
        <v>0</v>
      </c>
      <c r="F29" s="24">
        <f>VLOOKUP($I$21,'جدول المدرسة'!$A$5:$AW$154,COLUMN()+40,0)</f>
        <v>0</v>
      </c>
      <c r="G29" s="24">
        <f>VLOOKUP($I$21,'جدول المدرسة'!$A$5:$AW$154,COLUMN()+40,0)</f>
        <v>0</v>
      </c>
      <c r="H29" s="24">
        <f>VLOOKUP($I$21,'جدول المدرسة'!$A$5:$AW$154,COLUMN()+40,0)</f>
        <v>0</v>
      </c>
      <c r="I29" s="24">
        <f>VLOOKUP($I$21,'جدول المدرسة'!$A$5:$AW$154,COLUMN()+40,0)</f>
        <v>0</v>
      </c>
    </row>
    <row r="30" spans="1:9" ht="9" customHeight="1" x14ac:dyDescent="0.25">
      <c r="A30" s="61"/>
    </row>
    <row r="31" spans="1:9" ht="18" x14ac:dyDescent="0.25">
      <c r="A31" s="35"/>
      <c r="B31" s="93" t="s">
        <v>389</v>
      </c>
      <c r="C31" s="93"/>
      <c r="D31" s="36"/>
      <c r="E31" s="37"/>
      <c r="F31" s="37"/>
      <c r="G31" s="37"/>
      <c r="H31" s="38" t="s">
        <v>182</v>
      </c>
      <c r="I31" s="39">
        <f>I1+3</f>
        <v>4</v>
      </c>
    </row>
    <row r="32" spans="1:9" ht="18" x14ac:dyDescent="0.25">
      <c r="A32" s="32"/>
      <c r="B32" s="94" t="s">
        <v>392</v>
      </c>
      <c r="C32" s="94"/>
      <c r="D32" s="95" t="str">
        <f>VLOOKUP($I$31,'جدول المدرسة'!$A$5:$AW$154,2,0)</f>
        <v>مدرس 4</v>
      </c>
      <c r="E32" s="95"/>
      <c r="F32" s="95"/>
      <c r="G32" s="41"/>
      <c r="H32" s="42"/>
      <c r="I32" s="37"/>
    </row>
    <row r="33" spans="1:9" ht="16.5" customHeight="1" x14ac:dyDescent="0.25">
      <c r="A33" s="32"/>
      <c r="B33" s="43" t="s">
        <v>9</v>
      </c>
      <c r="C33" s="58">
        <v>1</v>
      </c>
      <c r="D33" s="58">
        <v>2</v>
      </c>
      <c r="E33" s="58">
        <v>3</v>
      </c>
      <c r="F33" s="58">
        <v>4</v>
      </c>
      <c r="G33" s="58">
        <v>5</v>
      </c>
      <c r="H33" s="58">
        <v>6</v>
      </c>
      <c r="I33" s="58">
        <v>7</v>
      </c>
    </row>
    <row r="34" spans="1:9" ht="18" x14ac:dyDescent="0.25">
      <c r="A34" s="32"/>
      <c r="B34" s="59" t="s">
        <v>10</v>
      </c>
      <c r="C34" s="24">
        <f>VLOOKUP($I$31,'جدول المدرسة'!$A$5:$AW$154,COLUMN()+5,0)</f>
        <v>0</v>
      </c>
      <c r="D34" s="24">
        <f>VLOOKUP($I$31,'جدول المدرسة'!$A$5:$AW$154,COLUMN()+5,0)</f>
        <v>0</v>
      </c>
      <c r="E34" s="24">
        <f>VLOOKUP($I$31,'جدول المدرسة'!$A$5:$AW$154,COLUMN()+5,0)</f>
        <v>0</v>
      </c>
      <c r="F34" s="24">
        <f>VLOOKUP($I$31,'جدول المدرسة'!$A$5:$AW$154,COLUMN()+5,0)</f>
        <v>0</v>
      </c>
      <c r="G34" s="24">
        <f>VLOOKUP($I$31,'جدول المدرسة'!$A$5:$AW$154,COLUMN()+5,0)</f>
        <v>0</v>
      </c>
      <c r="H34" s="24">
        <f>VLOOKUP($I$31,'جدول المدرسة'!$A$5:$AW$154,COLUMN()+5,0)</f>
        <v>0</v>
      </c>
      <c r="I34" s="24">
        <f>VLOOKUP($I$31,'جدول المدرسة'!$A$5:$AW$154,COLUMN()+5,0)</f>
        <v>0</v>
      </c>
    </row>
    <row r="35" spans="1:9" ht="18" x14ac:dyDescent="0.25">
      <c r="A35" s="32"/>
      <c r="B35" s="59" t="s">
        <v>11</v>
      </c>
      <c r="C35" s="24">
        <f>VLOOKUP($I$31,'جدول المدرسة'!$A$5:$AW$154,COLUMN()+12,0)</f>
        <v>0</v>
      </c>
      <c r="D35" s="24">
        <f>VLOOKUP($I$31,'جدول المدرسة'!$A$5:$AW$154,COLUMN()+12,0)</f>
        <v>0</v>
      </c>
      <c r="E35" s="24">
        <f>VLOOKUP($I$31,'جدول المدرسة'!$A$5:$AW$154,COLUMN()+12,0)</f>
        <v>0</v>
      </c>
      <c r="F35" s="24">
        <f>VLOOKUP($I$31,'جدول المدرسة'!$A$5:$AW$154,COLUMN()+12,0)</f>
        <v>0</v>
      </c>
      <c r="G35" s="24">
        <f>VLOOKUP($I$31,'جدول المدرسة'!$A$5:$AW$154,COLUMN()+12,0)</f>
        <v>0</v>
      </c>
      <c r="H35" s="24">
        <f>VLOOKUP($I$31,'جدول المدرسة'!$A$5:$AW$154,COLUMN()+12,0)</f>
        <v>0</v>
      </c>
      <c r="I35" s="24">
        <f>VLOOKUP($I$31,'جدول المدرسة'!$A$5:$AW$154,COLUMN()+12,0)</f>
        <v>0</v>
      </c>
    </row>
    <row r="36" spans="1:9" ht="18" x14ac:dyDescent="0.25">
      <c r="A36" s="32"/>
      <c r="B36" s="59" t="s">
        <v>12</v>
      </c>
      <c r="C36" s="24">
        <f>VLOOKUP($I$31,'جدول المدرسة'!$A$5:$AW$154,COLUMN()+19,0)</f>
        <v>0</v>
      </c>
      <c r="D36" s="24">
        <f>VLOOKUP($I$31,'جدول المدرسة'!$A$5:$AW$154,COLUMN()+19,0)</f>
        <v>0</v>
      </c>
      <c r="E36" s="24">
        <f>VLOOKUP($I$31,'جدول المدرسة'!$A$5:$AW$154,COLUMN()+19,0)</f>
        <v>0</v>
      </c>
      <c r="F36" s="24">
        <f>VLOOKUP($I$31,'جدول المدرسة'!$A$5:$AW$154,COLUMN()+19,0)</f>
        <v>0</v>
      </c>
      <c r="G36" s="24">
        <f>VLOOKUP($I$31,'جدول المدرسة'!$A$5:$AW$154,COLUMN()+19,0)</f>
        <v>0</v>
      </c>
      <c r="H36" s="24">
        <f>VLOOKUP($I$31,'جدول المدرسة'!$A$5:$AW$154,COLUMN()+19,0)</f>
        <v>0</v>
      </c>
      <c r="I36" s="24">
        <f>VLOOKUP($I$31,'جدول المدرسة'!$A$5:$AW$154,COLUMN()+19,0)</f>
        <v>0</v>
      </c>
    </row>
    <row r="37" spans="1:9" ht="18" x14ac:dyDescent="0.25">
      <c r="A37" s="32"/>
      <c r="B37" s="59" t="s">
        <v>13</v>
      </c>
      <c r="C37" s="24">
        <f>VLOOKUP($I$31,'جدول المدرسة'!$A$5:$AW$154,COLUMN()+26,0)</f>
        <v>0</v>
      </c>
      <c r="D37" s="24">
        <f>VLOOKUP($I$31,'جدول المدرسة'!$A$5:$AW$154,COLUMN()+26,0)</f>
        <v>0</v>
      </c>
      <c r="E37" s="24">
        <f>VLOOKUP($I$31,'جدول المدرسة'!$A$5:$AW$154,COLUMN()+26,0)</f>
        <v>0</v>
      </c>
      <c r="F37" s="24">
        <f>VLOOKUP($I$31,'جدول المدرسة'!$A$5:$AW$154,COLUMN()+26,0)</f>
        <v>0</v>
      </c>
      <c r="G37" s="24">
        <f>VLOOKUP($I$31,'جدول المدرسة'!$A$5:$AW$154,COLUMN()+26,0)</f>
        <v>0</v>
      </c>
      <c r="H37" s="24">
        <f>VLOOKUP($I$31,'جدول المدرسة'!$A$5:$AW$154,COLUMN()+26,0)</f>
        <v>0</v>
      </c>
      <c r="I37" s="24">
        <f>VLOOKUP($I$31,'جدول المدرسة'!$A$5:$AW$154,COLUMN()+26,0)</f>
        <v>0</v>
      </c>
    </row>
    <row r="38" spans="1:9" ht="18" x14ac:dyDescent="0.25">
      <c r="A38" s="32"/>
      <c r="B38" s="59" t="s">
        <v>14</v>
      </c>
      <c r="C38" s="24">
        <f>VLOOKUP($I$31,'جدول المدرسة'!$A$5:$AW$154,COLUMN()+33,0)</f>
        <v>0</v>
      </c>
      <c r="D38" s="24">
        <f>VLOOKUP($I$31,'جدول المدرسة'!$A$5:$AW$154,COLUMN()+33,0)</f>
        <v>0</v>
      </c>
      <c r="E38" s="24">
        <f>VLOOKUP($I$31,'جدول المدرسة'!$A$5:$AW$154,COLUMN()+33,0)</f>
        <v>0</v>
      </c>
      <c r="F38" s="24">
        <f>VLOOKUP($I$31,'جدول المدرسة'!$A$5:$AW$154,COLUMN()+33,0)</f>
        <v>0</v>
      </c>
      <c r="G38" s="24">
        <f>VLOOKUP($I$31,'جدول المدرسة'!$A$5:$AW$154,COLUMN()+33,0)</f>
        <v>0</v>
      </c>
      <c r="H38" s="24">
        <f>VLOOKUP($I$31,'جدول المدرسة'!$A$5:$AW$154,COLUMN()+33,0)</f>
        <v>0</v>
      </c>
      <c r="I38" s="24">
        <f>VLOOKUP($I$31,'جدول المدرسة'!$A$5:$AW$154,COLUMN()+33,0)</f>
        <v>0</v>
      </c>
    </row>
    <row r="39" spans="1:9" ht="18" x14ac:dyDescent="0.25">
      <c r="A39" s="32"/>
      <c r="B39" s="59" t="s">
        <v>15</v>
      </c>
      <c r="C39" s="24">
        <f>VLOOKUP($I$31,'جدول المدرسة'!$A$5:$AW$154,COLUMN()+40,0)</f>
        <v>0</v>
      </c>
      <c r="D39" s="24">
        <f>VLOOKUP($I$31,'جدول المدرسة'!$A$5:$AW$154,COLUMN()+40,0)</f>
        <v>0</v>
      </c>
      <c r="E39" s="24">
        <f>VLOOKUP($I$31,'جدول المدرسة'!$A$5:$AW$154,COLUMN()+40,0)</f>
        <v>0</v>
      </c>
      <c r="F39" s="24">
        <f>VLOOKUP($I$31,'جدول المدرسة'!$A$5:$AW$154,COLUMN()+40,0)</f>
        <v>0</v>
      </c>
      <c r="G39" s="24">
        <f>VLOOKUP($I$31,'جدول المدرسة'!$A$5:$AW$154,COLUMN()+40,0)</f>
        <v>0</v>
      </c>
      <c r="H39" s="24">
        <f>VLOOKUP($I$31,'جدول المدرسة'!$A$5:$AW$154,COLUMN()+40,0)</f>
        <v>0</v>
      </c>
      <c r="I39" s="24">
        <f>VLOOKUP($I$31,'جدول المدرسة'!$A$5:$AW$154,COLUMN()+40,0)</f>
        <v>0</v>
      </c>
    </row>
    <row r="40" spans="1:9" ht="8.25" customHeight="1" x14ac:dyDescent="0.2">
      <c r="A40" s="60"/>
    </row>
    <row r="41" spans="1:9" ht="18" x14ac:dyDescent="0.25">
      <c r="A41" s="35"/>
      <c r="B41" s="93" t="s">
        <v>389</v>
      </c>
      <c r="C41" s="93"/>
      <c r="D41" s="36"/>
      <c r="E41" s="37"/>
      <c r="F41" s="37"/>
      <c r="G41" s="37"/>
      <c r="H41" s="38" t="s">
        <v>182</v>
      </c>
      <c r="I41" s="39">
        <f>I1+4</f>
        <v>5</v>
      </c>
    </row>
    <row r="42" spans="1:9" ht="18" x14ac:dyDescent="0.25">
      <c r="A42" s="32"/>
      <c r="B42" s="94" t="s">
        <v>392</v>
      </c>
      <c r="C42" s="94"/>
      <c r="D42" s="95" t="str">
        <f>VLOOKUP($I$41,'جدول المدرسة'!$A$5:$AW$154,2,0)</f>
        <v>مدرس 5</v>
      </c>
      <c r="E42" s="95"/>
      <c r="F42" s="95"/>
      <c r="G42" s="41"/>
      <c r="H42" s="42"/>
      <c r="I42" s="37"/>
    </row>
    <row r="43" spans="1:9" ht="16.5" customHeight="1" x14ac:dyDescent="0.25">
      <c r="A43" s="32"/>
      <c r="B43" s="43" t="s">
        <v>9</v>
      </c>
      <c r="C43" s="58">
        <v>1</v>
      </c>
      <c r="D43" s="58">
        <v>2</v>
      </c>
      <c r="E43" s="58">
        <v>3</v>
      </c>
      <c r="F43" s="58">
        <v>4</v>
      </c>
      <c r="G43" s="58">
        <v>5</v>
      </c>
      <c r="H43" s="58">
        <v>6</v>
      </c>
      <c r="I43" s="58">
        <v>7</v>
      </c>
    </row>
    <row r="44" spans="1:9" ht="18" x14ac:dyDescent="0.25">
      <c r="A44" s="32"/>
      <c r="B44" s="59" t="s">
        <v>10</v>
      </c>
      <c r="C44" s="24">
        <f>VLOOKUP($I$41,'جدول المدرسة'!$A$5:$AW$154,COLUMN()+5,0)</f>
        <v>0</v>
      </c>
      <c r="D44" s="24">
        <f>VLOOKUP($I$41,'جدول المدرسة'!$A$5:$AW$154,COLUMN()+5,0)</f>
        <v>0</v>
      </c>
      <c r="E44" s="24">
        <f>VLOOKUP($I$41,'جدول المدرسة'!$A$5:$AW$154,COLUMN()+5,0)</f>
        <v>0</v>
      </c>
      <c r="F44" s="24">
        <f>VLOOKUP($I$41,'جدول المدرسة'!$A$5:$AW$154,COLUMN()+5,0)</f>
        <v>0</v>
      </c>
      <c r="G44" s="24">
        <f>VLOOKUP($I$41,'جدول المدرسة'!$A$5:$AW$154,COLUMN()+5,0)</f>
        <v>0</v>
      </c>
      <c r="H44" s="24">
        <f>VLOOKUP($I$41,'جدول المدرسة'!$A$5:$AW$154,COLUMN()+5,0)</f>
        <v>0</v>
      </c>
      <c r="I44" s="24">
        <f>VLOOKUP($I$41,'جدول المدرسة'!$A$5:$AW$154,COLUMN()+5,0)</f>
        <v>0</v>
      </c>
    </row>
    <row r="45" spans="1:9" ht="18" x14ac:dyDescent="0.25">
      <c r="A45" s="32"/>
      <c r="B45" s="59" t="s">
        <v>11</v>
      </c>
      <c r="C45" s="24">
        <f>VLOOKUP($I$41,'جدول المدرسة'!$A$5:$AW$154,COLUMN()+12,0)</f>
        <v>0</v>
      </c>
      <c r="D45" s="24">
        <f>VLOOKUP($I$41,'جدول المدرسة'!$A$5:$AW$154,COLUMN()+12,0)</f>
        <v>0</v>
      </c>
      <c r="E45" s="24">
        <f>VLOOKUP($I$41,'جدول المدرسة'!$A$5:$AW$154,COLUMN()+12,0)</f>
        <v>0</v>
      </c>
      <c r="F45" s="24">
        <f>VLOOKUP($I$41,'جدول المدرسة'!$A$5:$AW$154,COLUMN()+12,0)</f>
        <v>0</v>
      </c>
      <c r="G45" s="24">
        <f>VLOOKUP($I$41,'جدول المدرسة'!$A$5:$AW$154,COLUMN()+12,0)</f>
        <v>0</v>
      </c>
      <c r="H45" s="24">
        <f>VLOOKUP($I$41,'جدول المدرسة'!$A$5:$AW$154,COLUMN()+12,0)</f>
        <v>0</v>
      </c>
      <c r="I45" s="24">
        <f>VLOOKUP($I$41,'جدول المدرسة'!$A$5:$AW$154,COLUMN()+12,0)</f>
        <v>0</v>
      </c>
    </row>
    <row r="46" spans="1:9" ht="18" x14ac:dyDescent="0.25">
      <c r="A46" s="32"/>
      <c r="B46" s="59" t="s">
        <v>12</v>
      </c>
      <c r="C46" s="24">
        <f>VLOOKUP($I$41,'جدول المدرسة'!$A$5:$AW$154,COLUMN()+19,0)</f>
        <v>0</v>
      </c>
      <c r="D46" s="24">
        <f>VLOOKUP($I$41,'جدول المدرسة'!$A$5:$AW$154,COLUMN()+19,0)</f>
        <v>0</v>
      </c>
      <c r="E46" s="24">
        <f>VLOOKUP($I$41,'جدول المدرسة'!$A$5:$AW$154,COLUMN()+19,0)</f>
        <v>0</v>
      </c>
      <c r="F46" s="24">
        <f>VLOOKUP($I$41,'جدول المدرسة'!$A$5:$AW$154,COLUMN()+19,0)</f>
        <v>0</v>
      </c>
      <c r="G46" s="24">
        <f>VLOOKUP($I$41,'جدول المدرسة'!$A$5:$AW$154,COLUMN()+19,0)</f>
        <v>0</v>
      </c>
      <c r="H46" s="24">
        <f>VLOOKUP($I$41,'جدول المدرسة'!$A$5:$AW$154,COLUMN()+19,0)</f>
        <v>0</v>
      </c>
      <c r="I46" s="24">
        <f>VLOOKUP($I$41,'جدول المدرسة'!$A$5:$AW$154,COLUMN()+19,0)</f>
        <v>0</v>
      </c>
    </row>
    <row r="47" spans="1:9" ht="18" x14ac:dyDescent="0.25">
      <c r="A47" s="32"/>
      <c r="B47" s="59" t="s">
        <v>13</v>
      </c>
      <c r="C47" s="24">
        <f>VLOOKUP($I$41,'جدول المدرسة'!$A$5:$AW$154,COLUMN()+26,0)</f>
        <v>0</v>
      </c>
      <c r="D47" s="24">
        <f>VLOOKUP($I$41,'جدول المدرسة'!$A$5:$AW$154,COLUMN()+26,0)</f>
        <v>0</v>
      </c>
      <c r="E47" s="24">
        <f>VLOOKUP($I$41,'جدول المدرسة'!$A$5:$AW$154,COLUMN()+26,0)</f>
        <v>0</v>
      </c>
      <c r="F47" s="24">
        <f>VLOOKUP($I$41,'جدول المدرسة'!$A$5:$AW$154,COLUMN()+26,0)</f>
        <v>0</v>
      </c>
      <c r="G47" s="24">
        <f>VLOOKUP($I$41,'جدول المدرسة'!$A$5:$AW$154,COLUMN()+26,0)</f>
        <v>0</v>
      </c>
      <c r="H47" s="24">
        <f>VLOOKUP($I$41,'جدول المدرسة'!$A$5:$AW$154,COLUMN()+26,0)</f>
        <v>0</v>
      </c>
      <c r="I47" s="24">
        <f>VLOOKUP($I$41,'جدول المدرسة'!$A$5:$AW$154,COLUMN()+26,0)</f>
        <v>0</v>
      </c>
    </row>
    <row r="48" spans="1:9" ht="18" x14ac:dyDescent="0.25">
      <c r="A48" s="32"/>
      <c r="B48" s="59" t="s">
        <v>14</v>
      </c>
      <c r="C48" s="24">
        <f>VLOOKUP($I$41,'جدول المدرسة'!$A$5:$AW$154,COLUMN()+33,0)</f>
        <v>0</v>
      </c>
      <c r="D48" s="24">
        <f>VLOOKUP($I$41,'جدول المدرسة'!$A$5:$AW$154,COLUMN()+33,0)</f>
        <v>0</v>
      </c>
      <c r="E48" s="24">
        <f>VLOOKUP($I$41,'جدول المدرسة'!$A$5:$AW$154,COLUMN()+33,0)</f>
        <v>0</v>
      </c>
      <c r="F48" s="24">
        <f>VLOOKUP($I$41,'جدول المدرسة'!$A$5:$AW$154,COLUMN()+33,0)</f>
        <v>0</v>
      </c>
      <c r="G48" s="24">
        <f>VLOOKUP($I$41,'جدول المدرسة'!$A$5:$AW$154,COLUMN()+33,0)</f>
        <v>0</v>
      </c>
      <c r="H48" s="24">
        <f>VLOOKUP($I$41,'جدول المدرسة'!$A$5:$AW$154,COLUMN()+33,0)</f>
        <v>0</v>
      </c>
      <c r="I48" s="24">
        <f>VLOOKUP($I$41,'جدول المدرسة'!$A$5:$AW$154,COLUMN()+33,0)</f>
        <v>0</v>
      </c>
    </row>
    <row r="49" spans="1:9" ht="18" x14ac:dyDescent="0.25">
      <c r="A49" s="32"/>
      <c r="B49" s="59" t="s">
        <v>15</v>
      </c>
      <c r="C49" s="24">
        <f>VLOOKUP($I$41,'جدول المدرسة'!$A$5:$AW$154,COLUMN()+40,0)</f>
        <v>0</v>
      </c>
      <c r="D49" s="24">
        <f>VLOOKUP($I$41,'جدول المدرسة'!$A$5:$AW$154,COLUMN()+40,0)</f>
        <v>0</v>
      </c>
      <c r="E49" s="24">
        <f>VLOOKUP($I$41,'جدول المدرسة'!$A$5:$AW$154,COLUMN()+40,0)</f>
        <v>0</v>
      </c>
      <c r="F49" s="24">
        <f>VLOOKUP($I$41,'جدول المدرسة'!$A$5:$AW$154,COLUMN()+40,0)</f>
        <v>0</v>
      </c>
      <c r="G49" s="24">
        <f>VLOOKUP($I$41,'جدول المدرسة'!$A$5:$AW$154,COLUMN()+40,0)</f>
        <v>0</v>
      </c>
      <c r="H49" s="24">
        <f>VLOOKUP($I$41,'جدول المدرسة'!$A$5:$AW$154,COLUMN()+40,0)</f>
        <v>0</v>
      </c>
      <c r="I49" s="24">
        <f>VLOOKUP($I$41,'جدول المدرسة'!$A$5:$AW$154,COLUMN()+40,0)</f>
        <v>0</v>
      </c>
    </row>
  </sheetData>
  <sheetProtection password="CF7A" sheet="1" objects="1" scenarios="1" selectLockedCells="1"/>
  <mergeCells count="15">
    <mergeCell ref="B1:C1"/>
    <mergeCell ref="B2:C2"/>
    <mergeCell ref="B22:C22"/>
    <mergeCell ref="D22:F22"/>
    <mergeCell ref="B21:C21"/>
    <mergeCell ref="D2:F2"/>
    <mergeCell ref="B11:C11"/>
    <mergeCell ref="B12:C12"/>
    <mergeCell ref="D12:F12"/>
    <mergeCell ref="B41:C41"/>
    <mergeCell ref="B42:C42"/>
    <mergeCell ref="D42:F42"/>
    <mergeCell ref="B31:C31"/>
    <mergeCell ref="B32:C32"/>
    <mergeCell ref="D32:F32"/>
  </mergeCells>
  <dataValidations count="1">
    <dataValidation type="list" allowBlank="1" showInputMessage="1" showErrorMessage="1" sqref="I1">
      <formula1>مسلسل</formula1>
    </dataValidation>
  </dataValidations>
  <pageMargins left="0.7" right="0.24" top="0.17" bottom="0.17" header="0.17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3"/>
  <sheetViews>
    <sheetView rightToLeft="1" topLeftCell="A33" zoomScale="170" zoomScaleNormal="170" workbookViewId="0">
      <selection activeCell="E42" sqref="E42"/>
    </sheetView>
  </sheetViews>
  <sheetFormatPr defaultRowHeight="14.25" x14ac:dyDescent="0.2"/>
  <cols>
    <col min="1" max="1" width="4.75" style="34" customWidth="1"/>
    <col min="2" max="4" width="9" style="34"/>
    <col min="5" max="5" width="9.25" style="34" customWidth="1"/>
    <col min="6" max="16384" width="9" style="34"/>
  </cols>
  <sheetData>
    <row r="1" spans="1:10" ht="15" customHeight="1" x14ac:dyDescent="0.25">
      <c r="A1" s="32"/>
      <c r="B1" s="93" t="s">
        <v>388</v>
      </c>
      <c r="C1" s="93"/>
      <c r="D1" s="93"/>
      <c r="E1" s="33"/>
      <c r="F1" s="33"/>
      <c r="G1" s="33"/>
      <c r="H1" s="33"/>
      <c r="I1" s="33"/>
      <c r="J1" s="33"/>
    </row>
    <row r="2" spans="1:10" ht="15" customHeight="1" x14ac:dyDescent="0.25">
      <c r="A2" s="35"/>
      <c r="B2" s="93" t="s">
        <v>389</v>
      </c>
      <c r="C2" s="93"/>
      <c r="D2" s="93"/>
      <c r="E2" s="36"/>
      <c r="F2" s="37"/>
      <c r="G2" s="37"/>
      <c r="H2" s="37"/>
      <c r="I2" s="38" t="s">
        <v>182</v>
      </c>
      <c r="J2" s="39">
        <v>1</v>
      </c>
    </row>
    <row r="3" spans="1:10" ht="15" customHeight="1" x14ac:dyDescent="0.25">
      <c r="A3" s="32"/>
      <c r="B3" s="100" t="s">
        <v>390</v>
      </c>
      <c r="C3" s="100"/>
      <c r="D3" s="100"/>
      <c r="E3" s="40" t="str">
        <f>VLOOKUP($J$2,'جدول المدرسة'!$CG$3:$CH$32,2,0)</f>
        <v>1/1</v>
      </c>
      <c r="F3" s="1"/>
      <c r="G3" s="41"/>
      <c r="H3" s="41"/>
      <c r="I3" s="42"/>
      <c r="J3" s="37"/>
    </row>
    <row r="4" spans="1:10" ht="15" customHeight="1" x14ac:dyDescent="0.25">
      <c r="A4" s="32"/>
      <c r="B4" s="99" t="s">
        <v>387</v>
      </c>
      <c r="C4" s="99"/>
      <c r="D4" s="98">
        <v>1</v>
      </c>
      <c r="E4" s="98">
        <v>2</v>
      </c>
      <c r="F4" s="98">
        <v>3</v>
      </c>
      <c r="G4" s="98">
        <v>4</v>
      </c>
      <c r="H4" s="98">
        <v>5</v>
      </c>
      <c r="I4" s="98">
        <v>6</v>
      </c>
      <c r="J4" s="98">
        <v>7</v>
      </c>
    </row>
    <row r="5" spans="1:10" ht="15" customHeight="1" x14ac:dyDescent="0.25">
      <c r="A5" s="32"/>
      <c r="B5" s="43" t="s">
        <v>9</v>
      </c>
      <c r="C5" s="44" t="s">
        <v>391</v>
      </c>
      <c r="D5" s="98"/>
      <c r="E5" s="98"/>
      <c r="F5" s="98"/>
      <c r="G5" s="98"/>
      <c r="H5" s="98"/>
      <c r="I5" s="98"/>
      <c r="J5" s="98"/>
    </row>
    <row r="6" spans="1:10" ht="15" customHeight="1" x14ac:dyDescent="0.25">
      <c r="A6" s="32"/>
      <c r="B6" s="96" t="s">
        <v>10</v>
      </c>
      <c r="C6" s="45" t="s">
        <v>219</v>
      </c>
      <c r="D6" s="24" t="str">
        <f>VLOOKUP($E$3,'عام فصول'!$B$4:$AR$37,COLUMN()-2,0)</f>
        <v/>
      </c>
      <c r="E6" s="24" t="str">
        <f>VLOOKUP($E$3,'عام فصول'!$B$4:$AR$37,COLUMN()-2,0)</f>
        <v/>
      </c>
      <c r="F6" s="24" t="str">
        <f>VLOOKUP($E$3,'عام فصول'!$B$4:$AR$37,COLUMN()-2,0)</f>
        <v>م 11</v>
      </c>
      <c r="G6" s="24" t="str">
        <f>VLOOKUP($E$3,'عام فصول'!$B$4:$AR$37,COLUMN()-2,0)</f>
        <v/>
      </c>
      <c r="H6" s="24" t="str">
        <f>VLOOKUP($E$3,'عام فصول'!$B$4:$AR$37,COLUMN()-2,0)</f>
        <v/>
      </c>
      <c r="I6" s="24" t="str">
        <f>VLOOKUP($E$3,'عام فصول'!$B$4:$AR$37,COLUMN()-2,0)</f>
        <v/>
      </c>
      <c r="J6" s="24" t="str">
        <f>VLOOKUP($E$3,'عام فصول'!$B$4:$AR$37,COLUMN()-2,0)</f>
        <v/>
      </c>
    </row>
    <row r="7" spans="1:10" ht="15" customHeight="1" x14ac:dyDescent="0.25">
      <c r="A7" s="32"/>
      <c r="B7" s="97"/>
      <c r="C7" s="46" t="s">
        <v>0</v>
      </c>
      <c r="D7" s="24" t="str">
        <f>VLOOKUP($E$3,مواد!$B$4:$AR$37,COLUMN()-2,0)</f>
        <v/>
      </c>
      <c r="E7" s="24" t="str">
        <f>VLOOKUP($E$3,مواد!$B$4:$AR$37,COLUMN()-2,0)</f>
        <v/>
      </c>
      <c r="F7" s="24" t="str">
        <f>VLOOKUP($E$3,مواد!$B$4:$AR$37,COLUMN()-2,0)</f>
        <v>انجليزى</v>
      </c>
      <c r="G7" s="24" t="str">
        <f>VLOOKUP($E$3,مواد!$B$4:$AR$37,COLUMN()-2,0)</f>
        <v/>
      </c>
      <c r="H7" s="24" t="str">
        <f>VLOOKUP($E$3,مواد!$B$4:$AR$37,COLUMN()-2,0)</f>
        <v/>
      </c>
      <c r="I7" s="24" t="str">
        <f>VLOOKUP($E$3,مواد!$B$4:$AR$37,COLUMN()-2,0)</f>
        <v/>
      </c>
      <c r="J7" s="24" t="str">
        <f>VLOOKUP($E$3,مواد!$B$4:$AR$37,COLUMN()-2,0)</f>
        <v/>
      </c>
    </row>
    <row r="8" spans="1:10" ht="15" customHeight="1" x14ac:dyDescent="0.25">
      <c r="A8" s="32"/>
      <c r="B8" s="96" t="s">
        <v>11</v>
      </c>
      <c r="C8" s="45" t="s">
        <v>219</v>
      </c>
      <c r="D8" s="24" t="str">
        <f>VLOOKUP($E$3,'عام فصول'!$B$4:$AR$37,COLUMN()+5,0)</f>
        <v/>
      </c>
      <c r="E8" s="24" t="str">
        <f>VLOOKUP($E$3,'عام فصول'!$B$4:$AR$37,COLUMN()+5,0)</f>
        <v/>
      </c>
      <c r="F8" s="24" t="str">
        <f>VLOOKUP($E$3,'عام فصول'!$B$4:$AR$37,COLUMN()+5,0)</f>
        <v/>
      </c>
      <c r="G8" s="24" t="str">
        <f>VLOOKUP($E$3,'عام فصول'!$B$4:$AR$37,COLUMN()+5,0)</f>
        <v/>
      </c>
      <c r="H8" s="24" t="str">
        <f>VLOOKUP($E$3,'عام فصول'!$B$4:$AR$37,COLUMN()+5,0)</f>
        <v/>
      </c>
      <c r="I8" s="24" t="str">
        <f>VLOOKUP($E$3,'عام فصول'!$B$4:$AR$37,COLUMN()+5,0)</f>
        <v/>
      </c>
      <c r="J8" s="24" t="str">
        <f>VLOOKUP($E$3,'عام فصول'!$B$4:$AR$37,COLUMN()+5,0)</f>
        <v/>
      </c>
    </row>
    <row r="9" spans="1:10" ht="15" customHeight="1" x14ac:dyDescent="0.25">
      <c r="A9" s="32"/>
      <c r="B9" s="97"/>
      <c r="C9" s="46" t="s">
        <v>0</v>
      </c>
      <c r="D9" s="24" t="str">
        <f>VLOOKUP($E$3,مواد!$B$4:$AR$37,COLUMN()+5,0)</f>
        <v/>
      </c>
      <c r="E9" s="24" t="str">
        <f>VLOOKUP($E$3,مواد!$B$4:$AR$37,COLUMN()+5,0)</f>
        <v/>
      </c>
      <c r="F9" s="24" t="str">
        <f>VLOOKUP($E$3,مواد!$B$4:$AR$37,COLUMN()+5,0)</f>
        <v/>
      </c>
      <c r="G9" s="24" t="str">
        <f>VLOOKUP($E$3,مواد!$B$4:$AR$37,COLUMN()+5,0)</f>
        <v/>
      </c>
      <c r="H9" s="24" t="str">
        <f>VLOOKUP($E$3,مواد!$B$4:$AR$37,COLUMN()+5,0)</f>
        <v/>
      </c>
      <c r="I9" s="24" t="str">
        <f>VLOOKUP($E$3,مواد!$B$4:$AR$37,COLUMN()+5,0)</f>
        <v/>
      </c>
      <c r="J9" s="24" t="str">
        <f>VLOOKUP($E$3,مواد!$B$4:$AR$37,COLUMN()+5,0)</f>
        <v/>
      </c>
    </row>
    <row r="10" spans="1:10" ht="15" customHeight="1" x14ac:dyDescent="0.25">
      <c r="A10" s="32"/>
      <c r="B10" s="96" t="s">
        <v>12</v>
      </c>
      <c r="C10" s="45" t="s">
        <v>219</v>
      </c>
      <c r="D10" s="24" t="str">
        <f>VLOOKUP($E$3,'عام فصول'!$B$4:$AR$37,COLUMN()+12,0)</f>
        <v/>
      </c>
      <c r="E10" s="24" t="str">
        <f>VLOOKUP($E$3,'عام فصول'!$B$4:$AR$37,COLUMN()+12,0)</f>
        <v/>
      </c>
      <c r="F10" s="24" t="str">
        <f>VLOOKUP($E$3,'عام فصول'!$B$4:$AR$37,COLUMN()+12,0)</f>
        <v>م 11</v>
      </c>
      <c r="G10" s="24" t="str">
        <f>VLOOKUP($E$3,'عام فصول'!$B$4:$AR$37,COLUMN()+12,0)</f>
        <v>م 11</v>
      </c>
      <c r="H10" s="24" t="str">
        <f>VLOOKUP($E$3,'عام فصول'!$B$4:$AR$37,COLUMN()+12,0)</f>
        <v/>
      </c>
      <c r="I10" s="24" t="str">
        <f>VLOOKUP($E$3,'عام فصول'!$B$4:$AR$37,COLUMN()+12,0)</f>
        <v/>
      </c>
      <c r="J10" s="24" t="str">
        <f>VLOOKUP($E$3,'عام فصول'!$B$4:$AR$37,COLUMN()+12,0)</f>
        <v/>
      </c>
    </row>
    <row r="11" spans="1:10" ht="15" customHeight="1" x14ac:dyDescent="0.25">
      <c r="A11" s="32"/>
      <c r="B11" s="97"/>
      <c r="C11" s="46" t="s">
        <v>0</v>
      </c>
      <c r="D11" s="24" t="str">
        <f>VLOOKUP($E$3,مواد!$B$4:$AR$37,COLUMN()+12,0)</f>
        <v/>
      </c>
      <c r="E11" s="24" t="str">
        <f>VLOOKUP($E$3,مواد!$B$4:$AR$37,COLUMN()+12,0)</f>
        <v/>
      </c>
      <c r="F11" s="24" t="str">
        <f>VLOOKUP($E$3,مواد!$B$4:$AR$37,COLUMN()+12,0)</f>
        <v>انجليزى</v>
      </c>
      <c r="G11" s="24" t="str">
        <f>VLOOKUP($E$3,مواد!$B$4:$AR$37,COLUMN()+12,0)</f>
        <v>انجليزى</v>
      </c>
      <c r="H11" s="24" t="str">
        <f>VLOOKUP($E$3,مواد!$B$4:$AR$37,COLUMN()+12,0)</f>
        <v/>
      </c>
      <c r="I11" s="24" t="str">
        <f>VLOOKUP($E$3,مواد!$B$4:$AR$37,COLUMN()+12,0)</f>
        <v/>
      </c>
      <c r="J11" s="24" t="str">
        <f>VLOOKUP($E$3,مواد!$B$4:$AR$37,COLUMN()+12,0)</f>
        <v/>
      </c>
    </row>
    <row r="12" spans="1:10" ht="15" customHeight="1" x14ac:dyDescent="0.25">
      <c r="A12" s="32"/>
      <c r="B12" s="96" t="s">
        <v>13</v>
      </c>
      <c r="C12" s="45" t="s">
        <v>219</v>
      </c>
      <c r="D12" s="24" t="str">
        <f>VLOOKUP($E$3,'عام فصول'!$B$4:$AR$37,COLUMN()+19,0)</f>
        <v>م 11</v>
      </c>
      <c r="E12" s="24" t="str">
        <f>VLOOKUP($E$3,'عام فصول'!$B$4:$AR$37,COLUMN()+19,0)</f>
        <v/>
      </c>
      <c r="F12" s="24" t="str">
        <f>VLOOKUP($E$3,'عام فصول'!$B$4:$AR$37,COLUMN()+19,0)</f>
        <v/>
      </c>
      <c r="G12" s="24" t="str">
        <f>VLOOKUP($E$3,'عام فصول'!$B$4:$AR$37,COLUMN()+19,0)</f>
        <v/>
      </c>
      <c r="H12" s="24" t="str">
        <f>VLOOKUP($E$3,'عام فصول'!$B$4:$AR$37,COLUMN()+19,0)</f>
        <v/>
      </c>
      <c r="I12" s="24" t="str">
        <f>VLOOKUP($E$3,'عام فصول'!$B$4:$AR$37,COLUMN()+19,0)</f>
        <v/>
      </c>
      <c r="J12" s="24" t="str">
        <f>VLOOKUP($E$3,'عام فصول'!$B$4:$AR$37,COLUMN()+19,0)</f>
        <v/>
      </c>
    </row>
    <row r="13" spans="1:10" ht="15" customHeight="1" x14ac:dyDescent="0.25">
      <c r="A13" s="32"/>
      <c r="B13" s="97"/>
      <c r="C13" s="46" t="s">
        <v>0</v>
      </c>
      <c r="D13" s="24" t="str">
        <f>VLOOKUP($E$3,مواد!$B$4:$AR$37,COLUMN()+19,0)</f>
        <v>انجليزى</v>
      </c>
      <c r="E13" s="24" t="str">
        <f>VLOOKUP($E$3,مواد!$B$4:$AR$37,COLUMN()+19,0)</f>
        <v/>
      </c>
      <c r="F13" s="24" t="str">
        <f>VLOOKUP($E$3,مواد!$B$4:$AR$37,COLUMN()+19,0)</f>
        <v/>
      </c>
      <c r="G13" s="24" t="str">
        <f>VLOOKUP($E$3,مواد!$B$4:$AR$37,COLUMN()+19,0)</f>
        <v/>
      </c>
      <c r="H13" s="24" t="str">
        <f>VLOOKUP($E$3,مواد!$B$4:$AR$37,COLUMN()+19,0)</f>
        <v/>
      </c>
      <c r="I13" s="24" t="str">
        <f>VLOOKUP($E$3,مواد!$B$4:$AR$37,COLUMN()+19,0)</f>
        <v/>
      </c>
      <c r="J13" s="24" t="str">
        <f>VLOOKUP($E$3,مواد!$B$4:$AR$37,COLUMN()+19,0)</f>
        <v/>
      </c>
    </row>
    <row r="14" spans="1:10" ht="15" customHeight="1" x14ac:dyDescent="0.25">
      <c r="A14" s="32"/>
      <c r="B14" s="96" t="s">
        <v>14</v>
      </c>
      <c r="C14" s="45" t="s">
        <v>219</v>
      </c>
      <c r="D14" s="24" t="str">
        <f>VLOOKUP($E$3,'عام فصول'!$B$4:$AR$37,COLUMN()+26,0)</f>
        <v/>
      </c>
      <c r="E14" s="24" t="str">
        <f>VLOOKUP($E$3,'عام فصول'!$B$4:$AR$37,COLUMN()+26,0)</f>
        <v/>
      </c>
      <c r="F14" s="24" t="str">
        <f>VLOOKUP($E$3,'عام فصول'!$B$4:$AR$37,COLUMN()+26,0)</f>
        <v/>
      </c>
      <c r="G14" s="24" t="str">
        <f>VLOOKUP($E$3,'عام فصول'!$B$4:$AR$37,COLUMN()+26,0)</f>
        <v/>
      </c>
      <c r="H14" s="24" t="str">
        <f>VLOOKUP($E$3,'عام فصول'!$B$4:$AR$37,COLUMN()+26,0)</f>
        <v/>
      </c>
      <c r="I14" s="24" t="str">
        <f>VLOOKUP($E$3,'عام فصول'!$B$4:$AR$37,COLUMN()+26,0)</f>
        <v/>
      </c>
      <c r="J14" s="24" t="str">
        <f>VLOOKUP($E$3,'عام فصول'!$B$4:$AR$37,COLUMN()+26,0)</f>
        <v/>
      </c>
    </row>
    <row r="15" spans="1:10" ht="15" customHeight="1" x14ac:dyDescent="0.25">
      <c r="A15" s="32"/>
      <c r="B15" s="97"/>
      <c r="C15" s="46" t="s">
        <v>0</v>
      </c>
      <c r="D15" s="24" t="str">
        <f>VLOOKUP($E$3,مواد!$B$4:$AR$37,COLUMN()+26,0)</f>
        <v/>
      </c>
      <c r="E15" s="24" t="str">
        <f>VLOOKUP($E$3,مواد!$B$4:$AR$37,COLUMN()+26,0)</f>
        <v/>
      </c>
      <c r="F15" s="24" t="str">
        <f>VLOOKUP($E$3,مواد!$B$4:$AR$37,COLUMN()+26,0)</f>
        <v/>
      </c>
      <c r="G15" s="24" t="str">
        <f>VLOOKUP($E$3,مواد!$B$4:$AR$37,COLUMN()+26,0)</f>
        <v/>
      </c>
      <c r="H15" s="24" t="str">
        <f>VLOOKUP($E$3,مواد!$B$4:$AR$37,COLUMN()+26,0)</f>
        <v/>
      </c>
      <c r="I15" s="24" t="str">
        <f>VLOOKUP($E$3,مواد!$B$4:$AR$37,COLUMN()+26,0)</f>
        <v/>
      </c>
      <c r="J15" s="24" t="str">
        <f>VLOOKUP($E$3,مواد!$B$4:$AR$37,COLUMN()+26,0)</f>
        <v/>
      </c>
    </row>
    <row r="16" spans="1:10" ht="15" customHeight="1" x14ac:dyDescent="0.25">
      <c r="A16" s="32"/>
      <c r="B16" s="96" t="s">
        <v>15</v>
      </c>
      <c r="C16" s="45" t="s">
        <v>219</v>
      </c>
      <c r="D16" s="24" t="str">
        <f>VLOOKUP($E$3,'عام فصول'!$B$4:$AR$37,COLUMN()+33,0)</f>
        <v/>
      </c>
      <c r="E16" s="24" t="str">
        <f>VLOOKUP($E$3,'عام فصول'!$B$4:$AR$37,COLUMN()+33,0)</f>
        <v/>
      </c>
      <c r="F16" s="24" t="str">
        <f>VLOOKUP($E$3,'عام فصول'!$B$4:$AR$37,COLUMN()+33,0)</f>
        <v/>
      </c>
      <c r="G16" s="24" t="str">
        <f>VLOOKUP($E$3,'عام فصول'!$B$4:$AR$37,COLUMN()+33,0)</f>
        <v/>
      </c>
      <c r="H16" s="24" t="str">
        <f>VLOOKUP($E$3,'عام فصول'!$B$4:$AR$37,COLUMN()+33,0)</f>
        <v/>
      </c>
      <c r="I16" s="24" t="str">
        <f>VLOOKUP($E$3,'عام فصول'!$B$4:$AR$37,COLUMN()+33,0)</f>
        <v/>
      </c>
      <c r="J16" s="24" t="str">
        <f>VLOOKUP($E$3,'عام فصول'!$B$4:$AR$37,COLUMN()+33,0)</f>
        <v/>
      </c>
    </row>
    <row r="17" spans="1:10" ht="15" customHeight="1" x14ac:dyDescent="0.25">
      <c r="A17" s="32"/>
      <c r="B17" s="97"/>
      <c r="C17" s="46" t="s">
        <v>0</v>
      </c>
      <c r="D17" s="24" t="str">
        <f>VLOOKUP($E$3,مواد!$B$4:$AR$37,COLUMN()+33,0)</f>
        <v/>
      </c>
      <c r="E17" s="24" t="str">
        <f>VLOOKUP($E$3,مواد!$B$4:$AR$37,COLUMN()+33,0)</f>
        <v/>
      </c>
      <c r="F17" s="24" t="str">
        <f>VLOOKUP($E$3,مواد!$B$4:$AR$37,COLUMN()+33,0)</f>
        <v/>
      </c>
      <c r="G17" s="24" t="str">
        <f>VLOOKUP($E$3,مواد!$B$4:$AR$37,COLUMN()+33,0)</f>
        <v/>
      </c>
      <c r="H17" s="24" t="str">
        <f>VLOOKUP($E$3,مواد!$B$4:$AR$37,COLUMN()+33,0)</f>
        <v/>
      </c>
      <c r="I17" s="24" t="str">
        <f>VLOOKUP($E$3,مواد!$B$4:$AR$37,COLUMN()+33,0)</f>
        <v/>
      </c>
      <c r="J17" s="24" t="str">
        <f>VLOOKUP($E$3,مواد!$B$4:$AR$37,COLUMN()+33,0)</f>
        <v/>
      </c>
    </row>
    <row r="18" spans="1:10" ht="15" customHeight="1" x14ac:dyDescent="0.2"/>
    <row r="19" spans="1:10" ht="15" customHeight="1" x14ac:dyDescent="0.25">
      <c r="B19" s="93" t="s">
        <v>388</v>
      </c>
      <c r="C19" s="93"/>
      <c r="D19" s="93"/>
      <c r="E19" s="33"/>
      <c r="F19" s="33"/>
      <c r="G19" s="33"/>
      <c r="H19" s="33"/>
      <c r="I19" s="33"/>
      <c r="J19" s="33"/>
    </row>
    <row r="20" spans="1:10" ht="15" customHeight="1" x14ac:dyDescent="0.25">
      <c r="B20" s="93" t="s">
        <v>389</v>
      </c>
      <c r="C20" s="93"/>
      <c r="D20" s="93"/>
      <c r="E20" s="36"/>
      <c r="F20" s="37"/>
      <c r="G20" s="37"/>
      <c r="H20" s="37"/>
      <c r="I20" s="38" t="s">
        <v>182</v>
      </c>
      <c r="J20" s="39">
        <f>J2+1</f>
        <v>2</v>
      </c>
    </row>
    <row r="21" spans="1:10" ht="15" customHeight="1" x14ac:dyDescent="0.25">
      <c r="B21" s="100" t="s">
        <v>390</v>
      </c>
      <c r="C21" s="100"/>
      <c r="D21" s="100"/>
      <c r="E21" s="40" t="str">
        <f>VLOOKUP($J$20,'جدول المدرسة'!$CG$3:$CH$32,2,0)</f>
        <v>2/1</v>
      </c>
      <c r="F21" s="1"/>
      <c r="G21" s="41"/>
      <c r="H21" s="41"/>
      <c r="I21" s="42"/>
      <c r="J21" s="37"/>
    </row>
    <row r="22" spans="1:10" ht="15" customHeight="1" x14ac:dyDescent="0.2">
      <c r="B22" s="99" t="s">
        <v>387</v>
      </c>
      <c r="C22" s="99"/>
      <c r="D22" s="98">
        <v>1</v>
      </c>
      <c r="E22" s="98">
        <v>2</v>
      </c>
      <c r="F22" s="98">
        <v>3</v>
      </c>
      <c r="G22" s="98">
        <v>4</v>
      </c>
      <c r="H22" s="98">
        <v>5</v>
      </c>
      <c r="I22" s="98">
        <v>6</v>
      </c>
      <c r="J22" s="98">
        <v>7</v>
      </c>
    </row>
    <row r="23" spans="1:10" ht="15" customHeight="1" x14ac:dyDescent="0.2">
      <c r="B23" s="43" t="s">
        <v>9</v>
      </c>
      <c r="C23" s="44" t="s">
        <v>391</v>
      </c>
      <c r="D23" s="98"/>
      <c r="E23" s="98"/>
      <c r="F23" s="98"/>
      <c r="G23" s="98"/>
      <c r="H23" s="98"/>
      <c r="I23" s="98"/>
      <c r="J23" s="98"/>
    </row>
    <row r="24" spans="1:10" ht="15" customHeight="1" x14ac:dyDescent="0.2">
      <c r="B24" s="96" t="s">
        <v>10</v>
      </c>
      <c r="C24" s="45" t="s">
        <v>219</v>
      </c>
      <c r="D24" s="24" t="str">
        <f>VLOOKUP($E$21,'عام فصول'!$B$4:$AR$37,COLUMN()-2,0)</f>
        <v/>
      </c>
      <c r="E24" s="24" t="str">
        <f>VLOOKUP($E$21,'عام فصول'!$B$4:$AR$37,COLUMN()-2,0)</f>
        <v/>
      </c>
      <c r="F24" s="24" t="str">
        <f>VLOOKUP($E$21,'عام فصول'!$B$4:$AR$37,COLUMN()-2,0)</f>
        <v/>
      </c>
      <c r="G24" s="24" t="str">
        <f>VLOOKUP($E$21,'عام فصول'!$B$4:$AR$37,COLUMN()-2,0)</f>
        <v/>
      </c>
      <c r="H24" s="24" t="str">
        <f>VLOOKUP($E$21,'عام فصول'!$B$4:$AR$37,COLUMN()-2,0)</f>
        <v/>
      </c>
      <c r="I24" s="24" t="str">
        <f>VLOOKUP($E$21,'عام فصول'!$B$4:$AR$37,COLUMN()-2,0)</f>
        <v/>
      </c>
      <c r="J24" s="24" t="str">
        <f>VLOOKUP($E$21,'عام فصول'!$B$4:$AR$37,COLUMN()-2,0)</f>
        <v/>
      </c>
    </row>
    <row r="25" spans="1:10" ht="15" customHeight="1" x14ac:dyDescent="0.2">
      <c r="B25" s="97"/>
      <c r="C25" s="46" t="s">
        <v>0</v>
      </c>
      <c r="D25" s="24" t="str">
        <f>VLOOKUP($E$21,مواد!$B$4:$AR$37,COLUMN()-2,0)</f>
        <v/>
      </c>
      <c r="E25" s="24" t="str">
        <f>VLOOKUP($E$21,مواد!$B$4:$AR$37,COLUMN()-2,0)</f>
        <v/>
      </c>
      <c r="F25" s="24" t="str">
        <f>VLOOKUP($E$21,مواد!$B$4:$AR$37,COLUMN()-2,0)</f>
        <v/>
      </c>
      <c r="G25" s="24" t="str">
        <f>VLOOKUP($E$21,مواد!$B$4:$AR$37,COLUMN()-2,0)</f>
        <v/>
      </c>
      <c r="H25" s="24" t="str">
        <f>VLOOKUP($E$21,مواد!$B$4:$AR$37,COLUMN()-2,0)</f>
        <v/>
      </c>
      <c r="I25" s="24" t="str">
        <f>VLOOKUP($E$21,مواد!$B$4:$AR$37,COLUMN()-2,0)</f>
        <v/>
      </c>
      <c r="J25" s="24" t="str">
        <f>VLOOKUP($E$21,مواد!$B$4:$AR$37,COLUMN()-2,0)</f>
        <v/>
      </c>
    </row>
    <row r="26" spans="1:10" ht="15" customHeight="1" x14ac:dyDescent="0.2">
      <c r="B26" s="96" t="s">
        <v>11</v>
      </c>
      <c r="C26" s="45" t="s">
        <v>219</v>
      </c>
      <c r="D26" s="24" t="str">
        <f>VLOOKUP($E$21,'عام فصول'!$B$4:$AR$37,COLUMN()+5,0)</f>
        <v/>
      </c>
      <c r="E26" s="24" t="str">
        <f>VLOOKUP($E$21,'عام فصول'!$B$4:$AR$37,COLUMN()+5,0)</f>
        <v/>
      </c>
      <c r="F26" s="24" t="str">
        <f>VLOOKUP($E$21,'عام فصول'!$B$4:$AR$37,COLUMN()+5,0)</f>
        <v/>
      </c>
      <c r="G26" s="24" t="str">
        <f>VLOOKUP($E$21,'عام فصول'!$B$4:$AR$37,COLUMN()+5,0)</f>
        <v/>
      </c>
      <c r="H26" s="24" t="str">
        <f>VLOOKUP($E$21,'عام فصول'!$B$4:$AR$37,COLUMN()+5,0)</f>
        <v>م 11</v>
      </c>
      <c r="I26" s="24" t="str">
        <f>VLOOKUP($E$21,'عام فصول'!$B$4:$AR$37,COLUMN()+5,0)</f>
        <v>م 11</v>
      </c>
      <c r="J26" s="24" t="str">
        <f>VLOOKUP($E$21,'عام فصول'!$B$4:$AR$37,COLUMN()+5,0)</f>
        <v/>
      </c>
    </row>
    <row r="27" spans="1:10" ht="15" customHeight="1" x14ac:dyDescent="0.2">
      <c r="B27" s="97"/>
      <c r="C27" s="46" t="s">
        <v>0</v>
      </c>
      <c r="D27" s="24" t="str">
        <f>VLOOKUP($E$21,مواد!$B$4:$AR$37,COLUMN()+5,0)</f>
        <v/>
      </c>
      <c r="E27" s="24" t="str">
        <f>VLOOKUP($E$21,مواد!$B$4:$AR$37,COLUMN()+5,0)</f>
        <v/>
      </c>
      <c r="F27" s="24" t="str">
        <f>VLOOKUP($E$21,مواد!$B$4:$AR$37,COLUMN()+5,0)</f>
        <v/>
      </c>
      <c r="G27" s="24" t="str">
        <f>VLOOKUP($E$21,مواد!$B$4:$AR$37,COLUMN()+5,0)</f>
        <v/>
      </c>
      <c r="H27" s="24" t="str">
        <f>VLOOKUP($E$21,مواد!$B$4:$AR$37,COLUMN()+5,0)</f>
        <v>انجليزى</v>
      </c>
      <c r="I27" s="24" t="str">
        <f>VLOOKUP($E$21,مواد!$B$4:$AR$37,COLUMN()+5,0)</f>
        <v>انجليزى</v>
      </c>
      <c r="J27" s="24" t="str">
        <f>VLOOKUP($E$21,مواد!$B$4:$AR$37,COLUMN()+5,0)</f>
        <v/>
      </c>
    </row>
    <row r="28" spans="1:10" ht="15" customHeight="1" x14ac:dyDescent="0.2">
      <c r="B28" s="96" t="s">
        <v>12</v>
      </c>
      <c r="C28" s="45" t="s">
        <v>219</v>
      </c>
      <c r="D28" s="24" t="str">
        <f>VLOOKUP($E$21,'عام فصول'!$B$4:$AR$37,COLUMN()+12,0)</f>
        <v/>
      </c>
      <c r="E28" s="24" t="str">
        <f>VLOOKUP($E$21,'عام فصول'!$B$4:$AR$37,COLUMN()+12,0)</f>
        <v/>
      </c>
      <c r="F28" s="24" t="str">
        <f>VLOOKUP($E$21,'عام فصول'!$B$4:$AR$37,COLUMN()+12,0)</f>
        <v/>
      </c>
      <c r="G28" s="24" t="str">
        <f>VLOOKUP($E$21,'عام فصول'!$B$4:$AR$37,COLUMN()+12,0)</f>
        <v/>
      </c>
      <c r="H28" s="24" t="str">
        <f>VLOOKUP($E$21,'عام فصول'!$B$4:$AR$37,COLUMN()+12,0)</f>
        <v>م 11</v>
      </c>
      <c r="I28" s="24" t="str">
        <f>VLOOKUP($E$21,'عام فصول'!$B$4:$AR$37,COLUMN()+12,0)</f>
        <v/>
      </c>
      <c r="J28" s="24" t="str">
        <f>VLOOKUP($E$21,'عام فصول'!$B$4:$AR$37,COLUMN()+12,0)</f>
        <v/>
      </c>
    </row>
    <row r="29" spans="1:10" ht="15" customHeight="1" x14ac:dyDescent="0.2">
      <c r="B29" s="97"/>
      <c r="C29" s="46" t="s">
        <v>0</v>
      </c>
      <c r="D29" s="24" t="str">
        <f>VLOOKUP($E$21,مواد!$B$4:$AR$37,COLUMN()+12,0)</f>
        <v/>
      </c>
      <c r="E29" s="24" t="str">
        <f>VLOOKUP($E$21,مواد!$B$4:$AR$37,COLUMN()+12,0)</f>
        <v/>
      </c>
      <c r="F29" s="24" t="str">
        <f>VLOOKUP($E$21,مواد!$B$4:$AR$37,COLUMN()+12,0)</f>
        <v/>
      </c>
      <c r="G29" s="24" t="str">
        <f>VLOOKUP($E$21,مواد!$B$4:$AR$37,COLUMN()+12,0)</f>
        <v/>
      </c>
      <c r="H29" s="24" t="str">
        <f>VLOOKUP($E$21,مواد!$B$4:$AR$37,COLUMN()+12,0)</f>
        <v>انجليزى</v>
      </c>
      <c r="I29" s="24" t="str">
        <f>VLOOKUP($E$21,مواد!$B$4:$AR$37,COLUMN()+12,0)</f>
        <v/>
      </c>
      <c r="J29" s="24" t="str">
        <f>VLOOKUP($E$21,مواد!$B$4:$AR$37,COLUMN()+12,0)</f>
        <v/>
      </c>
    </row>
    <row r="30" spans="1:10" ht="15" customHeight="1" x14ac:dyDescent="0.2">
      <c r="B30" s="96" t="s">
        <v>13</v>
      </c>
      <c r="C30" s="45" t="s">
        <v>219</v>
      </c>
      <c r="D30" s="24" t="str">
        <f>VLOOKUP($E$21,'عام فصول'!$B$4:$AR$37,COLUMN()+19,0)</f>
        <v/>
      </c>
      <c r="E30" s="24" t="str">
        <f>VLOOKUP($E$21,'عام فصول'!$B$4:$AR$37,COLUMN()+19,0)</f>
        <v>م 11</v>
      </c>
      <c r="F30" s="24" t="str">
        <f>VLOOKUP($E$21,'عام فصول'!$B$4:$AR$37,COLUMN()+19,0)</f>
        <v/>
      </c>
      <c r="G30" s="24" t="str">
        <f>VLOOKUP($E$21,'عام فصول'!$B$4:$AR$37,COLUMN()+19,0)</f>
        <v/>
      </c>
      <c r="H30" s="24" t="str">
        <f>VLOOKUP($E$21,'عام فصول'!$B$4:$AR$37,COLUMN()+19,0)</f>
        <v/>
      </c>
      <c r="I30" s="24" t="str">
        <f>VLOOKUP($E$21,'عام فصول'!$B$4:$AR$37,COLUMN()+19,0)</f>
        <v/>
      </c>
      <c r="J30" s="24" t="str">
        <f>VLOOKUP($E$21,'عام فصول'!$B$4:$AR$37,COLUMN()+19,0)</f>
        <v/>
      </c>
    </row>
    <row r="31" spans="1:10" ht="15" customHeight="1" x14ac:dyDescent="0.2">
      <c r="B31" s="97"/>
      <c r="C31" s="46" t="s">
        <v>0</v>
      </c>
      <c r="D31" s="24" t="str">
        <f>VLOOKUP($E$21,مواد!$B$4:$AR$37,COLUMN()+19,0)</f>
        <v/>
      </c>
      <c r="E31" s="24" t="str">
        <f>VLOOKUP($E$21,مواد!$B$4:$AR$37,COLUMN()+19,0)</f>
        <v>انجليزى</v>
      </c>
      <c r="F31" s="24" t="str">
        <f>VLOOKUP($E$21,مواد!$B$4:$AR$37,COLUMN()+19,0)</f>
        <v/>
      </c>
      <c r="G31" s="24" t="str">
        <f>VLOOKUP($E$21,مواد!$B$4:$AR$37,COLUMN()+19,0)</f>
        <v/>
      </c>
      <c r="H31" s="24" t="str">
        <f>VLOOKUP($E$21,مواد!$B$4:$AR$37,COLUMN()+19,0)</f>
        <v/>
      </c>
      <c r="I31" s="24" t="str">
        <f>VLOOKUP($E$21,مواد!$B$4:$AR$37,COLUMN()+19,0)</f>
        <v/>
      </c>
      <c r="J31" s="24" t="str">
        <f>VLOOKUP($E$21,مواد!$B$4:$AR$37,COLUMN()+19,0)</f>
        <v/>
      </c>
    </row>
    <row r="32" spans="1:10" ht="15" customHeight="1" x14ac:dyDescent="0.2">
      <c r="B32" s="96" t="s">
        <v>14</v>
      </c>
      <c r="C32" s="45" t="s">
        <v>219</v>
      </c>
      <c r="D32" s="24" t="str">
        <f>VLOOKUP($E$21,'عام فصول'!$B$4:$AR$37,COLUMN()+26,0)</f>
        <v/>
      </c>
      <c r="E32" s="24" t="str">
        <f>VLOOKUP($E$21,'عام فصول'!$B$4:$AR$37,COLUMN()+26,0)</f>
        <v/>
      </c>
      <c r="F32" s="24" t="str">
        <f>VLOOKUP($E$21,'عام فصول'!$B$4:$AR$37,COLUMN()+26,0)</f>
        <v/>
      </c>
      <c r="G32" s="24" t="str">
        <f>VLOOKUP($E$21,'عام فصول'!$B$4:$AR$37,COLUMN()+26,0)</f>
        <v/>
      </c>
      <c r="H32" s="24" t="str">
        <f>VLOOKUP($E$21,'عام فصول'!$B$4:$AR$37,COLUMN()+26,0)</f>
        <v/>
      </c>
      <c r="I32" s="24" t="str">
        <f>VLOOKUP($E$21,'عام فصول'!$B$4:$AR$37,COLUMN()+26,0)</f>
        <v/>
      </c>
      <c r="J32" s="24" t="str">
        <f>VLOOKUP($E$21,'عام فصول'!$B$4:$AR$37,COLUMN()+26,0)</f>
        <v/>
      </c>
    </row>
    <row r="33" spans="2:10" ht="15" customHeight="1" x14ac:dyDescent="0.2">
      <c r="B33" s="97"/>
      <c r="C33" s="46" t="s">
        <v>0</v>
      </c>
      <c r="D33" s="24" t="str">
        <f>VLOOKUP($E$21,مواد!$B$4:$AR$37,COLUMN()+26,0)</f>
        <v/>
      </c>
      <c r="E33" s="24" t="str">
        <f>VLOOKUP($E$21,مواد!$B$4:$AR$37,COLUMN()+26,0)</f>
        <v/>
      </c>
      <c r="F33" s="24" t="str">
        <f>VLOOKUP($E$21,مواد!$B$4:$AR$37,COLUMN()+26,0)</f>
        <v/>
      </c>
      <c r="G33" s="24" t="str">
        <f>VLOOKUP($E$21,مواد!$B$4:$AR$37,COLUMN()+26,0)</f>
        <v/>
      </c>
      <c r="H33" s="24" t="str">
        <f>VLOOKUP($E$21,مواد!$B$4:$AR$37,COLUMN()+26,0)</f>
        <v/>
      </c>
      <c r="I33" s="24" t="str">
        <f>VLOOKUP($E$21,مواد!$B$4:$AR$37,COLUMN()+26,0)</f>
        <v/>
      </c>
      <c r="J33" s="24" t="str">
        <f>VLOOKUP($E$21,مواد!$B$4:$AR$37,COLUMN()+26,0)</f>
        <v/>
      </c>
    </row>
    <row r="34" spans="2:10" ht="15" customHeight="1" x14ac:dyDescent="0.2">
      <c r="B34" s="96" t="s">
        <v>15</v>
      </c>
      <c r="C34" s="45" t="s">
        <v>219</v>
      </c>
      <c r="D34" s="24" t="str">
        <f>VLOOKUP($E$21,'عام فصول'!$B$4:$AR$37,COLUMN()+33,0)</f>
        <v/>
      </c>
      <c r="E34" s="24" t="str">
        <f>VLOOKUP($E$21,'عام فصول'!$B$4:$AR$37,COLUMN()+33,0)</f>
        <v/>
      </c>
      <c r="F34" s="24" t="str">
        <f>VLOOKUP($E$21,'عام فصول'!$B$4:$AR$37,COLUMN()+33,0)</f>
        <v/>
      </c>
      <c r="G34" s="24" t="str">
        <f>VLOOKUP($E$21,'عام فصول'!$B$4:$AR$37,COLUMN()+33,0)</f>
        <v/>
      </c>
      <c r="H34" s="24" t="str">
        <f>VLOOKUP($E$21,'عام فصول'!$B$4:$AR$37,COLUMN()+33,0)</f>
        <v/>
      </c>
      <c r="I34" s="24" t="str">
        <f>VLOOKUP($E$21,'عام فصول'!$B$4:$AR$37,COLUMN()+33,0)</f>
        <v/>
      </c>
      <c r="J34" s="24" t="str">
        <f>VLOOKUP($E$21,'عام فصول'!$B$4:$AR$37,COLUMN()+33,0)</f>
        <v/>
      </c>
    </row>
    <row r="35" spans="2:10" ht="15" customHeight="1" x14ac:dyDescent="0.2">
      <c r="B35" s="97"/>
      <c r="C35" s="46" t="s">
        <v>0</v>
      </c>
      <c r="D35" s="24" t="str">
        <f>VLOOKUP($E$21,مواد!$B$4:$AR$37,COLUMN()+33,0)</f>
        <v/>
      </c>
      <c r="E35" s="24" t="str">
        <f>VLOOKUP($E$21,مواد!$B$4:$AR$37,COLUMN()+33,0)</f>
        <v/>
      </c>
      <c r="F35" s="24" t="str">
        <f>VLOOKUP($E$21,مواد!$B$4:$AR$37,COLUMN()+33,0)</f>
        <v/>
      </c>
      <c r="G35" s="24" t="str">
        <f>VLOOKUP($E$21,مواد!$B$4:$AR$37,COLUMN()+33,0)</f>
        <v/>
      </c>
      <c r="H35" s="24" t="str">
        <f>VLOOKUP($E$21,مواد!$B$4:$AR$37,COLUMN()+33,0)</f>
        <v/>
      </c>
      <c r="I35" s="24" t="str">
        <f>VLOOKUP($E$21,مواد!$B$4:$AR$37,COLUMN()+33,0)</f>
        <v/>
      </c>
      <c r="J35" s="24" t="str">
        <f>VLOOKUP($E$21,مواد!$B$4:$AR$37,COLUMN()+33,0)</f>
        <v/>
      </c>
    </row>
    <row r="36" spans="2:10" ht="15" customHeight="1" x14ac:dyDescent="0.2"/>
    <row r="37" spans="2:10" ht="15" customHeight="1" x14ac:dyDescent="0.25">
      <c r="B37" s="93" t="s">
        <v>388</v>
      </c>
      <c r="C37" s="93"/>
      <c r="D37" s="93"/>
      <c r="E37" s="33"/>
      <c r="F37" s="33"/>
      <c r="G37" s="33"/>
      <c r="H37" s="33"/>
      <c r="I37" s="33"/>
      <c r="J37" s="33"/>
    </row>
    <row r="38" spans="2:10" ht="15" customHeight="1" x14ac:dyDescent="0.25">
      <c r="B38" s="93" t="s">
        <v>389</v>
      </c>
      <c r="C38" s="93"/>
      <c r="D38" s="93"/>
      <c r="E38" s="36"/>
      <c r="F38" s="37"/>
      <c r="G38" s="37"/>
      <c r="H38" s="37"/>
      <c r="I38" s="38" t="s">
        <v>182</v>
      </c>
      <c r="J38" s="39">
        <f>J2+2</f>
        <v>3</v>
      </c>
    </row>
    <row r="39" spans="2:10" ht="15" customHeight="1" x14ac:dyDescent="0.25">
      <c r="B39" s="100" t="s">
        <v>390</v>
      </c>
      <c r="C39" s="100"/>
      <c r="D39" s="100"/>
      <c r="E39" s="40" t="str">
        <f>VLOOKUP(J38,'جدول المدرسة'!$CG$3:$CH$32,2,0)</f>
        <v>3/1</v>
      </c>
      <c r="F39" s="1"/>
      <c r="G39" s="41"/>
      <c r="H39" s="41"/>
      <c r="I39" s="42"/>
      <c r="J39" s="37"/>
    </row>
    <row r="40" spans="2:10" ht="15" customHeight="1" x14ac:dyDescent="0.2">
      <c r="B40" s="99" t="s">
        <v>387</v>
      </c>
      <c r="C40" s="99"/>
      <c r="D40" s="98">
        <v>1</v>
      </c>
      <c r="E40" s="98">
        <v>2</v>
      </c>
      <c r="F40" s="98">
        <v>3</v>
      </c>
      <c r="G40" s="98">
        <v>4</v>
      </c>
      <c r="H40" s="98">
        <v>5</v>
      </c>
      <c r="I40" s="98">
        <v>6</v>
      </c>
      <c r="J40" s="98">
        <v>7</v>
      </c>
    </row>
    <row r="41" spans="2:10" ht="15" customHeight="1" x14ac:dyDescent="0.2">
      <c r="B41" s="43" t="s">
        <v>9</v>
      </c>
      <c r="C41" s="44" t="s">
        <v>391</v>
      </c>
      <c r="D41" s="98"/>
      <c r="E41" s="98"/>
      <c r="F41" s="98"/>
      <c r="G41" s="98"/>
      <c r="H41" s="98"/>
      <c r="I41" s="98"/>
      <c r="J41" s="98"/>
    </row>
    <row r="42" spans="2:10" ht="15" customHeight="1" x14ac:dyDescent="0.2">
      <c r="B42" s="96" t="s">
        <v>10</v>
      </c>
      <c r="C42" s="45" t="s">
        <v>219</v>
      </c>
      <c r="D42" s="24" t="str">
        <f>VLOOKUP($E$39,'عام فصول'!$B$4:$AR$37,COLUMN()-2,0)</f>
        <v/>
      </c>
      <c r="E42" s="24" t="str">
        <f>VLOOKUP($E$39,'عام فصول'!$B$4:$AR$37,COLUMN()-2,0)</f>
        <v/>
      </c>
      <c r="F42" s="24" t="str">
        <f>VLOOKUP($E$39,'عام فصول'!$B$4:$AR$37,COLUMN()-2,0)</f>
        <v/>
      </c>
      <c r="G42" s="24" t="str">
        <f>VLOOKUP($E$39,'عام فصول'!$B$4:$AR$37,COLUMN()-2,0)</f>
        <v/>
      </c>
      <c r="H42" s="24" t="str">
        <f>VLOOKUP($E$39,'عام فصول'!$B$4:$AR$37,COLUMN()-2,0)</f>
        <v/>
      </c>
      <c r="I42" s="24" t="str">
        <f>VLOOKUP($E$39,'عام فصول'!$B$4:$AR$37,COLUMN()-2,0)</f>
        <v/>
      </c>
      <c r="J42" s="24" t="str">
        <f>VLOOKUP($E$39,'عام فصول'!$B$4:$AR$37,COLUMN()-2,0)</f>
        <v/>
      </c>
    </row>
    <row r="43" spans="2:10" ht="15" customHeight="1" x14ac:dyDescent="0.2">
      <c r="B43" s="97"/>
      <c r="C43" s="46" t="s">
        <v>0</v>
      </c>
      <c r="D43" s="24" t="str">
        <f>VLOOKUP($E$39,مواد!$B$4:$AR$37,COLUMN()-2,0)</f>
        <v/>
      </c>
      <c r="E43" s="24" t="str">
        <f>VLOOKUP($E$39,مواد!$B$4:$AR$37,COLUMN()-2,0)</f>
        <v/>
      </c>
      <c r="F43" s="24" t="str">
        <f>VLOOKUP($E$39,مواد!$B$4:$AR$37,COLUMN()-2,0)</f>
        <v/>
      </c>
      <c r="G43" s="24" t="str">
        <f>VLOOKUP($E$39,مواد!$B$4:$AR$37,COLUMN()-2,0)</f>
        <v/>
      </c>
      <c r="H43" s="24" t="str">
        <f>VLOOKUP($E$39,مواد!$B$4:$AR$37,COLUMN()-2,0)</f>
        <v/>
      </c>
      <c r="I43" s="24" t="str">
        <f>VLOOKUP($E$39,مواد!$B$4:$AR$37,COLUMN()-2,0)</f>
        <v/>
      </c>
      <c r="J43" s="24" t="str">
        <f>VLOOKUP($E$39,مواد!$B$4:$AR$37,COLUMN()-2,0)</f>
        <v/>
      </c>
    </row>
    <row r="44" spans="2:10" ht="15" customHeight="1" x14ac:dyDescent="0.2">
      <c r="B44" s="96" t="s">
        <v>11</v>
      </c>
      <c r="C44" s="45" t="s">
        <v>219</v>
      </c>
      <c r="D44" s="24" t="str">
        <f>VLOOKUP($E$39,'عام فصول'!$B$4:$AR$37,COLUMN()+5,0)</f>
        <v/>
      </c>
      <c r="E44" s="24" t="str">
        <f>VLOOKUP($E$39,'عام فصول'!$B$4:$AR$37,COLUMN()+5,0)</f>
        <v/>
      </c>
      <c r="F44" s="24" t="str">
        <f>VLOOKUP($E$39,'عام فصول'!$B$4:$AR$37,COLUMN()+5,0)</f>
        <v/>
      </c>
      <c r="G44" s="24" t="str">
        <f>VLOOKUP($E$39,'عام فصول'!$B$4:$AR$37,COLUMN()+5,0)</f>
        <v/>
      </c>
      <c r="H44" s="24" t="str">
        <f>VLOOKUP($E$39,'عام فصول'!$B$4:$AR$37,COLUMN()+5,0)</f>
        <v/>
      </c>
      <c r="I44" s="24" t="str">
        <f>VLOOKUP($E$39,'عام فصول'!$B$4:$AR$37,COLUMN()+5,0)</f>
        <v/>
      </c>
      <c r="J44" s="24" t="str">
        <f>VLOOKUP($E$39,'عام فصول'!$B$4:$AR$37,COLUMN()+5,0)</f>
        <v/>
      </c>
    </row>
    <row r="45" spans="2:10" ht="15" customHeight="1" x14ac:dyDescent="0.2">
      <c r="B45" s="97"/>
      <c r="C45" s="46" t="s">
        <v>0</v>
      </c>
      <c r="D45" s="24" t="str">
        <f>VLOOKUP($E$39,مواد!$B$4:$AR$37,COLUMN()+5,0)</f>
        <v/>
      </c>
      <c r="E45" s="24" t="str">
        <f>VLOOKUP($E$39,مواد!$B$4:$AR$37,COLUMN()+5,0)</f>
        <v/>
      </c>
      <c r="F45" s="24" t="str">
        <f>VLOOKUP($E$39,مواد!$B$4:$AR$37,COLUMN()+5,0)</f>
        <v/>
      </c>
      <c r="G45" s="24" t="str">
        <f>VLOOKUP($E$39,مواد!$B$4:$AR$37,COLUMN()+5,0)</f>
        <v/>
      </c>
      <c r="H45" s="24" t="str">
        <f>VLOOKUP($E$39,مواد!$B$4:$AR$37,COLUMN()+5,0)</f>
        <v/>
      </c>
      <c r="I45" s="24" t="str">
        <f>VLOOKUP($E$39,مواد!$B$4:$AR$37,COLUMN()+5,0)</f>
        <v/>
      </c>
      <c r="J45" s="24" t="str">
        <f>VLOOKUP($E$39,مواد!$B$4:$AR$37,COLUMN()+5,0)</f>
        <v/>
      </c>
    </row>
    <row r="46" spans="2:10" ht="15" customHeight="1" x14ac:dyDescent="0.2">
      <c r="B46" s="96" t="s">
        <v>12</v>
      </c>
      <c r="C46" s="45" t="s">
        <v>219</v>
      </c>
      <c r="D46" s="24" t="str">
        <f>VLOOKUP($E$39,'عام فصول'!$B$4:$AR$37,COLUMN()+12,0)</f>
        <v/>
      </c>
      <c r="E46" s="24" t="str">
        <f>VLOOKUP($E$39,'عام فصول'!$B$4:$AR$37,COLUMN()+12,0)</f>
        <v/>
      </c>
      <c r="F46" s="24" t="str">
        <f>VLOOKUP($E$39,'عام فصول'!$B$4:$AR$37,COLUMN()+12,0)</f>
        <v/>
      </c>
      <c r="G46" s="24" t="str">
        <f>VLOOKUP($E$39,'عام فصول'!$B$4:$AR$37,COLUMN()+12,0)</f>
        <v/>
      </c>
      <c r="H46" s="24" t="str">
        <f>VLOOKUP($E$39,'عام فصول'!$B$4:$AR$37,COLUMN()+12,0)</f>
        <v/>
      </c>
      <c r="I46" s="24" t="str">
        <f>VLOOKUP($E$39,'عام فصول'!$B$4:$AR$37,COLUMN()+12,0)</f>
        <v/>
      </c>
      <c r="J46" s="24" t="str">
        <f>VLOOKUP($E$39,'عام فصول'!$B$4:$AR$37,COLUMN()+12,0)</f>
        <v/>
      </c>
    </row>
    <row r="47" spans="2:10" ht="15" customHeight="1" x14ac:dyDescent="0.2">
      <c r="B47" s="97"/>
      <c r="C47" s="46" t="s">
        <v>0</v>
      </c>
      <c r="D47" s="24" t="str">
        <f>VLOOKUP($E$39,مواد!$B$4:$AR$37,COLUMN()+12,0)</f>
        <v/>
      </c>
      <c r="E47" s="24" t="str">
        <f>VLOOKUP($E$39,مواد!$B$4:$AR$37,COLUMN()+12,0)</f>
        <v/>
      </c>
      <c r="F47" s="24" t="str">
        <f>VLOOKUP($E$39,مواد!$B$4:$AR$37,COLUMN()+12,0)</f>
        <v/>
      </c>
      <c r="G47" s="24" t="str">
        <f>VLOOKUP($E$39,مواد!$B$4:$AR$37,COLUMN()+12,0)</f>
        <v/>
      </c>
      <c r="H47" s="24" t="str">
        <f>VLOOKUP($E$39,مواد!$B$4:$AR$37,COLUMN()+12,0)</f>
        <v/>
      </c>
      <c r="I47" s="24" t="str">
        <f>VLOOKUP($E$39,مواد!$B$4:$AR$37,COLUMN()+12,0)</f>
        <v/>
      </c>
      <c r="J47" s="24" t="str">
        <f>VLOOKUP($E$39,مواد!$B$4:$AR$37,COLUMN()+12,0)</f>
        <v/>
      </c>
    </row>
    <row r="48" spans="2:10" ht="15" customHeight="1" x14ac:dyDescent="0.2">
      <c r="B48" s="96" t="s">
        <v>13</v>
      </c>
      <c r="C48" s="45" t="s">
        <v>219</v>
      </c>
      <c r="D48" s="24" t="str">
        <f>VLOOKUP($E$39,'عام فصول'!$B$4:$AR$37,COLUMN()+19,0)</f>
        <v/>
      </c>
      <c r="E48" s="24" t="str">
        <f>VLOOKUP($E$39,'عام فصول'!$B$4:$AR$37,COLUMN()+19,0)</f>
        <v/>
      </c>
      <c r="F48" s="24" t="str">
        <f>VLOOKUP($E$39,'عام فصول'!$B$4:$AR$37,COLUMN()+19,0)</f>
        <v/>
      </c>
      <c r="G48" s="24" t="str">
        <f>VLOOKUP($E$39,'عام فصول'!$B$4:$AR$37,COLUMN()+19,0)</f>
        <v/>
      </c>
      <c r="H48" s="24" t="str">
        <f>VLOOKUP($E$39,'عام فصول'!$B$4:$AR$37,COLUMN()+19,0)</f>
        <v/>
      </c>
      <c r="I48" s="24" t="str">
        <f>VLOOKUP($E$39,'عام فصول'!$B$4:$AR$37,COLUMN()+19,0)</f>
        <v/>
      </c>
      <c r="J48" s="24" t="str">
        <f>VLOOKUP($E$39,'عام فصول'!$B$4:$AR$37,COLUMN()+19,0)</f>
        <v/>
      </c>
    </row>
    <row r="49" spans="2:10" ht="15" customHeight="1" x14ac:dyDescent="0.2">
      <c r="B49" s="97"/>
      <c r="C49" s="46" t="s">
        <v>0</v>
      </c>
      <c r="D49" s="24" t="str">
        <f>VLOOKUP($E$39,مواد!$B$4:$AR$37,COLUMN()+19,0)</f>
        <v/>
      </c>
      <c r="E49" s="24" t="str">
        <f>VLOOKUP($E$39,مواد!$B$4:$AR$37,COLUMN()+19,0)</f>
        <v/>
      </c>
      <c r="F49" s="24" t="str">
        <f>VLOOKUP($E$39,مواد!$B$4:$AR$37,COLUMN()+19,0)</f>
        <v/>
      </c>
      <c r="G49" s="24" t="str">
        <f>VLOOKUP($E$39,مواد!$B$4:$AR$37,COLUMN()+19,0)</f>
        <v/>
      </c>
      <c r="H49" s="24" t="str">
        <f>VLOOKUP($E$39,مواد!$B$4:$AR$37,COLUMN()+19,0)</f>
        <v/>
      </c>
      <c r="I49" s="24" t="str">
        <f>VLOOKUP($E$39,مواد!$B$4:$AR$37,COLUMN()+19,0)</f>
        <v/>
      </c>
      <c r="J49" s="24" t="str">
        <f>VLOOKUP($E$39,مواد!$B$4:$AR$37,COLUMN()+19,0)</f>
        <v/>
      </c>
    </row>
    <row r="50" spans="2:10" ht="15" customHeight="1" x14ac:dyDescent="0.2">
      <c r="B50" s="96" t="s">
        <v>14</v>
      </c>
      <c r="C50" s="45" t="s">
        <v>219</v>
      </c>
      <c r="D50" s="24" t="str">
        <f>VLOOKUP($E$39,'عام فصول'!$B$4:$AR$37,COLUMN()+26,0)</f>
        <v/>
      </c>
      <c r="E50" s="24" t="str">
        <f>VLOOKUP($E$39,'عام فصول'!$B$4:$AR$37,COLUMN()+26,0)</f>
        <v/>
      </c>
      <c r="F50" s="24" t="str">
        <f>VLOOKUP($E$39,'عام فصول'!$B$4:$AR$37,COLUMN()+26,0)</f>
        <v/>
      </c>
      <c r="G50" s="24" t="str">
        <f>VLOOKUP($E$39,'عام فصول'!$B$4:$AR$37,COLUMN()+26,0)</f>
        <v/>
      </c>
      <c r="H50" s="24" t="str">
        <f>VLOOKUP($E$39,'عام فصول'!$B$4:$AR$37,COLUMN()+26,0)</f>
        <v/>
      </c>
      <c r="I50" s="24" t="str">
        <f>VLOOKUP($E$39,'عام فصول'!$B$4:$AR$37,COLUMN()+26,0)</f>
        <v/>
      </c>
      <c r="J50" s="24" t="str">
        <f>VLOOKUP($E$39,'عام فصول'!$B$4:$AR$37,COLUMN()+26,0)</f>
        <v/>
      </c>
    </row>
    <row r="51" spans="2:10" ht="15" customHeight="1" x14ac:dyDescent="0.2">
      <c r="B51" s="97"/>
      <c r="C51" s="46" t="s">
        <v>0</v>
      </c>
      <c r="D51" s="24" t="str">
        <f>VLOOKUP($E$39,مواد!$B$4:$AR$37,COLUMN()+26,0)</f>
        <v/>
      </c>
      <c r="E51" s="24" t="str">
        <f>VLOOKUP($E$39,مواد!$B$4:$AR$37,COLUMN()+26,0)</f>
        <v/>
      </c>
      <c r="F51" s="24" t="str">
        <f>VLOOKUP($E$39,مواد!$B$4:$AR$37,COLUMN()+26,0)</f>
        <v/>
      </c>
      <c r="G51" s="24" t="str">
        <f>VLOOKUP($E$39,مواد!$B$4:$AR$37,COLUMN()+26,0)</f>
        <v/>
      </c>
      <c r="H51" s="24" t="str">
        <f>VLOOKUP($E$39,مواد!$B$4:$AR$37,COLUMN()+26,0)</f>
        <v/>
      </c>
      <c r="I51" s="24" t="str">
        <f>VLOOKUP($E$39,مواد!$B$4:$AR$37,COLUMN()+26,0)</f>
        <v/>
      </c>
      <c r="J51" s="24" t="str">
        <f>VLOOKUP($E$39,مواد!$B$4:$AR$37,COLUMN()+26,0)</f>
        <v/>
      </c>
    </row>
    <row r="52" spans="2:10" ht="15" customHeight="1" x14ac:dyDescent="0.2">
      <c r="B52" s="96" t="s">
        <v>15</v>
      </c>
      <c r="C52" s="45" t="s">
        <v>219</v>
      </c>
      <c r="D52" s="24" t="str">
        <f>VLOOKUP($E$39,'عام فصول'!$B$4:$AR$37,COLUMN()+33,0)</f>
        <v/>
      </c>
      <c r="E52" s="24" t="str">
        <f>VLOOKUP($E$39,'عام فصول'!$B$4:$AR$37,COLUMN()+33,0)</f>
        <v/>
      </c>
      <c r="F52" s="24" t="str">
        <f>VLOOKUP($E$39,'عام فصول'!$B$4:$AR$37,COLUMN()+33,0)</f>
        <v/>
      </c>
      <c r="G52" s="24" t="str">
        <f>VLOOKUP($E$39,'عام فصول'!$B$4:$AR$37,COLUMN()+33,0)</f>
        <v/>
      </c>
      <c r="H52" s="24" t="str">
        <f>VLOOKUP($E$39,'عام فصول'!$B$4:$AR$37,COLUMN()+33,0)</f>
        <v/>
      </c>
      <c r="I52" s="24" t="str">
        <f>VLOOKUP($E$39,'عام فصول'!$B$4:$AR$37,COLUMN()+33,0)</f>
        <v/>
      </c>
      <c r="J52" s="24" t="str">
        <f>VLOOKUP($E$39,'عام فصول'!$B$4:$AR$37,COLUMN()+33,0)</f>
        <v/>
      </c>
    </row>
    <row r="53" spans="2:10" ht="15" customHeight="1" x14ac:dyDescent="0.2">
      <c r="B53" s="97"/>
      <c r="C53" s="46" t="s">
        <v>0</v>
      </c>
      <c r="D53" s="24" t="str">
        <f>VLOOKUP($E$39,مواد!$B$4:$AR$37,COLUMN()+33,0)</f>
        <v/>
      </c>
      <c r="E53" s="24" t="str">
        <f>VLOOKUP($E$39,مواد!$B$4:$AR$37,COLUMN()+33,0)</f>
        <v/>
      </c>
      <c r="F53" s="24" t="str">
        <f>VLOOKUP($E$39,مواد!$B$4:$AR$37,COLUMN()+33,0)</f>
        <v/>
      </c>
      <c r="G53" s="24" t="str">
        <f>VLOOKUP($E$39,مواد!$B$4:$AR$37,COLUMN()+33,0)</f>
        <v/>
      </c>
      <c r="H53" s="24" t="str">
        <f>VLOOKUP($E$39,مواد!$B$4:$AR$37,COLUMN()+33,0)</f>
        <v/>
      </c>
      <c r="I53" s="24" t="str">
        <f>VLOOKUP($E$39,مواد!$B$4:$AR$37,COLUMN()+33,0)</f>
        <v/>
      </c>
      <c r="J53" s="24" t="str">
        <f>VLOOKUP($E$39,مواد!$B$4:$AR$37,COLUMN()+33,0)</f>
        <v/>
      </c>
    </row>
  </sheetData>
  <sheetProtection password="CF7A" sheet="1" objects="1" scenarios="1"/>
  <mergeCells count="51">
    <mergeCell ref="B1:D1"/>
    <mergeCell ref="B2:D2"/>
    <mergeCell ref="B19:D19"/>
    <mergeCell ref="B21:D21"/>
    <mergeCell ref="B37:D37"/>
    <mergeCell ref="B4:C4"/>
    <mergeCell ref="B22:C22"/>
    <mergeCell ref="B38:D38"/>
    <mergeCell ref="B39:D39"/>
    <mergeCell ref="D40:D41"/>
    <mergeCell ref="E40:E41"/>
    <mergeCell ref="B6:B7"/>
    <mergeCell ref="B8:B9"/>
    <mergeCell ref="B10:B11"/>
    <mergeCell ref="B12:B13"/>
    <mergeCell ref="B14:B15"/>
    <mergeCell ref="B16:B17"/>
    <mergeCell ref="B24:B25"/>
    <mergeCell ref="B26:B27"/>
    <mergeCell ref="B28:B29"/>
    <mergeCell ref="B30:B31"/>
    <mergeCell ref="B32:B33"/>
    <mergeCell ref="B34:B35"/>
    <mergeCell ref="B40:C40"/>
    <mergeCell ref="B3:D3"/>
    <mergeCell ref="I4:I5"/>
    <mergeCell ref="J4:J5"/>
    <mergeCell ref="D4:D5"/>
    <mergeCell ref="E4:E5"/>
    <mergeCell ref="F4:F5"/>
    <mergeCell ref="G4:G5"/>
    <mergeCell ref="H4:H5"/>
    <mergeCell ref="B20:D20"/>
    <mergeCell ref="D22:D23"/>
    <mergeCell ref="E22:E23"/>
    <mergeCell ref="F22:F23"/>
    <mergeCell ref="G22:G23"/>
    <mergeCell ref="H22:H23"/>
    <mergeCell ref="I22:I23"/>
    <mergeCell ref="J22:J23"/>
    <mergeCell ref="F40:F41"/>
    <mergeCell ref="G40:G41"/>
    <mergeCell ref="H40:H41"/>
    <mergeCell ref="I40:I41"/>
    <mergeCell ref="J40:J41"/>
    <mergeCell ref="B52:B53"/>
    <mergeCell ref="B42:B43"/>
    <mergeCell ref="B44:B45"/>
    <mergeCell ref="B46:B47"/>
    <mergeCell ref="B48:B49"/>
    <mergeCell ref="B50:B51"/>
  </mergeCells>
  <dataValidations count="1">
    <dataValidation type="list" allowBlank="1" showInputMessage="1" showErrorMessage="1" sqref="J2">
      <formula1>مسلسل</formula1>
    </dataValidation>
  </dataValidations>
  <pageMargins left="0.25" right="0.25" top="0.17" bottom="0.17" header="0.17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R37"/>
  <sheetViews>
    <sheetView rightToLeft="1" workbookViewId="0">
      <selection activeCell="L15" sqref="L15"/>
    </sheetView>
  </sheetViews>
  <sheetFormatPr defaultRowHeight="14.25" x14ac:dyDescent="0.2"/>
  <cols>
    <col min="1" max="1" width="4.375" customWidth="1"/>
    <col min="2" max="2" width="5.625" customWidth="1"/>
    <col min="3" max="3" width="6" customWidth="1"/>
    <col min="4" max="47" width="5.625" customWidth="1"/>
  </cols>
  <sheetData>
    <row r="2" spans="1:44" ht="26.25" x14ac:dyDescent="0.2">
      <c r="A2" s="101" t="s">
        <v>182</v>
      </c>
      <c r="B2" s="103" t="s">
        <v>218</v>
      </c>
      <c r="C2" s="77" t="s">
        <v>2</v>
      </c>
      <c r="D2" s="77"/>
      <c r="E2" s="77"/>
      <c r="F2" s="77"/>
      <c r="G2" s="77"/>
      <c r="H2" s="77"/>
      <c r="I2" s="77"/>
      <c r="J2" s="77" t="s">
        <v>3</v>
      </c>
      <c r="K2" s="77"/>
      <c r="L2" s="77"/>
      <c r="M2" s="77"/>
      <c r="N2" s="77"/>
      <c r="O2" s="77"/>
      <c r="P2" s="77"/>
      <c r="Q2" s="77" t="s">
        <v>4</v>
      </c>
      <c r="R2" s="77"/>
      <c r="S2" s="77"/>
      <c r="T2" s="77"/>
      <c r="U2" s="77"/>
      <c r="V2" s="77"/>
      <c r="W2" s="77"/>
      <c r="X2" s="77" t="s">
        <v>5</v>
      </c>
      <c r="Y2" s="77"/>
      <c r="Z2" s="77"/>
      <c r="AA2" s="77"/>
      <c r="AB2" s="77"/>
      <c r="AC2" s="77"/>
      <c r="AD2" s="77"/>
      <c r="AE2" s="77" t="s">
        <v>6</v>
      </c>
      <c r="AF2" s="77"/>
      <c r="AG2" s="77"/>
      <c r="AH2" s="77"/>
      <c r="AI2" s="77"/>
      <c r="AJ2" s="77"/>
      <c r="AK2" s="77"/>
      <c r="AL2" s="77" t="s">
        <v>7</v>
      </c>
      <c r="AM2" s="77"/>
      <c r="AN2" s="77"/>
      <c r="AO2" s="77"/>
      <c r="AP2" s="77"/>
      <c r="AQ2" s="77"/>
      <c r="AR2" s="77"/>
    </row>
    <row r="3" spans="1:44" ht="26.25" x14ac:dyDescent="0.2">
      <c r="A3" s="102"/>
      <c r="B3" s="104"/>
      <c r="C3" s="6">
        <v>1</v>
      </c>
      <c r="D3" s="6">
        <v>2</v>
      </c>
      <c r="E3" s="6">
        <v>3</v>
      </c>
      <c r="F3" s="6">
        <v>4</v>
      </c>
      <c r="G3" s="6">
        <v>5</v>
      </c>
      <c r="H3" s="6">
        <v>6</v>
      </c>
      <c r="I3" s="13">
        <v>7</v>
      </c>
      <c r="J3" s="6">
        <v>1</v>
      </c>
      <c r="K3" s="6">
        <v>2</v>
      </c>
      <c r="L3" s="6">
        <v>3</v>
      </c>
      <c r="M3" s="6">
        <v>4</v>
      </c>
      <c r="N3" s="6">
        <v>5</v>
      </c>
      <c r="O3" s="6">
        <v>6</v>
      </c>
      <c r="P3" s="13">
        <v>7</v>
      </c>
      <c r="Q3" s="6">
        <v>1</v>
      </c>
      <c r="R3" s="6">
        <v>2</v>
      </c>
      <c r="S3" s="6">
        <v>3</v>
      </c>
      <c r="T3" s="6">
        <v>4</v>
      </c>
      <c r="U3" s="6">
        <v>5</v>
      </c>
      <c r="V3" s="6">
        <v>6</v>
      </c>
      <c r="W3" s="6" t="s">
        <v>8</v>
      </c>
      <c r="X3" s="6">
        <v>1</v>
      </c>
      <c r="Y3" s="6">
        <v>2</v>
      </c>
      <c r="Z3" s="6">
        <v>3</v>
      </c>
      <c r="AA3" s="6">
        <v>4</v>
      </c>
      <c r="AB3" s="6">
        <v>5</v>
      </c>
      <c r="AC3" s="6">
        <v>6</v>
      </c>
      <c r="AD3" s="6">
        <v>7</v>
      </c>
      <c r="AE3" s="6">
        <v>1</v>
      </c>
      <c r="AF3" s="6">
        <v>2</v>
      </c>
      <c r="AG3" s="6">
        <v>3</v>
      </c>
      <c r="AH3" s="6">
        <v>4</v>
      </c>
      <c r="AI3" s="6">
        <v>5</v>
      </c>
      <c r="AJ3" s="6">
        <v>6</v>
      </c>
      <c r="AK3" s="6" t="s">
        <v>8</v>
      </c>
      <c r="AL3" s="6">
        <v>1</v>
      </c>
      <c r="AM3" s="6">
        <v>2</v>
      </c>
      <c r="AN3" s="6">
        <v>3</v>
      </c>
      <c r="AO3" s="6">
        <v>4</v>
      </c>
      <c r="AP3" s="6">
        <v>5</v>
      </c>
      <c r="AQ3" s="6">
        <v>6</v>
      </c>
      <c r="AR3" s="6" t="s">
        <v>8</v>
      </c>
    </row>
    <row r="4" spans="1:44" ht="18" x14ac:dyDescent="0.25">
      <c r="A4" s="10">
        <v>1</v>
      </c>
      <c r="B4" s="11" t="s">
        <v>188</v>
      </c>
      <c r="C4" s="56" t="str">
        <f>IFERROR(INDEX('جدول المدرسة'!$B$5:$AW$154,MATCH('عام فصول'!$B4,'جدول المدرسة'!H$5:H$154,0),2),"")</f>
        <v/>
      </c>
      <c r="D4" s="57" t="str">
        <f>IFERROR(INDEX('جدول المدرسة'!$B$5:$AW$154,MATCH('عام فصول'!$B4,'جدول المدرسة'!I$5:I$154,0),2),"")</f>
        <v/>
      </c>
      <c r="E4" s="57" t="str">
        <f>IFERROR(INDEX('جدول المدرسة'!$B$5:$AW$154,MATCH('عام فصول'!$B4,'جدول المدرسة'!J$5:J$154,0),2),"")</f>
        <v>م 11</v>
      </c>
      <c r="F4" s="57" t="str">
        <f>IFERROR(INDEX('جدول المدرسة'!$B$5:$AW$154,MATCH('عام فصول'!$B4,'جدول المدرسة'!K$5:K$154,0),2),"")</f>
        <v/>
      </c>
      <c r="G4" s="57" t="str">
        <f>IFERROR(INDEX('جدول المدرسة'!$B$5:$AW$154,MATCH('عام فصول'!$B4,'جدول المدرسة'!L$5:L$154,0),2),"")</f>
        <v/>
      </c>
      <c r="H4" s="57" t="str">
        <f>IFERROR(INDEX('جدول المدرسة'!$B$5:$AW$154,MATCH('عام فصول'!$B4,'جدول المدرسة'!M$5:M$154,0),2),"")</f>
        <v/>
      </c>
      <c r="I4" s="57" t="str">
        <f>IFERROR(INDEX('جدول المدرسة'!$B$5:$AW$154,MATCH('عام فصول'!$B4,'جدول المدرسة'!N$5:N$154,0),2),"")</f>
        <v/>
      </c>
      <c r="J4" s="57" t="str">
        <f>IFERROR(INDEX('جدول المدرسة'!$B$5:$AW$154,MATCH('عام فصول'!$B4,'جدول المدرسة'!O$5:O$154,0),2),"")</f>
        <v/>
      </c>
      <c r="K4" s="57" t="str">
        <f>IFERROR(INDEX('جدول المدرسة'!$B$5:$AW$154,MATCH('عام فصول'!$B4,'جدول المدرسة'!P$5:P$154,0),2),"")</f>
        <v/>
      </c>
      <c r="L4" s="57" t="str">
        <f>IFERROR(INDEX('جدول المدرسة'!$B$5:$AW$154,MATCH('عام فصول'!$B4,'جدول المدرسة'!Q$5:Q$154,0),2),"")</f>
        <v/>
      </c>
      <c r="M4" s="57" t="str">
        <f>IFERROR(INDEX('جدول المدرسة'!$B$5:$AW$154,MATCH('عام فصول'!$B4,'جدول المدرسة'!R$5:R$154,0),2),"")</f>
        <v/>
      </c>
      <c r="N4" s="57" t="str">
        <f>IFERROR(INDEX('جدول المدرسة'!$B$5:$AW$154,MATCH('عام فصول'!$B4,'جدول المدرسة'!S$5:S$154,0),2),"")</f>
        <v/>
      </c>
      <c r="O4" s="57" t="str">
        <f>IFERROR(INDEX('جدول المدرسة'!$B$5:$AW$154,MATCH('عام فصول'!$B4,'جدول المدرسة'!T$5:T$154,0),2),"")</f>
        <v/>
      </c>
      <c r="P4" s="57" t="str">
        <f>IFERROR(INDEX('جدول المدرسة'!$B$5:$AW$154,MATCH('عام فصول'!$B4,'جدول المدرسة'!U$5:U$154,0),2),"")</f>
        <v/>
      </c>
      <c r="Q4" s="57" t="str">
        <f>IFERROR(INDEX('جدول المدرسة'!$B$5:$AW$154,MATCH('عام فصول'!$B4,'جدول المدرسة'!V$5:V$154,0),2),"")</f>
        <v/>
      </c>
      <c r="R4" s="57" t="str">
        <f>IFERROR(INDEX('جدول المدرسة'!$B$5:$AW$154,MATCH('عام فصول'!$B4,'جدول المدرسة'!W$5:W$154,0),2),"")</f>
        <v/>
      </c>
      <c r="S4" s="57" t="str">
        <f>IFERROR(INDEX('جدول المدرسة'!$B$5:$AW$154,MATCH('عام فصول'!$B4,'جدول المدرسة'!X$5:X$154,0),2),"")</f>
        <v>م 11</v>
      </c>
      <c r="T4" s="57" t="str">
        <f>IFERROR(INDEX('جدول المدرسة'!$B$5:$AW$154,MATCH('عام فصول'!$B4,'جدول المدرسة'!Y$5:Y$154,0),2),"")</f>
        <v>م 11</v>
      </c>
      <c r="U4" s="57" t="str">
        <f>IFERROR(INDEX('جدول المدرسة'!$B$5:$AW$154,MATCH('عام فصول'!$B4,'جدول المدرسة'!Z$5:Z$154,0),2),"")</f>
        <v/>
      </c>
      <c r="V4" s="57" t="str">
        <f>IFERROR(INDEX('جدول المدرسة'!$B$5:$AW$154,MATCH('عام فصول'!$B4,'جدول المدرسة'!AA$5:AA$154,0),2),"")</f>
        <v/>
      </c>
      <c r="W4" s="57" t="str">
        <f>IFERROR(INDEX('جدول المدرسة'!$B$5:$AW$154,MATCH('عام فصول'!$B4,'جدول المدرسة'!AB$5:AB$154,0),2),"")</f>
        <v/>
      </c>
      <c r="X4" s="57" t="str">
        <f>IFERROR(INDEX('جدول المدرسة'!$B$5:$AW$154,MATCH('عام فصول'!$B4,'جدول المدرسة'!AC$5:AC$154,0),2),"")</f>
        <v>م 11</v>
      </c>
      <c r="Y4" s="57" t="str">
        <f>IFERROR(INDEX('جدول المدرسة'!$B$5:$AW$154,MATCH('عام فصول'!$B4,'جدول المدرسة'!AD$5:AD$154,0),2),"")</f>
        <v/>
      </c>
      <c r="Z4" s="57" t="str">
        <f>IFERROR(INDEX('جدول المدرسة'!$B$5:$AW$154,MATCH('عام فصول'!$B4,'جدول المدرسة'!AE$5:AE$154,0),2),"")</f>
        <v/>
      </c>
      <c r="AA4" s="57" t="str">
        <f>IFERROR(INDEX('جدول المدرسة'!$B$5:$AW$154,MATCH('عام فصول'!$B4,'جدول المدرسة'!AF$5:AF$154,0),2),"")</f>
        <v/>
      </c>
      <c r="AB4" s="57" t="str">
        <f>IFERROR(INDEX('جدول المدرسة'!$B$5:$AW$154,MATCH('عام فصول'!$B4,'جدول المدرسة'!AG$5:AG$154,0),2),"")</f>
        <v/>
      </c>
      <c r="AC4" s="57" t="str">
        <f>IFERROR(INDEX('جدول المدرسة'!$B$5:$AW$154,MATCH('عام فصول'!$B4,'جدول المدرسة'!AH$5:AH$154,0),2),"")</f>
        <v/>
      </c>
      <c r="AD4" s="57" t="str">
        <f>IFERROR(INDEX('جدول المدرسة'!$B$5:$AW$154,MATCH('عام فصول'!$B4,'جدول المدرسة'!AI$5:AI$154,0),2),"")</f>
        <v/>
      </c>
      <c r="AE4" s="57" t="str">
        <f>IFERROR(INDEX('جدول المدرسة'!$B$5:$AW$154,MATCH('عام فصول'!$B4,'جدول المدرسة'!AJ$5:AJ$154,0),2),"")</f>
        <v/>
      </c>
      <c r="AF4" s="57" t="str">
        <f>IFERROR(INDEX('جدول المدرسة'!$B$5:$AW$154,MATCH('عام فصول'!$B4,'جدول المدرسة'!AK$5:AK$154,0),2),"")</f>
        <v/>
      </c>
      <c r="AG4" s="57" t="str">
        <f>IFERROR(INDEX('جدول المدرسة'!$B$5:$AW$154,MATCH('عام فصول'!$B4,'جدول المدرسة'!AL$5:AL$154,0),2),"")</f>
        <v/>
      </c>
      <c r="AH4" s="57" t="str">
        <f>IFERROR(INDEX('جدول المدرسة'!$B$5:$AW$154,MATCH('عام فصول'!$B4,'جدول المدرسة'!AM$5:AM$154,0),2),"")</f>
        <v/>
      </c>
      <c r="AI4" s="57" t="str">
        <f>IFERROR(INDEX('جدول المدرسة'!$B$5:$AW$154,MATCH('عام فصول'!$B4,'جدول المدرسة'!AN$5:AN$154,0),2),"")</f>
        <v/>
      </c>
      <c r="AJ4" s="57" t="str">
        <f>IFERROR(INDEX('جدول المدرسة'!$B$5:$AW$154,MATCH('عام فصول'!$B4,'جدول المدرسة'!AO$5:AO$154,0),2),"")</f>
        <v/>
      </c>
      <c r="AK4" s="57" t="str">
        <f>IFERROR(INDEX('جدول المدرسة'!$B$5:$AW$154,MATCH('عام فصول'!$B4,'جدول المدرسة'!AP$5:AP$154,0),2),"")</f>
        <v/>
      </c>
      <c r="AL4" s="57" t="str">
        <f>IFERROR(INDEX('جدول المدرسة'!$B$5:$AW$154,MATCH('عام فصول'!$B4,'جدول المدرسة'!AQ$5:AQ$154,0),2),"")</f>
        <v/>
      </c>
      <c r="AM4" s="57" t="str">
        <f>IFERROR(INDEX('جدول المدرسة'!$B$5:$AW$154,MATCH('عام فصول'!$B4,'جدول المدرسة'!AR$5:AR$154,0),2),"")</f>
        <v/>
      </c>
      <c r="AN4" s="57" t="str">
        <f>IFERROR(INDEX('جدول المدرسة'!$B$5:$AW$154,MATCH('عام فصول'!$B4,'جدول المدرسة'!AS$5:AS$154,0),2),"")</f>
        <v/>
      </c>
      <c r="AO4" s="57" t="str">
        <f>IFERROR(INDEX('جدول المدرسة'!$B$5:$AW$154,MATCH('عام فصول'!$B4,'جدول المدرسة'!AT$5:AT$154,0),2),"")</f>
        <v/>
      </c>
      <c r="AP4" s="57" t="str">
        <f>IFERROR(INDEX('جدول المدرسة'!$B$5:$AW$154,MATCH('عام فصول'!$B4,'جدول المدرسة'!AU$5:AU$154,0),2),"")</f>
        <v/>
      </c>
      <c r="AQ4" s="57" t="str">
        <f>IFERROR(INDEX('جدول المدرسة'!$B$5:$AW$154,MATCH('عام فصول'!$B4,'جدول المدرسة'!AV$5:AV$154,0),2),"")</f>
        <v/>
      </c>
      <c r="AR4" s="57" t="str">
        <f>IFERROR(INDEX('جدول المدرسة'!$B$5:$AW$154,MATCH('عام فصول'!$B4,'جدول المدرسة'!AW$5:AW$154,0),2),"")</f>
        <v/>
      </c>
    </row>
    <row r="5" spans="1:44" ht="18" x14ac:dyDescent="0.25">
      <c r="A5" s="10">
        <v>2</v>
      </c>
      <c r="B5" s="11" t="s">
        <v>189</v>
      </c>
      <c r="C5" s="57" t="str">
        <f>IFERROR(INDEX('جدول المدرسة'!$B$5:$AW$154,MATCH('عام فصول'!$B5,'جدول المدرسة'!H$5:H$154,0),2),"")</f>
        <v/>
      </c>
      <c r="D5" s="57" t="str">
        <f>IFERROR(INDEX('جدول المدرسة'!$B$5:$AW$154,MATCH('عام فصول'!$B5,'جدول المدرسة'!I$5:I$154,0),2),"")</f>
        <v/>
      </c>
      <c r="E5" s="57" t="str">
        <f>IFERROR(INDEX('جدول المدرسة'!$B$5:$AW$154,MATCH('عام فصول'!$B5,'جدول المدرسة'!J$5:J$154,0),2),"")</f>
        <v/>
      </c>
      <c r="F5" s="57" t="str">
        <f>IFERROR(INDEX('جدول المدرسة'!$B$5:$AW$154,MATCH('عام فصول'!$B5,'جدول المدرسة'!K$5:K$154,0),2),"")</f>
        <v/>
      </c>
      <c r="G5" s="57" t="str">
        <f>IFERROR(INDEX('جدول المدرسة'!$B$5:$AW$154,MATCH('عام فصول'!$B5,'جدول المدرسة'!L$5:L$154,0),2),"")</f>
        <v/>
      </c>
      <c r="H5" s="57" t="str">
        <f>IFERROR(INDEX('جدول المدرسة'!$B$5:$AW$154,MATCH('عام فصول'!$B5,'جدول المدرسة'!M$5:M$154,0),2),"")</f>
        <v/>
      </c>
      <c r="I5" s="57" t="str">
        <f>IFERROR(INDEX('جدول المدرسة'!$B$5:$AW$154,MATCH('عام فصول'!$B5,'جدول المدرسة'!N$5:N$154,0),2),"")</f>
        <v/>
      </c>
      <c r="J5" s="57" t="str">
        <f>IFERROR(INDEX('جدول المدرسة'!$B$5:$AW$154,MATCH('عام فصول'!$B5,'جدول المدرسة'!O$5:O$154,0),2),"")</f>
        <v/>
      </c>
      <c r="K5" s="57" t="str">
        <f>IFERROR(INDEX('جدول المدرسة'!$B$5:$AW$154,MATCH('عام فصول'!$B5,'جدول المدرسة'!P$5:P$154,0),2),"")</f>
        <v/>
      </c>
      <c r="L5" s="57" t="str">
        <f>IFERROR(INDEX('جدول المدرسة'!$B$5:$AW$154,MATCH('عام فصول'!$B5,'جدول المدرسة'!Q$5:Q$154,0),2),"")</f>
        <v/>
      </c>
      <c r="M5" s="57" t="str">
        <f>IFERROR(INDEX('جدول المدرسة'!$B$5:$AW$154,MATCH('عام فصول'!$B5,'جدول المدرسة'!R$5:R$154,0),2),"")</f>
        <v/>
      </c>
      <c r="N5" s="57" t="str">
        <f>IFERROR(INDEX('جدول المدرسة'!$B$5:$AW$154,MATCH('عام فصول'!$B5,'جدول المدرسة'!S$5:S$154,0),2),"")</f>
        <v>م 11</v>
      </c>
      <c r="O5" s="57" t="str">
        <f>IFERROR(INDEX('جدول المدرسة'!$B$5:$AW$154,MATCH('عام فصول'!$B5,'جدول المدرسة'!T$5:T$154,0),2),"")</f>
        <v>م 11</v>
      </c>
      <c r="P5" s="57" t="str">
        <f>IFERROR(INDEX('جدول المدرسة'!$B$5:$AW$154,MATCH('عام فصول'!$B5,'جدول المدرسة'!U$5:U$154,0),2),"")</f>
        <v/>
      </c>
      <c r="Q5" s="57" t="str">
        <f>IFERROR(INDEX('جدول المدرسة'!$B$5:$AW$154,MATCH('عام فصول'!$B5,'جدول المدرسة'!V$5:V$154,0),2),"")</f>
        <v/>
      </c>
      <c r="R5" s="57" t="str">
        <f>IFERROR(INDEX('جدول المدرسة'!$B$5:$AW$154,MATCH('عام فصول'!$B5,'جدول المدرسة'!W$5:W$154,0),2),"")</f>
        <v/>
      </c>
      <c r="S5" s="57" t="str">
        <f>IFERROR(INDEX('جدول المدرسة'!$B$5:$AW$154,MATCH('عام فصول'!$B5,'جدول المدرسة'!X$5:X$154,0),2),"")</f>
        <v/>
      </c>
      <c r="T5" s="57" t="str">
        <f>IFERROR(INDEX('جدول المدرسة'!$B$5:$AW$154,MATCH('عام فصول'!$B5,'جدول المدرسة'!Y$5:Y$154,0),2),"")</f>
        <v/>
      </c>
      <c r="U5" s="57" t="str">
        <f>IFERROR(INDEX('جدول المدرسة'!$B$5:$AW$154,MATCH('عام فصول'!$B5,'جدول المدرسة'!Z$5:Z$154,0),2),"")</f>
        <v>م 11</v>
      </c>
      <c r="V5" s="57" t="str">
        <f>IFERROR(INDEX('جدول المدرسة'!$B$5:$AW$154,MATCH('عام فصول'!$B5,'جدول المدرسة'!AA$5:AA$154,0),2),"")</f>
        <v/>
      </c>
      <c r="W5" s="57" t="str">
        <f>IFERROR(INDEX('جدول المدرسة'!$B$5:$AW$154,MATCH('عام فصول'!$B5,'جدول المدرسة'!AB$5:AB$154,0),2),"")</f>
        <v/>
      </c>
      <c r="X5" s="57" t="str">
        <f>IFERROR(INDEX('جدول المدرسة'!$B$5:$AW$154,MATCH('عام فصول'!$B5,'جدول المدرسة'!AC$5:AC$154,0),2),"")</f>
        <v/>
      </c>
      <c r="Y5" s="57" t="str">
        <f>IFERROR(INDEX('جدول المدرسة'!$B$5:$AW$154,MATCH('عام فصول'!$B5,'جدول المدرسة'!AD$5:AD$154,0),2),"")</f>
        <v>م 11</v>
      </c>
      <c r="Z5" s="57" t="str">
        <f>IFERROR(INDEX('جدول المدرسة'!$B$5:$AW$154,MATCH('عام فصول'!$B5,'جدول المدرسة'!AE$5:AE$154,0),2),"")</f>
        <v/>
      </c>
      <c r="AA5" s="57" t="str">
        <f>IFERROR(INDEX('جدول المدرسة'!$B$5:$AW$154,MATCH('عام فصول'!$B5,'جدول المدرسة'!AF$5:AF$154,0),2),"")</f>
        <v/>
      </c>
      <c r="AB5" s="57" t="str">
        <f>IFERROR(INDEX('جدول المدرسة'!$B$5:$AW$154,MATCH('عام فصول'!$B5,'جدول المدرسة'!AG$5:AG$154,0),2),"")</f>
        <v/>
      </c>
      <c r="AC5" s="57" t="str">
        <f>IFERROR(INDEX('جدول المدرسة'!$B$5:$AW$154,MATCH('عام فصول'!$B5,'جدول المدرسة'!AH$5:AH$154,0),2),"")</f>
        <v/>
      </c>
      <c r="AD5" s="57" t="str">
        <f>IFERROR(INDEX('جدول المدرسة'!$B$5:$AW$154,MATCH('عام فصول'!$B5,'جدول المدرسة'!AI$5:AI$154,0),2),"")</f>
        <v/>
      </c>
      <c r="AE5" s="57" t="str">
        <f>IFERROR(INDEX('جدول المدرسة'!$B$5:$AW$154,MATCH('عام فصول'!$B5,'جدول المدرسة'!AJ$5:AJ$154,0),2),"")</f>
        <v/>
      </c>
      <c r="AF5" s="57" t="str">
        <f>IFERROR(INDEX('جدول المدرسة'!$B$5:$AW$154,MATCH('عام فصول'!$B5,'جدول المدرسة'!AK$5:AK$154,0),2),"")</f>
        <v/>
      </c>
      <c r="AG5" s="57" t="str">
        <f>IFERROR(INDEX('جدول المدرسة'!$B$5:$AW$154,MATCH('عام فصول'!$B5,'جدول المدرسة'!AL$5:AL$154,0),2),"")</f>
        <v/>
      </c>
      <c r="AH5" s="57" t="str">
        <f>IFERROR(INDEX('جدول المدرسة'!$B$5:$AW$154,MATCH('عام فصول'!$B5,'جدول المدرسة'!AM$5:AM$154,0),2),"")</f>
        <v/>
      </c>
      <c r="AI5" s="57" t="str">
        <f>IFERROR(INDEX('جدول المدرسة'!$B$5:$AW$154,MATCH('عام فصول'!$B5,'جدول المدرسة'!AN$5:AN$154,0),2),"")</f>
        <v/>
      </c>
      <c r="AJ5" s="57" t="str">
        <f>IFERROR(INDEX('جدول المدرسة'!$B$5:$AW$154,MATCH('عام فصول'!$B5,'جدول المدرسة'!AO$5:AO$154,0),2),"")</f>
        <v/>
      </c>
      <c r="AK5" s="57" t="str">
        <f>IFERROR(INDEX('جدول المدرسة'!$B$5:$AW$154,MATCH('عام فصول'!$B5,'جدول المدرسة'!AP$5:AP$154,0),2),"")</f>
        <v/>
      </c>
      <c r="AL5" s="57" t="str">
        <f>IFERROR(INDEX('جدول المدرسة'!$B$5:$AW$154,MATCH('عام فصول'!$B5,'جدول المدرسة'!AQ$5:AQ$154,0),2),"")</f>
        <v/>
      </c>
      <c r="AM5" s="57" t="str">
        <f>IFERROR(INDEX('جدول المدرسة'!$B$5:$AW$154,MATCH('عام فصول'!$B5,'جدول المدرسة'!AR$5:AR$154,0),2),"")</f>
        <v/>
      </c>
      <c r="AN5" s="57" t="str">
        <f>IFERROR(INDEX('جدول المدرسة'!$B$5:$AW$154,MATCH('عام فصول'!$B5,'جدول المدرسة'!AS$5:AS$154,0),2),"")</f>
        <v/>
      </c>
      <c r="AO5" s="57" t="str">
        <f>IFERROR(INDEX('جدول المدرسة'!$B$5:$AW$154,MATCH('عام فصول'!$B5,'جدول المدرسة'!AT$5:AT$154,0),2),"")</f>
        <v/>
      </c>
      <c r="AP5" s="57" t="str">
        <f>IFERROR(INDEX('جدول المدرسة'!$B$5:$AW$154,MATCH('عام فصول'!$B5,'جدول المدرسة'!AU$5:AU$154,0),2),"")</f>
        <v/>
      </c>
      <c r="AQ5" s="57" t="str">
        <f>IFERROR(INDEX('جدول المدرسة'!$B$5:$AW$154,MATCH('عام فصول'!$B5,'جدول المدرسة'!AV$5:AV$154,0),2),"")</f>
        <v/>
      </c>
      <c r="AR5" s="57" t="str">
        <f>IFERROR(INDEX('جدول المدرسة'!$B$5:$AW$154,MATCH('عام فصول'!$B5,'جدول المدرسة'!AW$5:AW$154,0),2),"")</f>
        <v/>
      </c>
    </row>
    <row r="6" spans="1:44" ht="18" x14ac:dyDescent="0.25">
      <c r="A6" s="10">
        <v>3</v>
      </c>
      <c r="B6" s="11" t="s">
        <v>190</v>
      </c>
      <c r="C6" s="57" t="str">
        <f>IFERROR(INDEX('جدول المدرسة'!$B$5:$AW$154,MATCH('عام فصول'!$B6,'جدول المدرسة'!H$5:H$154,0),2),"")</f>
        <v/>
      </c>
      <c r="D6" s="57" t="str">
        <f>IFERROR(INDEX('جدول المدرسة'!$B$5:$AW$154,MATCH('عام فصول'!$B6,'جدول المدرسة'!I$5:I$154,0),2),"")</f>
        <v/>
      </c>
      <c r="E6" s="57" t="str">
        <f>IFERROR(INDEX('جدول المدرسة'!$B$5:$AW$154,MATCH('عام فصول'!$B6,'جدول المدرسة'!J$5:J$154,0),2),"")</f>
        <v/>
      </c>
      <c r="F6" s="57" t="str">
        <f>IFERROR(INDEX('جدول المدرسة'!$B$5:$AW$154,MATCH('عام فصول'!$B6,'جدول المدرسة'!K$5:K$154,0),2),"")</f>
        <v/>
      </c>
      <c r="G6" s="57" t="str">
        <f>IFERROR(INDEX('جدول المدرسة'!$B$5:$AW$154,MATCH('عام فصول'!$B6,'جدول المدرسة'!L$5:L$154,0),2),"")</f>
        <v/>
      </c>
      <c r="H6" s="57" t="str">
        <f>IFERROR(INDEX('جدول المدرسة'!$B$5:$AW$154,MATCH('عام فصول'!$B6,'جدول المدرسة'!M$5:M$154,0),2),"")</f>
        <v/>
      </c>
      <c r="I6" s="57" t="str">
        <f>IFERROR(INDEX('جدول المدرسة'!$B$5:$AW$154,MATCH('عام فصول'!$B6,'جدول المدرسة'!N$5:N$154,0),2),"")</f>
        <v/>
      </c>
      <c r="J6" s="57" t="str">
        <f>IFERROR(INDEX('جدول المدرسة'!$B$5:$AW$154,MATCH('عام فصول'!$B6,'جدول المدرسة'!O$5:O$154,0),2),"")</f>
        <v/>
      </c>
      <c r="K6" s="57" t="str">
        <f>IFERROR(INDEX('جدول المدرسة'!$B$5:$AW$154,MATCH('عام فصول'!$B6,'جدول المدرسة'!P$5:P$154,0),2),"")</f>
        <v/>
      </c>
      <c r="L6" s="57" t="str">
        <f>IFERROR(INDEX('جدول المدرسة'!$B$5:$AW$154,MATCH('عام فصول'!$B6,'جدول المدرسة'!Q$5:Q$154,0),2),"")</f>
        <v/>
      </c>
      <c r="M6" s="57" t="str">
        <f>IFERROR(INDEX('جدول المدرسة'!$B$5:$AW$154,MATCH('عام فصول'!$B6,'جدول المدرسة'!R$5:R$154,0),2),"")</f>
        <v/>
      </c>
      <c r="N6" s="57" t="str">
        <f>IFERROR(INDEX('جدول المدرسة'!$B$5:$AW$154,MATCH('عام فصول'!$B6,'جدول المدرسة'!S$5:S$154,0),2),"")</f>
        <v/>
      </c>
      <c r="O6" s="57" t="str">
        <f>IFERROR(INDEX('جدول المدرسة'!$B$5:$AW$154,MATCH('عام فصول'!$B6,'جدول المدرسة'!T$5:T$154,0),2),"")</f>
        <v/>
      </c>
      <c r="P6" s="57" t="str">
        <f>IFERROR(INDEX('جدول المدرسة'!$B$5:$AW$154,MATCH('عام فصول'!$B6,'جدول المدرسة'!U$5:U$154,0),2),"")</f>
        <v/>
      </c>
      <c r="Q6" s="57" t="str">
        <f>IFERROR(INDEX('جدول المدرسة'!$B$5:$AW$154,MATCH('عام فصول'!$B6,'جدول المدرسة'!V$5:V$154,0),2),"")</f>
        <v/>
      </c>
      <c r="R6" s="57" t="str">
        <f>IFERROR(INDEX('جدول المدرسة'!$B$5:$AW$154,MATCH('عام فصول'!$B6,'جدول المدرسة'!W$5:W$154,0),2),"")</f>
        <v/>
      </c>
      <c r="S6" s="57" t="str">
        <f>IFERROR(INDEX('جدول المدرسة'!$B$5:$AW$154,MATCH('عام فصول'!$B6,'جدول المدرسة'!X$5:X$154,0),2),"")</f>
        <v/>
      </c>
      <c r="T6" s="57" t="str">
        <f>IFERROR(INDEX('جدول المدرسة'!$B$5:$AW$154,MATCH('عام فصول'!$B6,'جدول المدرسة'!Y$5:Y$154,0),2),"")</f>
        <v/>
      </c>
      <c r="U6" s="57" t="str">
        <f>IFERROR(INDEX('جدول المدرسة'!$B$5:$AW$154,MATCH('عام فصول'!$B6,'جدول المدرسة'!Z$5:Z$154,0),2),"")</f>
        <v/>
      </c>
      <c r="V6" s="57" t="str">
        <f>IFERROR(INDEX('جدول المدرسة'!$B$5:$AW$154,MATCH('عام فصول'!$B6,'جدول المدرسة'!AA$5:AA$154,0),2),"")</f>
        <v/>
      </c>
      <c r="W6" s="57" t="str">
        <f>IFERROR(INDEX('جدول المدرسة'!$B$5:$AW$154,MATCH('عام فصول'!$B6,'جدول المدرسة'!AB$5:AB$154,0),2),"")</f>
        <v/>
      </c>
      <c r="X6" s="57" t="str">
        <f>IFERROR(INDEX('جدول المدرسة'!$B$5:$AW$154,MATCH('عام فصول'!$B6,'جدول المدرسة'!AC$5:AC$154,0),2),"")</f>
        <v/>
      </c>
      <c r="Y6" s="57" t="str">
        <f>IFERROR(INDEX('جدول المدرسة'!$B$5:$AW$154,MATCH('عام فصول'!$B6,'جدول المدرسة'!AD$5:AD$154,0),2),"")</f>
        <v/>
      </c>
      <c r="Z6" s="57" t="str">
        <f>IFERROR(INDEX('جدول المدرسة'!$B$5:$AW$154,MATCH('عام فصول'!$B6,'جدول المدرسة'!AE$5:AE$154,0),2),"")</f>
        <v/>
      </c>
      <c r="AA6" s="57" t="str">
        <f>IFERROR(INDEX('جدول المدرسة'!$B$5:$AW$154,MATCH('عام فصول'!$B6,'جدول المدرسة'!AF$5:AF$154,0),2),"")</f>
        <v/>
      </c>
      <c r="AB6" s="57" t="str">
        <f>IFERROR(INDEX('جدول المدرسة'!$B$5:$AW$154,MATCH('عام فصول'!$B6,'جدول المدرسة'!AG$5:AG$154,0),2),"")</f>
        <v/>
      </c>
      <c r="AC6" s="57" t="str">
        <f>IFERROR(INDEX('جدول المدرسة'!$B$5:$AW$154,MATCH('عام فصول'!$B6,'جدول المدرسة'!AH$5:AH$154,0),2),"")</f>
        <v/>
      </c>
      <c r="AD6" s="57" t="str">
        <f>IFERROR(INDEX('جدول المدرسة'!$B$5:$AW$154,MATCH('عام فصول'!$B6,'جدول المدرسة'!AI$5:AI$154,0),2),"")</f>
        <v/>
      </c>
      <c r="AE6" s="57" t="str">
        <f>IFERROR(INDEX('جدول المدرسة'!$B$5:$AW$154,MATCH('عام فصول'!$B6,'جدول المدرسة'!AJ$5:AJ$154,0),2),"")</f>
        <v/>
      </c>
      <c r="AF6" s="57" t="str">
        <f>IFERROR(INDEX('جدول المدرسة'!$B$5:$AW$154,MATCH('عام فصول'!$B6,'جدول المدرسة'!AK$5:AK$154,0),2),"")</f>
        <v/>
      </c>
      <c r="AG6" s="57" t="str">
        <f>IFERROR(INDEX('جدول المدرسة'!$B$5:$AW$154,MATCH('عام فصول'!$B6,'جدول المدرسة'!AL$5:AL$154,0),2),"")</f>
        <v/>
      </c>
      <c r="AH6" s="57" t="str">
        <f>IFERROR(INDEX('جدول المدرسة'!$B$5:$AW$154,MATCH('عام فصول'!$B6,'جدول المدرسة'!AM$5:AM$154,0),2),"")</f>
        <v/>
      </c>
      <c r="AI6" s="57" t="str">
        <f>IFERROR(INDEX('جدول المدرسة'!$B$5:$AW$154,MATCH('عام فصول'!$B6,'جدول المدرسة'!AN$5:AN$154,0),2),"")</f>
        <v/>
      </c>
      <c r="AJ6" s="57" t="str">
        <f>IFERROR(INDEX('جدول المدرسة'!$B$5:$AW$154,MATCH('عام فصول'!$B6,'جدول المدرسة'!AO$5:AO$154,0),2),"")</f>
        <v/>
      </c>
      <c r="AK6" s="57" t="str">
        <f>IFERROR(INDEX('جدول المدرسة'!$B$5:$AW$154,MATCH('عام فصول'!$B6,'جدول المدرسة'!AP$5:AP$154,0),2),"")</f>
        <v/>
      </c>
      <c r="AL6" s="57" t="str">
        <f>IFERROR(INDEX('جدول المدرسة'!$B$5:$AW$154,MATCH('عام فصول'!$B6,'جدول المدرسة'!AQ$5:AQ$154,0),2),"")</f>
        <v/>
      </c>
      <c r="AM6" s="57" t="str">
        <f>IFERROR(INDEX('جدول المدرسة'!$B$5:$AW$154,MATCH('عام فصول'!$B6,'جدول المدرسة'!AR$5:AR$154,0),2),"")</f>
        <v/>
      </c>
      <c r="AN6" s="57" t="str">
        <f>IFERROR(INDEX('جدول المدرسة'!$B$5:$AW$154,MATCH('عام فصول'!$B6,'جدول المدرسة'!AS$5:AS$154,0),2),"")</f>
        <v/>
      </c>
      <c r="AO6" s="57" t="str">
        <f>IFERROR(INDEX('جدول المدرسة'!$B$5:$AW$154,MATCH('عام فصول'!$B6,'جدول المدرسة'!AT$5:AT$154,0),2),"")</f>
        <v/>
      </c>
      <c r="AP6" s="57" t="str">
        <f>IFERROR(INDEX('جدول المدرسة'!$B$5:$AW$154,MATCH('عام فصول'!$B6,'جدول المدرسة'!AU$5:AU$154,0),2),"")</f>
        <v/>
      </c>
      <c r="AQ6" s="57" t="str">
        <f>IFERROR(INDEX('جدول المدرسة'!$B$5:$AW$154,MATCH('عام فصول'!$B6,'جدول المدرسة'!AV$5:AV$154,0),2),"")</f>
        <v/>
      </c>
      <c r="AR6" s="57" t="str">
        <f>IFERROR(INDEX('جدول المدرسة'!$B$5:$AW$154,MATCH('عام فصول'!$B6,'جدول المدرسة'!AW$5:AW$154,0),2),"")</f>
        <v/>
      </c>
    </row>
    <row r="7" spans="1:44" ht="18" x14ac:dyDescent="0.25">
      <c r="A7" s="10">
        <v>4</v>
      </c>
      <c r="B7" s="11" t="s">
        <v>191</v>
      </c>
      <c r="C7" s="57" t="str">
        <f>IFERROR(INDEX('جدول المدرسة'!$B$5:$AW$154,MATCH('عام فصول'!$B7,'جدول المدرسة'!H$5:H$154,0),2),"")</f>
        <v/>
      </c>
      <c r="D7" s="57" t="str">
        <f>IFERROR(INDEX('جدول المدرسة'!$B$5:$AW$154,MATCH('عام فصول'!$B7,'جدول المدرسة'!I$5:I$154,0),2),"")</f>
        <v/>
      </c>
      <c r="E7" s="57" t="str">
        <f>IFERROR(INDEX('جدول المدرسة'!$B$5:$AW$154,MATCH('عام فصول'!$B7,'جدول المدرسة'!J$5:J$154,0),2),"")</f>
        <v/>
      </c>
      <c r="F7" s="57" t="str">
        <f>IFERROR(INDEX('جدول المدرسة'!$B$5:$AW$154,MATCH('عام فصول'!$B7,'جدول المدرسة'!K$5:K$154,0),2),"")</f>
        <v/>
      </c>
      <c r="G7" s="57" t="str">
        <f>IFERROR(INDEX('جدول المدرسة'!$B$5:$AW$154,MATCH('عام فصول'!$B7,'جدول المدرسة'!L$5:L$154,0),2),"")</f>
        <v/>
      </c>
      <c r="H7" s="57" t="str">
        <f>IFERROR(INDEX('جدول المدرسة'!$B$5:$AW$154,MATCH('عام فصول'!$B7,'جدول المدرسة'!M$5:M$154,0),2),"")</f>
        <v/>
      </c>
      <c r="I7" s="57" t="str">
        <f>IFERROR(INDEX('جدول المدرسة'!$B$5:$AW$154,MATCH('عام فصول'!$B7,'جدول المدرسة'!N$5:N$154,0),2),"")</f>
        <v/>
      </c>
      <c r="J7" s="57" t="str">
        <f>IFERROR(INDEX('جدول المدرسة'!$B$5:$AW$154,MATCH('عام فصول'!$B7,'جدول المدرسة'!O$5:O$154,0),2),"")</f>
        <v/>
      </c>
      <c r="K7" s="57" t="str">
        <f>IFERROR(INDEX('جدول المدرسة'!$B$5:$AW$154,MATCH('عام فصول'!$B7,'جدول المدرسة'!P$5:P$154,0),2),"")</f>
        <v/>
      </c>
      <c r="L7" s="57" t="str">
        <f>IFERROR(INDEX('جدول المدرسة'!$B$5:$AW$154,MATCH('عام فصول'!$B7,'جدول المدرسة'!Q$5:Q$154,0),2),"")</f>
        <v/>
      </c>
      <c r="M7" s="57" t="str">
        <f>IFERROR(INDEX('جدول المدرسة'!$B$5:$AW$154,MATCH('عام فصول'!$B7,'جدول المدرسة'!R$5:R$154,0),2),"")</f>
        <v/>
      </c>
      <c r="N7" s="57" t="str">
        <f>IFERROR(INDEX('جدول المدرسة'!$B$5:$AW$154,MATCH('عام فصول'!$B7,'جدول المدرسة'!S$5:S$154,0),2),"")</f>
        <v/>
      </c>
      <c r="O7" s="57" t="str">
        <f>IFERROR(INDEX('جدول المدرسة'!$B$5:$AW$154,MATCH('عام فصول'!$B7,'جدول المدرسة'!T$5:T$154,0),2),"")</f>
        <v/>
      </c>
      <c r="P7" s="57" t="str">
        <f>IFERROR(INDEX('جدول المدرسة'!$B$5:$AW$154,MATCH('عام فصول'!$B7,'جدول المدرسة'!U$5:U$154,0),2),"")</f>
        <v/>
      </c>
      <c r="Q7" s="57" t="str">
        <f>IFERROR(INDEX('جدول المدرسة'!$B$5:$AW$154,MATCH('عام فصول'!$B7,'جدول المدرسة'!V$5:V$154,0),2),"")</f>
        <v/>
      </c>
      <c r="R7" s="57" t="str">
        <f>IFERROR(INDEX('جدول المدرسة'!$B$5:$AW$154,MATCH('عام فصول'!$B7,'جدول المدرسة'!W$5:W$154,0),2),"")</f>
        <v/>
      </c>
      <c r="S7" s="57" t="str">
        <f>IFERROR(INDEX('جدول المدرسة'!$B$5:$AW$154,MATCH('عام فصول'!$B7,'جدول المدرسة'!X$5:X$154,0),2),"")</f>
        <v/>
      </c>
      <c r="T7" s="57" t="str">
        <f>IFERROR(INDEX('جدول المدرسة'!$B$5:$AW$154,MATCH('عام فصول'!$B7,'جدول المدرسة'!Y$5:Y$154,0),2),"")</f>
        <v/>
      </c>
      <c r="U7" s="57" t="str">
        <f>IFERROR(INDEX('جدول المدرسة'!$B$5:$AW$154,MATCH('عام فصول'!$B7,'جدول المدرسة'!Z$5:Z$154,0),2),"")</f>
        <v/>
      </c>
      <c r="V7" s="57" t="str">
        <f>IFERROR(INDEX('جدول المدرسة'!$B$5:$AW$154,MATCH('عام فصول'!$B7,'جدول المدرسة'!AA$5:AA$154,0),2),"")</f>
        <v/>
      </c>
      <c r="W7" s="57" t="str">
        <f>IFERROR(INDEX('جدول المدرسة'!$B$5:$AW$154,MATCH('عام فصول'!$B7,'جدول المدرسة'!AB$5:AB$154,0),2),"")</f>
        <v/>
      </c>
      <c r="X7" s="57" t="str">
        <f>IFERROR(INDEX('جدول المدرسة'!$B$5:$AW$154,MATCH('عام فصول'!$B7,'جدول المدرسة'!AC$5:AC$154,0),2),"")</f>
        <v/>
      </c>
      <c r="Y7" s="57" t="str">
        <f>IFERROR(INDEX('جدول المدرسة'!$B$5:$AW$154,MATCH('عام فصول'!$B7,'جدول المدرسة'!AD$5:AD$154,0),2),"")</f>
        <v/>
      </c>
      <c r="Z7" s="57" t="str">
        <f>IFERROR(INDEX('جدول المدرسة'!$B$5:$AW$154,MATCH('عام فصول'!$B7,'جدول المدرسة'!AE$5:AE$154,0),2),"")</f>
        <v/>
      </c>
      <c r="AA7" s="57" t="str">
        <f>IFERROR(INDEX('جدول المدرسة'!$B$5:$AW$154,MATCH('عام فصول'!$B7,'جدول المدرسة'!AF$5:AF$154,0),2),"")</f>
        <v/>
      </c>
      <c r="AB7" s="57" t="str">
        <f>IFERROR(INDEX('جدول المدرسة'!$B$5:$AW$154,MATCH('عام فصول'!$B7,'جدول المدرسة'!AG$5:AG$154,0),2),"")</f>
        <v/>
      </c>
      <c r="AC7" s="57" t="str">
        <f>IFERROR(INDEX('جدول المدرسة'!$B$5:$AW$154,MATCH('عام فصول'!$B7,'جدول المدرسة'!AH$5:AH$154,0),2),"")</f>
        <v/>
      </c>
      <c r="AD7" s="57" t="str">
        <f>IFERROR(INDEX('جدول المدرسة'!$B$5:$AW$154,MATCH('عام فصول'!$B7,'جدول المدرسة'!AI$5:AI$154,0),2),"")</f>
        <v/>
      </c>
      <c r="AE7" s="57" t="str">
        <f>IFERROR(INDEX('جدول المدرسة'!$B$5:$AW$154,MATCH('عام فصول'!$B7,'جدول المدرسة'!AJ$5:AJ$154,0),2),"")</f>
        <v/>
      </c>
      <c r="AF7" s="57" t="str">
        <f>IFERROR(INDEX('جدول المدرسة'!$B$5:$AW$154,MATCH('عام فصول'!$B7,'جدول المدرسة'!AK$5:AK$154,0),2),"")</f>
        <v/>
      </c>
      <c r="AG7" s="57" t="str">
        <f>IFERROR(INDEX('جدول المدرسة'!$B$5:$AW$154,MATCH('عام فصول'!$B7,'جدول المدرسة'!AL$5:AL$154,0),2),"")</f>
        <v/>
      </c>
      <c r="AH7" s="57" t="str">
        <f>IFERROR(INDEX('جدول المدرسة'!$B$5:$AW$154,MATCH('عام فصول'!$B7,'جدول المدرسة'!AM$5:AM$154,0),2),"")</f>
        <v/>
      </c>
      <c r="AI7" s="57" t="str">
        <f>IFERROR(INDEX('جدول المدرسة'!$B$5:$AW$154,MATCH('عام فصول'!$B7,'جدول المدرسة'!AN$5:AN$154,0),2),"")</f>
        <v/>
      </c>
      <c r="AJ7" s="57" t="str">
        <f>IFERROR(INDEX('جدول المدرسة'!$B$5:$AW$154,MATCH('عام فصول'!$B7,'جدول المدرسة'!AO$5:AO$154,0),2),"")</f>
        <v/>
      </c>
      <c r="AK7" s="57" t="str">
        <f>IFERROR(INDEX('جدول المدرسة'!$B$5:$AW$154,MATCH('عام فصول'!$B7,'جدول المدرسة'!AP$5:AP$154,0),2),"")</f>
        <v/>
      </c>
      <c r="AL7" s="57" t="str">
        <f>IFERROR(INDEX('جدول المدرسة'!$B$5:$AW$154,MATCH('عام فصول'!$B7,'جدول المدرسة'!AQ$5:AQ$154,0),2),"")</f>
        <v/>
      </c>
      <c r="AM7" s="57" t="str">
        <f>IFERROR(INDEX('جدول المدرسة'!$B$5:$AW$154,MATCH('عام فصول'!$B7,'جدول المدرسة'!AR$5:AR$154,0),2),"")</f>
        <v/>
      </c>
      <c r="AN7" s="57" t="str">
        <f>IFERROR(INDEX('جدول المدرسة'!$B$5:$AW$154,MATCH('عام فصول'!$B7,'جدول المدرسة'!AS$5:AS$154,0),2),"")</f>
        <v/>
      </c>
      <c r="AO7" s="57" t="str">
        <f>IFERROR(INDEX('جدول المدرسة'!$B$5:$AW$154,MATCH('عام فصول'!$B7,'جدول المدرسة'!AT$5:AT$154,0),2),"")</f>
        <v/>
      </c>
      <c r="AP7" s="57" t="str">
        <f>IFERROR(INDEX('جدول المدرسة'!$B$5:$AW$154,MATCH('عام فصول'!$B7,'جدول المدرسة'!AU$5:AU$154,0),2),"")</f>
        <v/>
      </c>
      <c r="AQ7" s="57" t="str">
        <f>IFERROR(INDEX('جدول المدرسة'!$B$5:$AW$154,MATCH('عام فصول'!$B7,'جدول المدرسة'!AV$5:AV$154,0),2),"")</f>
        <v/>
      </c>
      <c r="AR7" s="57" t="str">
        <f>IFERROR(INDEX('جدول المدرسة'!$B$5:$AW$154,MATCH('عام فصول'!$B7,'جدول المدرسة'!AW$5:AW$154,0),2),"")</f>
        <v/>
      </c>
    </row>
    <row r="8" spans="1:44" ht="18" x14ac:dyDescent="0.25">
      <c r="A8" s="10">
        <v>5</v>
      </c>
      <c r="B8" s="11" t="s">
        <v>192</v>
      </c>
      <c r="C8" s="57" t="str">
        <f>IFERROR(INDEX('جدول المدرسة'!$B$5:$AW$154,MATCH('عام فصول'!$B8,'جدول المدرسة'!H$5:H$154,0),2),"")</f>
        <v/>
      </c>
      <c r="D8" s="57" t="str">
        <f>IFERROR(INDEX('جدول المدرسة'!$B$5:$AW$154,MATCH('عام فصول'!$B8,'جدول المدرسة'!I$5:I$154,0),2),"")</f>
        <v/>
      </c>
      <c r="E8" s="57" t="str">
        <f>IFERROR(INDEX('جدول المدرسة'!$B$5:$AW$154,MATCH('عام فصول'!$B8,'جدول المدرسة'!J$5:J$154,0),2),"")</f>
        <v/>
      </c>
      <c r="F8" s="57" t="str">
        <f>IFERROR(INDEX('جدول المدرسة'!$B$5:$AW$154,MATCH('عام فصول'!$B8,'جدول المدرسة'!K$5:K$154,0),2),"")</f>
        <v/>
      </c>
      <c r="G8" s="57" t="str">
        <f>IFERROR(INDEX('جدول المدرسة'!$B$5:$AW$154,MATCH('عام فصول'!$B8,'جدول المدرسة'!L$5:L$154,0),2),"")</f>
        <v/>
      </c>
      <c r="H8" s="57" t="str">
        <f>IFERROR(INDEX('جدول المدرسة'!$B$5:$AW$154,MATCH('عام فصول'!$B8,'جدول المدرسة'!M$5:M$154,0),2),"")</f>
        <v/>
      </c>
      <c r="I8" s="57" t="str">
        <f>IFERROR(INDEX('جدول المدرسة'!$B$5:$AW$154,MATCH('عام فصول'!$B8,'جدول المدرسة'!N$5:N$154,0),2),"")</f>
        <v/>
      </c>
      <c r="J8" s="57" t="str">
        <f>IFERROR(INDEX('جدول المدرسة'!$B$5:$AW$154,MATCH('عام فصول'!$B8,'جدول المدرسة'!O$5:O$154,0),2),"")</f>
        <v/>
      </c>
      <c r="K8" s="57" t="str">
        <f>IFERROR(INDEX('جدول المدرسة'!$B$5:$AW$154,MATCH('عام فصول'!$B8,'جدول المدرسة'!P$5:P$154,0),2),"")</f>
        <v/>
      </c>
      <c r="L8" s="57" t="str">
        <f>IFERROR(INDEX('جدول المدرسة'!$B$5:$AW$154,MATCH('عام فصول'!$B8,'جدول المدرسة'!Q$5:Q$154,0),2),"")</f>
        <v/>
      </c>
      <c r="M8" s="57" t="str">
        <f>IFERROR(INDEX('جدول المدرسة'!$B$5:$AW$154,MATCH('عام فصول'!$B8,'جدول المدرسة'!R$5:R$154,0),2),"")</f>
        <v/>
      </c>
      <c r="N8" s="57" t="str">
        <f>IFERROR(INDEX('جدول المدرسة'!$B$5:$AW$154,MATCH('عام فصول'!$B8,'جدول المدرسة'!S$5:S$154,0),2),"")</f>
        <v/>
      </c>
      <c r="O8" s="57" t="str">
        <f>IFERROR(INDEX('جدول المدرسة'!$B$5:$AW$154,MATCH('عام فصول'!$B8,'جدول المدرسة'!T$5:T$154,0),2),"")</f>
        <v/>
      </c>
      <c r="P8" s="57" t="str">
        <f>IFERROR(INDEX('جدول المدرسة'!$B$5:$AW$154,MATCH('عام فصول'!$B8,'جدول المدرسة'!U$5:U$154,0),2),"")</f>
        <v/>
      </c>
      <c r="Q8" s="57" t="str">
        <f>IFERROR(INDEX('جدول المدرسة'!$B$5:$AW$154,MATCH('عام فصول'!$B8,'جدول المدرسة'!V$5:V$154,0),2),"")</f>
        <v/>
      </c>
      <c r="R8" s="57" t="str">
        <f>IFERROR(INDEX('جدول المدرسة'!$B$5:$AW$154,MATCH('عام فصول'!$B8,'جدول المدرسة'!W$5:W$154,0),2),"")</f>
        <v/>
      </c>
      <c r="S8" s="57" t="str">
        <f>IFERROR(INDEX('جدول المدرسة'!$B$5:$AW$154,MATCH('عام فصول'!$B8,'جدول المدرسة'!X$5:X$154,0),2),"")</f>
        <v/>
      </c>
      <c r="T8" s="57" t="str">
        <f>IFERROR(INDEX('جدول المدرسة'!$B$5:$AW$154,MATCH('عام فصول'!$B8,'جدول المدرسة'!Y$5:Y$154,0),2),"")</f>
        <v/>
      </c>
      <c r="U8" s="57" t="str">
        <f>IFERROR(INDEX('جدول المدرسة'!$B$5:$AW$154,MATCH('عام فصول'!$B8,'جدول المدرسة'!Z$5:Z$154,0),2),"")</f>
        <v/>
      </c>
      <c r="V8" s="57" t="str">
        <f>IFERROR(INDEX('جدول المدرسة'!$B$5:$AW$154,MATCH('عام فصول'!$B8,'جدول المدرسة'!AA$5:AA$154,0),2),"")</f>
        <v/>
      </c>
      <c r="W8" s="57" t="str">
        <f>IFERROR(INDEX('جدول المدرسة'!$B$5:$AW$154,MATCH('عام فصول'!$B8,'جدول المدرسة'!AB$5:AB$154,0),2),"")</f>
        <v/>
      </c>
      <c r="X8" s="57" t="str">
        <f>IFERROR(INDEX('جدول المدرسة'!$B$5:$AW$154,MATCH('عام فصول'!$B8,'جدول المدرسة'!AC$5:AC$154,0),2),"")</f>
        <v/>
      </c>
      <c r="Y8" s="57" t="str">
        <f>IFERROR(INDEX('جدول المدرسة'!$B$5:$AW$154,MATCH('عام فصول'!$B8,'جدول المدرسة'!AD$5:AD$154,0),2),"")</f>
        <v/>
      </c>
      <c r="Z8" s="57" t="str">
        <f>IFERROR(INDEX('جدول المدرسة'!$B$5:$AW$154,MATCH('عام فصول'!$B8,'جدول المدرسة'!AE$5:AE$154,0),2),"")</f>
        <v/>
      </c>
      <c r="AA8" s="57" t="str">
        <f>IFERROR(INDEX('جدول المدرسة'!$B$5:$AW$154,MATCH('عام فصول'!$B8,'جدول المدرسة'!AF$5:AF$154,0),2),"")</f>
        <v/>
      </c>
      <c r="AB8" s="57" t="str">
        <f>IFERROR(INDEX('جدول المدرسة'!$B$5:$AW$154,MATCH('عام فصول'!$B8,'جدول المدرسة'!AG$5:AG$154,0),2),"")</f>
        <v/>
      </c>
      <c r="AC8" s="57" t="str">
        <f>IFERROR(INDEX('جدول المدرسة'!$B$5:$AW$154,MATCH('عام فصول'!$B8,'جدول المدرسة'!AH$5:AH$154,0),2),"")</f>
        <v/>
      </c>
      <c r="AD8" s="57" t="str">
        <f>IFERROR(INDEX('جدول المدرسة'!$B$5:$AW$154,MATCH('عام فصول'!$B8,'جدول المدرسة'!AI$5:AI$154,0),2),"")</f>
        <v/>
      </c>
      <c r="AE8" s="57" t="str">
        <f>IFERROR(INDEX('جدول المدرسة'!$B$5:$AW$154,MATCH('عام فصول'!$B8,'جدول المدرسة'!AJ$5:AJ$154,0),2),"")</f>
        <v/>
      </c>
      <c r="AF8" s="57" t="str">
        <f>IFERROR(INDEX('جدول المدرسة'!$B$5:$AW$154,MATCH('عام فصول'!$B8,'جدول المدرسة'!AK$5:AK$154,0),2),"")</f>
        <v/>
      </c>
      <c r="AG8" s="57" t="str">
        <f>IFERROR(INDEX('جدول المدرسة'!$B$5:$AW$154,MATCH('عام فصول'!$B8,'جدول المدرسة'!AL$5:AL$154,0),2),"")</f>
        <v/>
      </c>
      <c r="AH8" s="57" t="str">
        <f>IFERROR(INDEX('جدول المدرسة'!$B$5:$AW$154,MATCH('عام فصول'!$B8,'جدول المدرسة'!AM$5:AM$154,0),2),"")</f>
        <v/>
      </c>
      <c r="AI8" s="57" t="str">
        <f>IFERROR(INDEX('جدول المدرسة'!$B$5:$AW$154,MATCH('عام فصول'!$B8,'جدول المدرسة'!AN$5:AN$154,0),2),"")</f>
        <v/>
      </c>
      <c r="AJ8" s="57" t="str">
        <f>IFERROR(INDEX('جدول المدرسة'!$B$5:$AW$154,MATCH('عام فصول'!$B8,'جدول المدرسة'!AO$5:AO$154,0),2),"")</f>
        <v/>
      </c>
      <c r="AK8" s="57" t="str">
        <f>IFERROR(INDEX('جدول المدرسة'!$B$5:$AW$154,MATCH('عام فصول'!$B8,'جدول المدرسة'!AP$5:AP$154,0),2),"")</f>
        <v/>
      </c>
      <c r="AL8" s="57" t="str">
        <f>IFERROR(INDEX('جدول المدرسة'!$B$5:$AW$154,MATCH('عام فصول'!$B8,'جدول المدرسة'!AQ$5:AQ$154,0),2),"")</f>
        <v/>
      </c>
      <c r="AM8" s="57" t="str">
        <f>IFERROR(INDEX('جدول المدرسة'!$B$5:$AW$154,MATCH('عام فصول'!$B8,'جدول المدرسة'!AR$5:AR$154,0),2),"")</f>
        <v/>
      </c>
      <c r="AN8" s="57" t="str">
        <f>IFERROR(INDEX('جدول المدرسة'!$B$5:$AW$154,MATCH('عام فصول'!$B8,'جدول المدرسة'!AS$5:AS$154,0),2),"")</f>
        <v/>
      </c>
      <c r="AO8" s="57" t="str">
        <f>IFERROR(INDEX('جدول المدرسة'!$B$5:$AW$154,MATCH('عام فصول'!$B8,'جدول المدرسة'!AT$5:AT$154,0),2),"")</f>
        <v/>
      </c>
      <c r="AP8" s="57" t="str">
        <f>IFERROR(INDEX('جدول المدرسة'!$B$5:$AW$154,MATCH('عام فصول'!$B8,'جدول المدرسة'!AU$5:AU$154,0),2),"")</f>
        <v/>
      </c>
      <c r="AQ8" s="57" t="str">
        <f>IFERROR(INDEX('جدول المدرسة'!$B$5:$AW$154,MATCH('عام فصول'!$B8,'جدول المدرسة'!AV$5:AV$154,0),2),"")</f>
        <v/>
      </c>
      <c r="AR8" s="57" t="str">
        <f>IFERROR(INDEX('جدول المدرسة'!$B$5:$AW$154,MATCH('عام فصول'!$B8,'جدول المدرسة'!AW$5:AW$154,0),2),"")</f>
        <v/>
      </c>
    </row>
    <row r="9" spans="1:44" ht="18" x14ac:dyDescent="0.25">
      <c r="A9" s="10">
        <v>6</v>
      </c>
      <c r="B9" s="11" t="s">
        <v>193</v>
      </c>
      <c r="C9" s="57" t="str">
        <f>IFERROR(INDEX('جدول المدرسة'!$B$5:$AW$154,MATCH('عام فصول'!$B9,'جدول المدرسة'!H$5:H$154,0),2),"")</f>
        <v/>
      </c>
      <c r="D9" s="57" t="str">
        <f>IFERROR(INDEX('جدول المدرسة'!$B$5:$AW$154,MATCH('عام فصول'!$B9,'جدول المدرسة'!I$5:I$154,0),2),"")</f>
        <v/>
      </c>
      <c r="E9" s="57" t="str">
        <f>IFERROR(INDEX('جدول المدرسة'!$B$5:$AW$154,MATCH('عام فصول'!$B9,'جدول المدرسة'!J$5:J$154,0),2),"")</f>
        <v/>
      </c>
      <c r="F9" s="57" t="str">
        <f>IFERROR(INDEX('جدول المدرسة'!$B$5:$AW$154,MATCH('عام فصول'!$B9,'جدول المدرسة'!K$5:K$154,0),2),"")</f>
        <v/>
      </c>
      <c r="G9" s="57" t="str">
        <f>IFERROR(INDEX('جدول المدرسة'!$B$5:$AW$154,MATCH('عام فصول'!$B9,'جدول المدرسة'!L$5:L$154,0),2),"")</f>
        <v/>
      </c>
      <c r="H9" s="57" t="str">
        <f>IFERROR(INDEX('جدول المدرسة'!$B$5:$AW$154,MATCH('عام فصول'!$B9,'جدول المدرسة'!M$5:M$154,0),2),"")</f>
        <v/>
      </c>
      <c r="I9" s="57" t="str">
        <f>IFERROR(INDEX('جدول المدرسة'!$B$5:$AW$154,MATCH('عام فصول'!$B9,'جدول المدرسة'!N$5:N$154,0),2),"")</f>
        <v/>
      </c>
      <c r="J9" s="57" t="str">
        <f>IFERROR(INDEX('جدول المدرسة'!$B$5:$AW$154,MATCH('عام فصول'!$B9,'جدول المدرسة'!O$5:O$154,0),2),"")</f>
        <v/>
      </c>
      <c r="K9" s="57" t="str">
        <f>IFERROR(INDEX('جدول المدرسة'!$B$5:$AW$154,MATCH('عام فصول'!$B9,'جدول المدرسة'!P$5:P$154,0),2),"")</f>
        <v/>
      </c>
      <c r="L9" s="57" t="str">
        <f>IFERROR(INDEX('جدول المدرسة'!$B$5:$AW$154,MATCH('عام فصول'!$B9,'جدول المدرسة'!Q$5:Q$154,0),2),"")</f>
        <v/>
      </c>
      <c r="M9" s="57" t="str">
        <f>IFERROR(INDEX('جدول المدرسة'!$B$5:$AW$154,MATCH('عام فصول'!$B9,'جدول المدرسة'!R$5:R$154,0),2),"")</f>
        <v/>
      </c>
      <c r="N9" s="57" t="str">
        <f>IFERROR(INDEX('جدول المدرسة'!$B$5:$AW$154,MATCH('عام فصول'!$B9,'جدول المدرسة'!S$5:S$154,0),2),"")</f>
        <v/>
      </c>
      <c r="O9" s="57" t="str">
        <f>IFERROR(INDEX('جدول المدرسة'!$B$5:$AW$154,MATCH('عام فصول'!$B9,'جدول المدرسة'!T$5:T$154,0),2),"")</f>
        <v/>
      </c>
      <c r="P9" s="57" t="str">
        <f>IFERROR(INDEX('جدول المدرسة'!$B$5:$AW$154,MATCH('عام فصول'!$B9,'جدول المدرسة'!U$5:U$154,0),2),"")</f>
        <v/>
      </c>
      <c r="Q9" s="57" t="str">
        <f>IFERROR(INDEX('جدول المدرسة'!$B$5:$AW$154,MATCH('عام فصول'!$B9,'جدول المدرسة'!V$5:V$154,0),2),"")</f>
        <v/>
      </c>
      <c r="R9" s="57" t="str">
        <f>IFERROR(INDEX('جدول المدرسة'!$B$5:$AW$154,MATCH('عام فصول'!$B9,'جدول المدرسة'!W$5:W$154,0),2),"")</f>
        <v/>
      </c>
      <c r="S9" s="57" t="str">
        <f>IFERROR(INDEX('جدول المدرسة'!$B$5:$AW$154,MATCH('عام فصول'!$B9,'جدول المدرسة'!X$5:X$154,0),2),"")</f>
        <v/>
      </c>
      <c r="T9" s="57" t="str">
        <f>IFERROR(INDEX('جدول المدرسة'!$B$5:$AW$154,MATCH('عام فصول'!$B9,'جدول المدرسة'!Y$5:Y$154,0),2),"")</f>
        <v/>
      </c>
      <c r="U9" s="57" t="str">
        <f>IFERROR(INDEX('جدول المدرسة'!$B$5:$AW$154,MATCH('عام فصول'!$B9,'جدول المدرسة'!Z$5:Z$154,0),2),"")</f>
        <v/>
      </c>
      <c r="V9" s="57" t="str">
        <f>IFERROR(INDEX('جدول المدرسة'!$B$5:$AW$154,MATCH('عام فصول'!$B9,'جدول المدرسة'!AA$5:AA$154,0),2),"")</f>
        <v/>
      </c>
      <c r="W9" s="57" t="str">
        <f>IFERROR(INDEX('جدول المدرسة'!$B$5:$AW$154,MATCH('عام فصول'!$B9,'جدول المدرسة'!AB$5:AB$154,0),2),"")</f>
        <v/>
      </c>
      <c r="X9" s="57" t="str">
        <f>IFERROR(INDEX('جدول المدرسة'!$B$5:$AW$154,MATCH('عام فصول'!$B9,'جدول المدرسة'!AC$5:AC$154,0),2),"")</f>
        <v/>
      </c>
      <c r="Y9" s="57" t="str">
        <f>IFERROR(INDEX('جدول المدرسة'!$B$5:$AW$154,MATCH('عام فصول'!$B9,'جدول المدرسة'!AD$5:AD$154,0),2),"")</f>
        <v/>
      </c>
      <c r="Z9" s="57" t="str">
        <f>IFERROR(INDEX('جدول المدرسة'!$B$5:$AW$154,MATCH('عام فصول'!$B9,'جدول المدرسة'!AE$5:AE$154,0),2),"")</f>
        <v/>
      </c>
      <c r="AA9" s="57" t="str">
        <f>IFERROR(INDEX('جدول المدرسة'!$B$5:$AW$154,MATCH('عام فصول'!$B9,'جدول المدرسة'!AF$5:AF$154,0),2),"")</f>
        <v/>
      </c>
      <c r="AB9" s="57" t="str">
        <f>IFERROR(INDEX('جدول المدرسة'!$B$5:$AW$154,MATCH('عام فصول'!$B9,'جدول المدرسة'!AG$5:AG$154,0),2),"")</f>
        <v/>
      </c>
      <c r="AC9" s="57" t="str">
        <f>IFERROR(INDEX('جدول المدرسة'!$B$5:$AW$154,MATCH('عام فصول'!$B9,'جدول المدرسة'!AH$5:AH$154,0),2),"")</f>
        <v/>
      </c>
      <c r="AD9" s="57" t="str">
        <f>IFERROR(INDEX('جدول المدرسة'!$B$5:$AW$154,MATCH('عام فصول'!$B9,'جدول المدرسة'!AI$5:AI$154,0),2),"")</f>
        <v/>
      </c>
      <c r="AE9" s="57" t="str">
        <f>IFERROR(INDEX('جدول المدرسة'!$B$5:$AW$154,MATCH('عام فصول'!$B9,'جدول المدرسة'!AJ$5:AJ$154,0),2),"")</f>
        <v/>
      </c>
      <c r="AF9" s="57" t="str">
        <f>IFERROR(INDEX('جدول المدرسة'!$B$5:$AW$154,MATCH('عام فصول'!$B9,'جدول المدرسة'!AK$5:AK$154,0),2),"")</f>
        <v/>
      </c>
      <c r="AG9" s="57" t="str">
        <f>IFERROR(INDEX('جدول المدرسة'!$B$5:$AW$154,MATCH('عام فصول'!$B9,'جدول المدرسة'!AL$5:AL$154,0),2),"")</f>
        <v/>
      </c>
      <c r="AH9" s="57" t="str">
        <f>IFERROR(INDEX('جدول المدرسة'!$B$5:$AW$154,MATCH('عام فصول'!$B9,'جدول المدرسة'!AM$5:AM$154,0),2),"")</f>
        <v/>
      </c>
      <c r="AI9" s="57" t="str">
        <f>IFERROR(INDEX('جدول المدرسة'!$B$5:$AW$154,MATCH('عام فصول'!$B9,'جدول المدرسة'!AN$5:AN$154,0),2),"")</f>
        <v/>
      </c>
      <c r="AJ9" s="57" t="str">
        <f>IFERROR(INDEX('جدول المدرسة'!$B$5:$AW$154,MATCH('عام فصول'!$B9,'جدول المدرسة'!AO$5:AO$154,0),2),"")</f>
        <v/>
      </c>
      <c r="AK9" s="57" t="str">
        <f>IFERROR(INDEX('جدول المدرسة'!$B$5:$AW$154,MATCH('عام فصول'!$B9,'جدول المدرسة'!AP$5:AP$154,0),2),"")</f>
        <v/>
      </c>
      <c r="AL9" s="57" t="str">
        <f>IFERROR(INDEX('جدول المدرسة'!$B$5:$AW$154,MATCH('عام فصول'!$B9,'جدول المدرسة'!AQ$5:AQ$154,0),2),"")</f>
        <v/>
      </c>
      <c r="AM9" s="57" t="str">
        <f>IFERROR(INDEX('جدول المدرسة'!$B$5:$AW$154,MATCH('عام فصول'!$B9,'جدول المدرسة'!AR$5:AR$154,0),2),"")</f>
        <v/>
      </c>
      <c r="AN9" s="57" t="str">
        <f>IFERROR(INDEX('جدول المدرسة'!$B$5:$AW$154,MATCH('عام فصول'!$B9,'جدول المدرسة'!AS$5:AS$154,0),2),"")</f>
        <v/>
      </c>
      <c r="AO9" s="57" t="str">
        <f>IFERROR(INDEX('جدول المدرسة'!$B$5:$AW$154,MATCH('عام فصول'!$B9,'جدول المدرسة'!AT$5:AT$154,0),2),"")</f>
        <v/>
      </c>
      <c r="AP9" s="57" t="str">
        <f>IFERROR(INDEX('جدول المدرسة'!$B$5:$AW$154,MATCH('عام فصول'!$B9,'جدول المدرسة'!AU$5:AU$154,0),2),"")</f>
        <v/>
      </c>
      <c r="AQ9" s="57" t="str">
        <f>IFERROR(INDEX('جدول المدرسة'!$B$5:$AW$154,MATCH('عام فصول'!$B9,'جدول المدرسة'!AV$5:AV$154,0),2),"")</f>
        <v/>
      </c>
      <c r="AR9" s="57" t="str">
        <f>IFERROR(INDEX('جدول المدرسة'!$B$5:$AW$154,MATCH('عام فصول'!$B9,'جدول المدرسة'!AW$5:AW$154,0),2),"")</f>
        <v/>
      </c>
    </row>
    <row r="10" spans="1:44" ht="18" x14ac:dyDescent="0.25">
      <c r="A10" s="10">
        <v>7</v>
      </c>
      <c r="B10" s="11" t="s">
        <v>194</v>
      </c>
      <c r="C10" s="57" t="str">
        <f>IFERROR(INDEX('جدول المدرسة'!$B$5:$AW$154,MATCH('عام فصول'!$B10,'جدول المدرسة'!H$5:H$154,0),2),"")</f>
        <v/>
      </c>
      <c r="D10" s="57" t="str">
        <f>IFERROR(INDEX('جدول المدرسة'!$B$5:$AW$154,MATCH('عام فصول'!$B10,'جدول المدرسة'!I$5:I$154,0),2),"")</f>
        <v/>
      </c>
      <c r="E10" s="57" t="str">
        <f>IFERROR(INDEX('جدول المدرسة'!$B$5:$AW$154,MATCH('عام فصول'!$B10,'جدول المدرسة'!J$5:J$154,0),2),"")</f>
        <v/>
      </c>
      <c r="F10" s="57" t="str">
        <f>IFERROR(INDEX('جدول المدرسة'!$B$5:$AW$154,MATCH('عام فصول'!$B10,'جدول المدرسة'!K$5:K$154,0),2),"")</f>
        <v/>
      </c>
      <c r="G10" s="57" t="str">
        <f>IFERROR(INDEX('جدول المدرسة'!$B$5:$AW$154,MATCH('عام فصول'!$B10,'جدول المدرسة'!L$5:L$154,0),2),"")</f>
        <v/>
      </c>
      <c r="H10" s="57" t="str">
        <f>IFERROR(INDEX('جدول المدرسة'!$B$5:$AW$154,MATCH('عام فصول'!$B10,'جدول المدرسة'!M$5:M$154,0),2),"")</f>
        <v/>
      </c>
      <c r="I10" s="57" t="str">
        <f>IFERROR(INDEX('جدول المدرسة'!$B$5:$AW$154,MATCH('عام فصول'!$B10,'جدول المدرسة'!N$5:N$154,0),2),"")</f>
        <v/>
      </c>
      <c r="J10" s="57" t="str">
        <f>IFERROR(INDEX('جدول المدرسة'!$B$5:$AW$154,MATCH('عام فصول'!$B10,'جدول المدرسة'!O$5:O$154,0),2),"")</f>
        <v/>
      </c>
      <c r="K10" s="57" t="str">
        <f>IFERROR(INDEX('جدول المدرسة'!$B$5:$AW$154,MATCH('عام فصول'!$B10,'جدول المدرسة'!P$5:P$154,0),2),"")</f>
        <v/>
      </c>
      <c r="L10" s="57" t="str">
        <f>IFERROR(INDEX('جدول المدرسة'!$B$5:$AW$154,MATCH('عام فصول'!$B10,'جدول المدرسة'!Q$5:Q$154,0),2),"")</f>
        <v/>
      </c>
      <c r="M10" s="57" t="str">
        <f>IFERROR(INDEX('جدول المدرسة'!$B$5:$AW$154,MATCH('عام فصول'!$B10,'جدول المدرسة'!R$5:R$154,0),2),"")</f>
        <v/>
      </c>
      <c r="N10" s="57" t="str">
        <f>IFERROR(INDEX('جدول المدرسة'!$B$5:$AW$154,MATCH('عام فصول'!$B10,'جدول المدرسة'!S$5:S$154,0),2),"")</f>
        <v/>
      </c>
      <c r="O10" s="57" t="str">
        <f>IFERROR(INDEX('جدول المدرسة'!$B$5:$AW$154,MATCH('عام فصول'!$B10,'جدول المدرسة'!T$5:T$154,0),2),"")</f>
        <v/>
      </c>
      <c r="P10" s="57" t="str">
        <f>IFERROR(INDEX('جدول المدرسة'!$B$5:$AW$154,MATCH('عام فصول'!$B10,'جدول المدرسة'!U$5:U$154,0),2),"")</f>
        <v/>
      </c>
      <c r="Q10" s="57" t="str">
        <f>IFERROR(INDEX('جدول المدرسة'!$B$5:$AW$154,MATCH('عام فصول'!$B10,'جدول المدرسة'!V$5:V$154,0),2),"")</f>
        <v/>
      </c>
      <c r="R10" s="57" t="str">
        <f>IFERROR(INDEX('جدول المدرسة'!$B$5:$AW$154,MATCH('عام فصول'!$B10,'جدول المدرسة'!W$5:W$154,0),2),"")</f>
        <v/>
      </c>
      <c r="S10" s="57" t="str">
        <f>IFERROR(INDEX('جدول المدرسة'!$B$5:$AW$154,MATCH('عام فصول'!$B10,'جدول المدرسة'!X$5:X$154,0),2),"")</f>
        <v/>
      </c>
      <c r="T10" s="57" t="str">
        <f>IFERROR(INDEX('جدول المدرسة'!$B$5:$AW$154,MATCH('عام فصول'!$B10,'جدول المدرسة'!Y$5:Y$154,0),2),"")</f>
        <v/>
      </c>
      <c r="U10" s="57" t="str">
        <f>IFERROR(INDEX('جدول المدرسة'!$B$5:$AW$154,MATCH('عام فصول'!$B10,'جدول المدرسة'!Z$5:Z$154,0),2),"")</f>
        <v/>
      </c>
      <c r="V10" s="57" t="str">
        <f>IFERROR(INDEX('جدول المدرسة'!$B$5:$AW$154,MATCH('عام فصول'!$B10,'جدول المدرسة'!AA$5:AA$154,0),2),"")</f>
        <v/>
      </c>
      <c r="W10" s="57" t="str">
        <f>IFERROR(INDEX('جدول المدرسة'!$B$5:$AW$154,MATCH('عام فصول'!$B10,'جدول المدرسة'!AB$5:AB$154,0),2),"")</f>
        <v/>
      </c>
      <c r="X10" s="57" t="str">
        <f>IFERROR(INDEX('جدول المدرسة'!$B$5:$AW$154,MATCH('عام فصول'!$B10,'جدول المدرسة'!AC$5:AC$154,0),2),"")</f>
        <v/>
      </c>
      <c r="Y10" s="57" t="str">
        <f>IFERROR(INDEX('جدول المدرسة'!$B$5:$AW$154,MATCH('عام فصول'!$B10,'جدول المدرسة'!AD$5:AD$154,0),2),"")</f>
        <v/>
      </c>
      <c r="Z10" s="57" t="str">
        <f>IFERROR(INDEX('جدول المدرسة'!$B$5:$AW$154,MATCH('عام فصول'!$B10,'جدول المدرسة'!AE$5:AE$154,0),2),"")</f>
        <v/>
      </c>
      <c r="AA10" s="57" t="str">
        <f>IFERROR(INDEX('جدول المدرسة'!$B$5:$AW$154,MATCH('عام فصول'!$B10,'جدول المدرسة'!AF$5:AF$154,0),2),"")</f>
        <v/>
      </c>
      <c r="AB10" s="57" t="str">
        <f>IFERROR(INDEX('جدول المدرسة'!$B$5:$AW$154,MATCH('عام فصول'!$B10,'جدول المدرسة'!AG$5:AG$154,0),2),"")</f>
        <v/>
      </c>
      <c r="AC10" s="57" t="str">
        <f>IFERROR(INDEX('جدول المدرسة'!$B$5:$AW$154,MATCH('عام فصول'!$B10,'جدول المدرسة'!AH$5:AH$154,0),2),"")</f>
        <v/>
      </c>
      <c r="AD10" s="57" t="str">
        <f>IFERROR(INDEX('جدول المدرسة'!$B$5:$AW$154,MATCH('عام فصول'!$B10,'جدول المدرسة'!AI$5:AI$154,0),2),"")</f>
        <v/>
      </c>
      <c r="AE10" s="57" t="str">
        <f>IFERROR(INDEX('جدول المدرسة'!$B$5:$AW$154,MATCH('عام فصول'!$B10,'جدول المدرسة'!AJ$5:AJ$154,0),2),"")</f>
        <v/>
      </c>
      <c r="AF10" s="57" t="str">
        <f>IFERROR(INDEX('جدول المدرسة'!$B$5:$AW$154,MATCH('عام فصول'!$B10,'جدول المدرسة'!AK$5:AK$154,0),2),"")</f>
        <v/>
      </c>
      <c r="AG10" s="57" t="str">
        <f>IFERROR(INDEX('جدول المدرسة'!$B$5:$AW$154,MATCH('عام فصول'!$B10,'جدول المدرسة'!AL$5:AL$154,0),2),"")</f>
        <v/>
      </c>
      <c r="AH10" s="57" t="str">
        <f>IFERROR(INDEX('جدول المدرسة'!$B$5:$AW$154,MATCH('عام فصول'!$B10,'جدول المدرسة'!AM$5:AM$154,0),2),"")</f>
        <v/>
      </c>
      <c r="AI10" s="57" t="str">
        <f>IFERROR(INDEX('جدول المدرسة'!$B$5:$AW$154,MATCH('عام فصول'!$B10,'جدول المدرسة'!AN$5:AN$154,0),2),"")</f>
        <v/>
      </c>
      <c r="AJ10" s="57" t="str">
        <f>IFERROR(INDEX('جدول المدرسة'!$B$5:$AW$154,MATCH('عام فصول'!$B10,'جدول المدرسة'!AO$5:AO$154,0),2),"")</f>
        <v/>
      </c>
      <c r="AK10" s="57" t="str">
        <f>IFERROR(INDEX('جدول المدرسة'!$B$5:$AW$154,MATCH('عام فصول'!$B10,'جدول المدرسة'!AP$5:AP$154,0),2),"")</f>
        <v/>
      </c>
      <c r="AL10" s="57" t="str">
        <f>IFERROR(INDEX('جدول المدرسة'!$B$5:$AW$154,MATCH('عام فصول'!$B10,'جدول المدرسة'!AQ$5:AQ$154,0),2),"")</f>
        <v/>
      </c>
      <c r="AM10" s="57" t="str">
        <f>IFERROR(INDEX('جدول المدرسة'!$B$5:$AW$154,MATCH('عام فصول'!$B10,'جدول المدرسة'!AR$5:AR$154,0),2),"")</f>
        <v/>
      </c>
      <c r="AN10" s="57" t="str">
        <f>IFERROR(INDEX('جدول المدرسة'!$B$5:$AW$154,MATCH('عام فصول'!$B10,'جدول المدرسة'!AS$5:AS$154,0),2),"")</f>
        <v/>
      </c>
      <c r="AO10" s="57" t="str">
        <f>IFERROR(INDEX('جدول المدرسة'!$B$5:$AW$154,MATCH('عام فصول'!$B10,'جدول المدرسة'!AT$5:AT$154,0),2),"")</f>
        <v/>
      </c>
      <c r="AP10" s="57" t="str">
        <f>IFERROR(INDEX('جدول المدرسة'!$B$5:$AW$154,MATCH('عام فصول'!$B10,'جدول المدرسة'!AU$5:AU$154,0),2),"")</f>
        <v/>
      </c>
      <c r="AQ10" s="57" t="str">
        <f>IFERROR(INDEX('جدول المدرسة'!$B$5:$AW$154,MATCH('عام فصول'!$B10,'جدول المدرسة'!AV$5:AV$154,0),2),"")</f>
        <v/>
      </c>
      <c r="AR10" s="57" t="str">
        <f>IFERROR(INDEX('جدول المدرسة'!$B$5:$AW$154,MATCH('عام فصول'!$B10,'جدول المدرسة'!AW$5:AW$154,0),2),"")</f>
        <v/>
      </c>
    </row>
    <row r="11" spans="1:44" ht="18" x14ac:dyDescent="0.25">
      <c r="A11" s="10">
        <v>8</v>
      </c>
      <c r="B11" s="11" t="s">
        <v>195</v>
      </c>
      <c r="C11" s="57" t="str">
        <f>IFERROR(INDEX('جدول المدرسة'!$B$5:$AW$154,MATCH('عام فصول'!$B11,'جدول المدرسة'!H$5:H$154,0),2),"")</f>
        <v/>
      </c>
      <c r="D11" s="57" t="str">
        <f>IFERROR(INDEX('جدول المدرسة'!$B$5:$AW$154,MATCH('عام فصول'!$B11,'جدول المدرسة'!I$5:I$154,0),2),"")</f>
        <v/>
      </c>
      <c r="E11" s="57" t="str">
        <f>IFERROR(INDEX('جدول المدرسة'!$B$5:$AW$154,MATCH('عام فصول'!$B11,'جدول المدرسة'!J$5:J$154,0),2),"")</f>
        <v/>
      </c>
      <c r="F11" s="57" t="str">
        <f>IFERROR(INDEX('جدول المدرسة'!$B$5:$AW$154,MATCH('عام فصول'!$B11,'جدول المدرسة'!K$5:K$154,0),2),"")</f>
        <v/>
      </c>
      <c r="G11" s="57" t="str">
        <f>IFERROR(INDEX('جدول المدرسة'!$B$5:$AW$154,MATCH('عام فصول'!$B11,'جدول المدرسة'!L$5:L$154,0),2),"")</f>
        <v/>
      </c>
      <c r="H11" s="57" t="str">
        <f>IFERROR(INDEX('جدول المدرسة'!$B$5:$AW$154,MATCH('عام فصول'!$B11,'جدول المدرسة'!M$5:M$154,0),2),"")</f>
        <v/>
      </c>
      <c r="I11" s="57" t="str">
        <f>IFERROR(INDEX('جدول المدرسة'!$B$5:$AW$154,MATCH('عام فصول'!$B11,'جدول المدرسة'!N$5:N$154,0),2),"")</f>
        <v/>
      </c>
      <c r="J11" s="57" t="str">
        <f>IFERROR(INDEX('جدول المدرسة'!$B$5:$AW$154,MATCH('عام فصول'!$B11,'جدول المدرسة'!O$5:O$154,0),2),"")</f>
        <v/>
      </c>
      <c r="K11" s="57" t="str">
        <f>IFERROR(INDEX('جدول المدرسة'!$B$5:$AW$154,MATCH('عام فصول'!$B11,'جدول المدرسة'!P$5:P$154,0),2),"")</f>
        <v/>
      </c>
      <c r="L11" s="57" t="str">
        <f>IFERROR(INDEX('جدول المدرسة'!$B$5:$AW$154,MATCH('عام فصول'!$B11,'جدول المدرسة'!Q$5:Q$154,0),2),"")</f>
        <v/>
      </c>
      <c r="M11" s="57" t="str">
        <f>IFERROR(INDEX('جدول المدرسة'!$B$5:$AW$154,MATCH('عام فصول'!$B11,'جدول المدرسة'!R$5:R$154,0),2),"")</f>
        <v/>
      </c>
      <c r="N11" s="57" t="str">
        <f>IFERROR(INDEX('جدول المدرسة'!$B$5:$AW$154,MATCH('عام فصول'!$B11,'جدول المدرسة'!S$5:S$154,0),2),"")</f>
        <v/>
      </c>
      <c r="O11" s="57" t="str">
        <f>IFERROR(INDEX('جدول المدرسة'!$B$5:$AW$154,MATCH('عام فصول'!$B11,'جدول المدرسة'!T$5:T$154,0),2),"")</f>
        <v/>
      </c>
      <c r="P11" s="57" t="str">
        <f>IFERROR(INDEX('جدول المدرسة'!$B$5:$AW$154,MATCH('عام فصول'!$B11,'جدول المدرسة'!U$5:U$154,0),2),"")</f>
        <v/>
      </c>
      <c r="Q11" s="57" t="str">
        <f>IFERROR(INDEX('جدول المدرسة'!$B$5:$AW$154,MATCH('عام فصول'!$B11,'جدول المدرسة'!V$5:V$154,0),2),"")</f>
        <v/>
      </c>
      <c r="R11" s="57" t="str">
        <f>IFERROR(INDEX('جدول المدرسة'!$B$5:$AW$154,MATCH('عام فصول'!$B11,'جدول المدرسة'!W$5:W$154,0),2),"")</f>
        <v/>
      </c>
      <c r="S11" s="57" t="str">
        <f>IFERROR(INDEX('جدول المدرسة'!$B$5:$AW$154,MATCH('عام فصول'!$B11,'جدول المدرسة'!X$5:X$154,0),2),"")</f>
        <v/>
      </c>
      <c r="T11" s="57" t="str">
        <f>IFERROR(INDEX('جدول المدرسة'!$B$5:$AW$154,MATCH('عام فصول'!$B11,'جدول المدرسة'!Y$5:Y$154,0),2),"")</f>
        <v/>
      </c>
      <c r="U11" s="57" t="str">
        <f>IFERROR(INDEX('جدول المدرسة'!$B$5:$AW$154,MATCH('عام فصول'!$B11,'جدول المدرسة'!Z$5:Z$154,0),2),"")</f>
        <v/>
      </c>
      <c r="V11" s="57" t="str">
        <f>IFERROR(INDEX('جدول المدرسة'!$B$5:$AW$154,MATCH('عام فصول'!$B11,'جدول المدرسة'!AA$5:AA$154,0),2),"")</f>
        <v/>
      </c>
      <c r="W11" s="57" t="str">
        <f>IFERROR(INDEX('جدول المدرسة'!$B$5:$AW$154,MATCH('عام فصول'!$B11,'جدول المدرسة'!AB$5:AB$154,0),2),"")</f>
        <v/>
      </c>
      <c r="X11" s="57" t="str">
        <f>IFERROR(INDEX('جدول المدرسة'!$B$5:$AW$154,MATCH('عام فصول'!$B11,'جدول المدرسة'!AC$5:AC$154,0),2),"")</f>
        <v/>
      </c>
      <c r="Y11" s="57" t="str">
        <f>IFERROR(INDEX('جدول المدرسة'!$B$5:$AW$154,MATCH('عام فصول'!$B11,'جدول المدرسة'!AD$5:AD$154,0),2),"")</f>
        <v/>
      </c>
      <c r="Z11" s="57" t="str">
        <f>IFERROR(INDEX('جدول المدرسة'!$B$5:$AW$154,MATCH('عام فصول'!$B11,'جدول المدرسة'!AE$5:AE$154,0),2),"")</f>
        <v/>
      </c>
      <c r="AA11" s="57" t="str">
        <f>IFERROR(INDEX('جدول المدرسة'!$B$5:$AW$154,MATCH('عام فصول'!$B11,'جدول المدرسة'!AF$5:AF$154,0),2),"")</f>
        <v/>
      </c>
      <c r="AB11" s="57" t="str">
        <f>IFERROR(INDEX('جدول المدرسة'!$B$5:$AW$154,MATCH('عام فصول'!$B11,'جدول المدرسة'!AG$5:AG$154,0),2),"")</f>
        <v/>
      </c>
      <c r="AC11" s="57" t="str">
        <f>IFERROR(INDEX('جدول المدرسة'!$B$5:$AW$154,MATCH('عام فصول'!$B11,'جدول المدرسة'!AH$5:AH$154,0),2),"")</f>
        <v/>
      </c>
      <c r="AD11" s="57" t="str">
        <f>IFERROR(INDEX('جدول المدرسة'!$B$5:$AW$154,MATCH('عام فصول'!$B11,'جدول المدرسة'!AI$5:AI$154,0),2),"")</f>
        <v/>
      </c>
      <c r="AE11" s="57" t="str">
        <f>IFERROR(INDEX('جدول المدرسة'!$B$5:$AW$154,MATCH('عام فصول'!$B11,'جدول المدرسة'!AJ$5:AJ$154,0),2),"")</f>
        <v/>
      </c>
      <c r="AF11" s="57" t="str">
        <f>IFERROR(INDEX('جدول المدرسة'!$B$5:$AW$154,MATCH('عام فصول'!$B11,'جدول المدرسة'!AK$5:AK$154,0),2),"")</f>
        <v/>
      </c>
      <c r="AG11" s="57" t="str">
        <f>IFERROR(INDEX('جدول المدرسة'!$B$5:$AW$154,MATCH('عام فصول'!$B11,'جدول المدرسة'!AL$5:AL$154,0),2),"")</f>
        <v/>
      </c>
      <c r="AH11" s="57" t="str">
        <f>IFERROR(INDEX('جدول المدرسة'!$B$5:$AW$154,MATCH('عام فصول'!$B11,'جدول المدرسة'!AM$5:AM$154,0),2),"")</f>
        <v/>
      </c>
      <c r="AI11" s="57" t="str">
        <f>IFERROR(INDEX('جدول المدرسة'!$B$5:$AW$154,MATCH('عام فصول'!$B11,'جدول المدرسة'!AN$5:AN$154,0),2),"")</f>
        <v/>
      </c>
      <c r="AJ11" s="57" t="str">
        <f>IFERROR(INDEX('جدول المدرسة'!$B$5:$AW$154,MATCH('عام فصول'!$B11,'جدول المدرسة'!AO$5:AO$154,0),2),"")</f>
        <v/>
      </c>
      <c r="AK11" s="57" t="str">
        <f>IFERROR(INDEX('جدول المدرسة'!$B$5:$AW$154,MATCH('عام فصول'!$B11,'جدول المدرسة'!AP$5:AP$154,0),2),"")</f>
        <v/>
      </c>
      <c r="AL11" s="57" t="str">
        <f>IFERROR(INDEX('جدول المدرسة'!$B$5:$AW$154,MATCH('عام فصول'!$B11,'جدول المدرسة'!AQ$5:AQ$154,0),2),"")</f>
        <v/>
      </c>
      <c r="AM11" s="57" t="str">
        <f>IFERROR(INDEX('جدول المدرسة'!$B$5:$AW$154,MATCH('عام فصول'!$B11,'جدول المدرسة'!AR$5:AR$154,0),2),"")</f>
        <v/>
      </c>
      <c r="AN11" s="57" t="str">
        <f>IFERROR(INDEX('جدول المدرسة'!$B$5:$AW$154,MATCH('عام فصول'!$B11,'جدول المدرسة'!AS$5:AS$154,0),2),"")</f>
        <v/>
      </c>
      <c r="AO11" s="57" t="str">
        <f>IFERROR(INDEX('جدول المدرسة'!$B$5:$AW$154,MATCH('عام فصول'!$B11,'جدول المدرسة'!AT$5:AT$154,0),2),"")</f>
        <v/>
      </c>
      <c r="AP11" s="57" t="str">
        <f>IFERROR(INDEX('جدول المدرسة'!$B$5:$AW$154,MATCH('عام فصول'!$B11,'جدول المدرسة'!AU$5:AU$154,0),2),"")</f>
        <v/>
      </c>
      <c r="AQ11" s="57" t="str">
        <f>IFERROR(INDEX('جدول المدرسة'!$B$5:$AW$154,MATCH('عام فصول'!$B11,'جدول المدرسة'!AV$5:AV$154,0),2),"")</f>
        <v/>
      </c>
      <c r="AR11" s="57" t="str">
        <f>IFERROR(INDEX('جدول المدرسة'!$B$5:$AW$154,MATCH('عام فصول'!$B11,'جدول المدرسة'!AW$5:AW$154,0),2),"")</f>
        <v/>
      </c>
    </row>
    <row r="12" spans="1:44" ht="18" x14ac:dyDescent="0.25">
      <c r="A12" s="10">
        <v>9</v>
      </c>
      <c r="B12" s="11" t="s">
        <v>196</v>
      </c>
      <c r="C12" s="57" t="str">
        <f>IFERROR(INDEX('جدول المدرسة'!$B$5:$AW$154,MATCH('عام فصول'!$B12,'جدول المدرسة'!H$5:H$154,0),2),"")</f>
        <v/>
      </c>
      <c r="D12" s="57" t="str">
        <f>IFERROR(INDEX('جدول المدرسة'!$B$5:$AW$154,MATCH('عام فصول'!$B12,'جدول المدرسة'!I$5:I$154,0),2),"")</f>
        <v/>
      </c>
      <c r="E12" s="57" t="str">
        <f>IFERROR(INDEX('جدول المدرسة'!$B$5:$AW$154,MATCH('عام فصول'!$B12,'جدول المدرسة'!J$5:J$154,0),2),"")</f>
        <v/>
      </c>
      <c r="F12" s="57" t="str">
        <f>IFERROR(INDEX('جدول المدرسة'!$B$5:$AW$154,MATCH('عام فصول'!$B12,'جدول المدرسة'!K$5:K$154,0),2),"")</f>
        <v/>
      </c>
      <c r="G12" s="57" t="str">
        <f>IFERROR(INDEX('جدول المدرسة'!$B$5:$AW$154,MATCH('عام فصول'!$B12,'جدول المدرسة'!L$5:L$154,0),2),"")</f>
        <v/>
      </c>
      <c r="H12" s="57" t="str">
        <f>IFERROR(INDEX('جدول المدرسة'!$B$5:$AW$154,MATCH('عام فصول'!$B12,'جدول المدرسة'!M$5:M$154,0),2),"")</f>
        <v/>
      </c>
      <c r="I12" s="57" t="str">
        <f>IFERROR(INDEX('جدول المدرسة'!$B$5:$AW$154,MATCH('عام فصول'!$B12,'جدول المدرسة'!N$5:N$154,0),2),"")</f>
        <v/>
      </c>
      <c r="J12" s="57" t="str">
        <f>IFERROR(INDEX('جدول المدرسة'!$B$5:$AW$154,MATCH('عام فصول'!$B12,'جدول المدرسة'!O$5:O$154,0),2),"")</f>
        <v/>
      </c>
      <c r="K12" s="57" t="str">
        <f>IFERROR(INDEX('جدول المدرسة'!$B$5:$AW$154,MATCH('عام فصول'!$B12,'جدول المدرسة'!P$5:P$154,0),2),"")</f>
        <v/>
      </c>
      <c r="L12" s="57" t="str">
        <f>IFERROR(INDEX('جدول المدرسة'!$B$5:$AW$154,MATCH('عام فصول'!$B12,'جدول المدرسة'!Q$5:Q$154,0),2),"")</f>
        <v/>
      </c>
      <c r="M12" s="57" t="str">
        <f>IFERROR(INDEX('جدول المدرسة'!$B$5:$AW$154,MATCH('عام فصول'!$B12,'جدول المدرسة'!R$5:R$154,0),2),"")</f>
        <v/>
      </c>
      <c r="N12" s="57" t="str">
        <f>IFERROR(INDEX('جدول المدرسة'!$B$5:$AW$154,MATCH('عام فصول'!$B12,'جدول المدرسة'!S$5:S$154,0),2),"")</f>
        <v/>
      </c>
      <c r="O12" s="57" t="str">
        <f>IFERROR(INDEX('جدول المدرسة'!$B$5:$AW$154,MATCH('عام فصول'!$B12,'جدول المدرسة'!T$5:T$154,0),2),"")</f>
        <v/>
      </c>
      <c r="P12" s="57" t="str">
        <f>IFERROR(INDEX('جدول المدرسة'!$B$5:$AW$154,MATCH('عام فصول'!$B12,'جدول المدرسة'!U$5:U$154,0),2),"")</f>
        <v/>
      </c>
      <c r="Q12" s="57" t="str">
        <f>IFERROR(INDEX('جدول المدرسة'!$B$5:$AW$154,MATCH('عام فصول'!$B12,'جدول المدرسة'!V$5:V$154,0),2),"")</f>
        <v/>
      </c>
      <c r="R12" s="57" t="str">
        <f>IFERROR(INDEX('جدول المدرسة'!$B$5:$AW$154,MATCH('عام فصول'!$B12,'جدول المدرسة'!W$5:W$154,0),2),"")</f>
        <v/>
      </c>
      <c r="S12" s="57" t="str">
        <f>IFERROR(INDEX('جدول المدرسة'!$B$5:$AW$154,MATCH('عام فصول'!$B12,'جدول المدرسة'!X$5:X$154,0),2),"")</f>
        <v/>
      </c>
      <c r="T12" s="57" t="str">
        <f>IFERROR(INDEX('جدول المدرسة'!$B$5:$AW$154,MATCH('عام فصول'!$B12,'جدول المدرسة'!Y$5:Y$154,0),2),"")</f>
        <v/>
      </c>
      <c r="U12" s="57" t="str">
        <f>IFERROR(INDEX('جدول المدرسة'!$B$5:$AW$154,MATCH('عام فصول'!$B12,'جدول المدرسة'!Z$5:Z$154,0),2),"")</f>
        <v/>
      </c>
      <c r="V12" s="57" t="str">
        <f>IFERROR(INDEX('جدول المدرسة'!$B$5:$AW$154,MATCH('عام فصول'!$B12,'جدول المدرسة'!AA$5:AA$154,0),2),"")</f>
        <v/>
      </c>
      <c r="W12" s="57" t="str">
        <f>IFERROR(INDEX('جدول المدرسة'!$B$5:$AW$154,MATCH('عام فصول'!$B12,'جدول المدرسة'!AB$5:AB$154,0),2),"")</f>
        <v/>
      </c>
      <c r="X12" s="57" t="str">
        <f>IFERROR(INDEX('جدول المدرسة'!$B$5:$AW$154,MATCH('عام فصول'!$B12,'جدول المدرسة'!AC$5:AC$154,0),2),"")</f>
        <v/>
      </c>
      <c r="Y12" s="57" t="str">
        <f>IFERROR(INDEX('جدول المدرسة'!$B$5:$AW$154,MATCH('عام فصول'!$B12,'جدول المدرسة'!AD$5:AD$154,0),2),"")</f>
        <v/>
      </c>
      <c r="Z12" s="57" t="str">
        <f>IFERROR(INDEX('جدول المدرسة'!$B$5:$AW$154,MATCH('عام فصول'!$B12,'جدول المدرسة'!AE$5:AE$154,0),2),"")</f>
        <v/>
      </c>
      <c r="AA12" s="57" t="str">
        <f>IFERROR(INDEX('جدول المدرسة'!$B$5:$AW$154,MATCH('عام فصول'!$B12,'جدول المدرسة'!AF$5:AF$154,0),2),"")</f>
        <v/>
      </c>
      <c r="AB12" s="57" t="str">
        <f>IFERROR(INDEX('جدول المدرسة'!$B$5:$AW$154,MATCH('عام فصول'!$B12,'جدول المدرسة'!AG$5:AG$154,0),2),"")</f>
        <v/>
      </c>
      <c r="AC12" s="57" t="str">
        <f>IFERROR(INDEX('جدول المدرسة'!$B$5:$AW$154,MATCH('عام فصول'!$B12,'جدول المدرسة'!AH$5:AH$154,0),2),"")</f>
        <v/>
      </c>
      <c r="AD12" s="57" t="str">
        <f>IFERROR(INDEX('جدول المدرسة'!$B$5:$AW$154,MATCH('عام فصول'!$B12,'جدول المدرسة'!AI$5:AI$154,0),2),"")</f>
        <v/>
      </c>
      <c r="AE12" s="57" t="str">
        <f>IFERROR(INDEX('جدول المدرسة'!$B$5:$AW$154,MATCH('عام فصول'!$B12,'جدول المدرسة'!AJ$5:AJ$154,0),2),"")</f>
        <v/>
      </c>
      <c r="AF12" s="57" t="str">
        <f>IFERROR(INDEX('جدول المدرسة'!$B$5:$AW$154,MATCH('عام فصول'!$B12,'جدول المدرسة'!AK$5:AK$154,0),2),"")</f>
        <v/>
      </c>
      <c r="AG12" s="57" t="str">
        <f>IFERROR(INDEX('جدول المدرسة'!$B$5:$AW$154,MATCH('عام فصول'!$B12,'جدول المدرسة'!AL$5:AL$154,0),2),"")</f>
        <v/>
      </c>
      <c r="AH12" s="57" t="str">
        <f>IFERROR(INDEX('جدول المدرسة'!$B$5:$AW$154,MATCH('عام فصول'!$B12,'جدول المدرسة'!AM$5:AM$154,0),2),"")</f>
        <v/>
      </c>
      <c r="AI12" s="57" t="str">
        <f>IFERROR(INDEX('جدول المدرسة'!$B$5:$AW$154,MATCH('عام فصول'!$B12,'جدول المدرسة'!AN$5:AN$154,0),2),"")</f>
        <v/>
      </c>
      <c r="AJ12" s="57" t="str">
        <f>IFERROR(INDEX('جدول المدرسة'!$B$5:$AW$154,MATCH('عام فصول'!$B12,'جدول المدرسة'!AO$5:AO$154,0),2),"")</f>
        <v/>
      </c>
      <c r="AK12" s="57" t="str">
        <f>IFERROR(INDEX('جدول المدرسة'!$B$5:$AW$154,MATCH('عام فصول'!$B12,'جدول المدرسة'!AP$5:AP$154,0),2),"")</f>
        <v/>
      </c>
      <c r="AL12" s="57" t="str">
        <f>IFERROR(INDEX('جدول المدرسة'!$B$5:$AW$154,MATCH('عام فصول'!$B12,'جدول المدرسة'!AQ$5:AQ$154,0),2),"")</f>
        <v/>
      </c>
      <c r="AM12" s="57" t="str">
        <f>IFERROR(INDEX('جدول المدرسة'!$B$5:$AW$154,MATCH('عام فصول'!$B12,'جدول المدرسة'!AR$5:AR$154,0),2),"")</f>
        <v/>
      </c>
      <c r="AN12" s="57" t="str">
        <f>IFERROR(INDEX('جدول المدرسة'!$B$5:$AW$154,MATCH('عام فصول'!$B12,'جدول المدرسة'!AS$5:AS$154,0),2),"")</f>
        <v/>
      </c>
      <c r="AO12" s="57" t="str">
        <f>IFERROR(INDEX('جدول المدرسة'!$B$5:$AW$154,MATCH('عام فصول'!$B12,'جدول المدرسة'!AT$5:AT$154,0),2),"")</f>
        <v/>
      </c>
      <c r="AP12" s="57" t="str">
        <f>IFERROR(INDEX('جدول المدرسة'!$B$5:$AW$154,MATCH('عام فصول'!$B12,'جدول المدرسة'!AU$5:AU$154,0),2),"")</f>
        <v/>
      </c>
      <c r="AQ12" s="57" t="str">
        <f>IFERROR(INDEX('جدول المدرسة'!$B$5:$AW$154,MATCH('عام فصول'!$B12,'جدول المدرسة'!AV$5:AV$154,0),2),"")</f>
        <v/>
      </c>
      <c r="AR12" s="57" t="str">
        <f>IFERROR(INDEX('جدول المدرسة'!$B$5:$AW$154,MATCH('عام فصول'!$B12,'جدول المدرسة'!AW$5:AW$154,0),2),"")</f>
        <v/>
      </c>
    </row>
    <row r="13" spans="1:44" ht="18" x14ac:dyDescent="0.25">
      <c r="A13" s="10">
        <v>10</v>
      </c>
      <c r="B13" s="11" t="s">
        <v>197</v>
      </c>
      <c r="C13" s="57" t="str">
        <f>IFERROR(INDEX('جدول المدرسة'!$B$5:$AW$154,MATCH('عام فصول'!$B13,'جدول المدرسة'!H$5:H$154,0),2),"")</f>
        <v/>
      </c>
      <c r="D13" s="57" t="str">
        <f>IFERROR(INDEX('جدول المدرسة'!$B$5:$AW$154,MATCH('عام فصول'!$B13,'جدول المدرسة'!I$5:I$154,0),2),"")</f>
        <v/>
      </c>
      <c r="E13" s="57" t="str">
        <f>IFERROR(INDEX('جدول المدرسة'!$B$5:$AW$154,MATCH('عام فصول'!$B13,'جدول المدرسة'!J$5:J$154,0),2),"")</f>
        <v/>
      </c>
      <c r="F13" s="57" t="str">
        <f>IFERROR(INDEX('جدول المدرسة'!$B$5:$AW$154,MATCH('عام فصول'!$B13,'جدول المدرسة'!K$5:K$154,0),2),"")</f>
        <v/>
      </c>
      <c r="G13" s="57" t="str">
        <f>IFERROR(INDEX('جدول المدرسة'!$B$5:$AW$154,MATCH('عام فصول'!$B13,'جدول المدرسة'!L$5:L$154,0),2),"")</f>
        <v/>
      </c>
      <c r="H13" s="57" t="str">
        <f>IFERROR(INDEX('جدول المدرسة'!$B$5:$AW$154,MATCH('عام فصول'!$B13,'جدول المدرسة'!M$5:M$154,0),2),"")</f>
        <v/>
      </c>
      <c r="I13" s="57" t="str">
        <f>IFERROR(INDEX('جدول المدرسة'!$B$5:$AW$154,MATCH('عام فصول'!$B13,'جدول المدرسة'!N$5:N$154,0),2),"")</f>
        <v/>
      </c>
      <c r="J13" s="57" t="str">
        <f>IFERROR(INDEX('جدول المدرسة'!$B$5:$AW$154,MATCH('عام فصول'!$B13,'جدول المدرسة'!O$5:O$154,0),2),"")</f>
        <v/>
      </c>
      <c r="K13" s="57" t="str">
        <f>IFERROR(INDEX('جدول المدرسة'!$B$5:$AW$154,MATCH('عام فصول'!$B13,'جدول المدرسة'!P$5:P$154,0),2),"")</f>
        <v/>
      </c>
      <c r="L13" s="57" t="str">
        <f>IFERROR(INDEX('جدول المدرسة'!$B$5:$AW$154,MATCH('عام فصول'!$B13,'جدول المدرسة'!Q$5:Q$154,0),2),"")</f>
        <v/>
      </c>
      <c r="M13" s="57" t="str">
        <f>IFERROR(INDEX('جدول المدرسة'!$B$5:$AW$154,MATCH('عام فصول'!$B13,'جدول المدرسة'!R$5:R$154,0),2),"")</f>
        <v/>
      </c>
      <c r="N13" s="57" t="str">
        <f>IFERROR(INDEX('جدول المدرسة'!$B$5:$AW$154,MATCH('عام فصول'!$B13,'جدول المدرسة'!S$5:S$154,0),2),"")</f>
        <v/>
      </c>
      <c r="O13" s="57" t="str">
        <f>IFERROR(INDEX('جدول المدرسة'!$B$5:$AW$154,MATCH('عام فصول'!$B13,'جدول المدرسة'!T$5:T$154,0),2),"")</f>
        <v/>
      </c>
      <c r="P13" s="57" t="str">
        <f>IFERROR(INDEX('جدول المدرسة'!$B$5:$AW$154,MATCH('عام فصول'!$B13,'جدول المدرسة'!U$5:U$154,0),2),"")</f>
        <v/>
      </c>
      <c r="Q13" s="57" t="str">
        <f>IFERROR(INDEX('جدول المدرسة'!$B$5:$AW$154,MATCH('عام فصول'!$B13,'جدول المدرسة'!V$5:V$154,0),2),"")</f>
        <v/>
      </c>
      <c r="R13" s="57" t="str">
        <f>IFERROR(INDEX('جدول المدرسة'!$B$5:$AW$154,MATCH('عام فصول'!$B13,'جدول المدرسة'!W$5:W$154,0),2),"")</f>
        <v/>
      </c>
      <c r="S13" s="57" t="str">
        <f>IFERROR(INDEX('جدول المدرسة'!$B$5:$AW$154,MATCH('عام فصول'!$B13,'جدول المدرسة'!X$5:X$154,0),2),"")</f>
        <v/>
      </c>
      <c r="T13" s="57" t="str">
        <f>IFERROR(INDEX('جدول المدرسة'!$B$5:$AW$154,MATCH('عام فصول'!$B13,'جدول المدرسة'!Y$5:Y$154,0),2),"")</f>
        <v/>
      </c>
      <c r="U13" s="57" t="str">
        <f>IFERROR(INDEX('جدول المدرسة'!$B$5:$AW$154,MATCH('عام فصول'!$B13,'جدول المدرسة'!Z$5:Z$154,0),2),"")</f>
        <v/>
      </c>
      <c r="V13" s="57" t="str">
        <f>IFERROR(INDEX('جدول المدرسة'!$B$5:$AW$154,MATCH('عام فصول'!$B13,'جدول المدرسة'!AA$5:AA$154,0),2),"")</f>
        <v/>
      </c>
      <c r="W13" s="57" t="str">
        <f>IFERROR(INDEX('جدول المدرسة'!$B$5:$AW$154,MATCH('عام فصول'!$B13,'جدول المدرسة'!AB$5:AB$154,0),2),"")</f>
        <v/>
      </c>
      <c r="X13" s="57" t="str">
        <f>IFERROR(INDEX('جدول المدرسة'!$B$5:$AW$154,MATCH('عام فصول'!$B13,'جدول المدرسة'!AC$5:AC$154,0),2),"")</f>
        <v/>
      </c>
      <c r="Y13" s="57" t="str">
        <f>IFERROR(INDEX('جدول المدرسة'!$B$5:$AW$154,MATCH('عام فصول'!$B13,'جدول المدرسة'!AD$5:AD$154,0),2),"")</f>
        <v/>
      </c>
      <c r="Z13" s="57" t="str">
        <f>IFERROR(INDEX('جدول المدرسة'!$B$5:$AW$154,MATCH('عام فصول'!$B13,'جدول المدرسة'!AE$5:AE$154,0),2),"")</f>
        <v/>
      </c>
      <c r="AA13" s="57" t="str">
        <f>IFERROR(INDEX('جدول المدرسة'!$B$5:$AW$154,MATCH('عام فصول'!$B13,'جدول المدرسة'!AF$5:AF$154,0),2),"")</f>
        <v/>
      </c>
      <c r="AB13" s="57" t="str">
        <f>IFERROR(INDEX('جدول المدرسة'!$B$5:$AW$154,MATCH('عام فصول'!$B13,'جدول المدرسة'!AG$5:AG$154,0),2),"")</f>
        <v/>
      </c>
      <c r="AC13" s="57" t="str">
        <f>IFERROR(INDEX('جدول المدرسة'!$B$5:$AW$154,MATCH('عام فصول'!$B13,'جدول المدرسة'!AH$5:AH$154,0),2),"")</f>
        <v/>
      </c>
      <c r="AD13" s="57" t="str">
        <f>IFERROR(INDEX('جدول المدرسة'!$B$5:$AW$154,MATCH('عام فصول'!$B13,'جدول المدرسة'!AI$5:AI$154,0),2),"")</f>
        <v/>
      </c>
      <c r="AE13" s="57" t="str">
        <f>IFERROR(INDEX('جدول المدرسة'!$B$5:$AW$154,MATCH('عام فصول'!$B13,'جدول المدرسة'!AJ$5:AJ$154,0),2),"")</f>
        <v/>
      </c>
      <c r="AF13" s="57" t="str">
        <f>IFERROR(INDEX('جدول المدرسة'!$B$5:$AW$154,MATCH('عام فصول'!$B13,'جدول المدرسة'!AK$5:AK$154,0),2),"")</f>
        <v/>
      </c>
      <c r="AG13" s="57" t="str">
        <f>IFERROR(INDEX('جدول المدرسة'!$B$5:$AW$154,MATCH('عام فصول'!$B13,'جدول المدرسة'!AL$5:AL$154,0),2),"")</f>
        <v/>
      </c>
      <c r="AH13" s="57" t="str">
        <f>IFERROR(INDEX('جدول المدرسة'!$B$5:$AW$154,MATCH('عام فصول'!$B13,'جدول المدرسة'!AM$5:AM$154,0),2),"")</f>
        <v/>
      </c>
      <c r="AI13" s="57" t="str">
        <f>IFERROR(INDEX('جدول المدرسة'!$B$5:$AW$154,MATCH('عام فصول'!$B13,'جدول المدرسة'!AN$5:AN$154,0),2),"")</f>
        <v/>
      </c>
      <c r="AJ13" s="57" t="str">
        <f>IFERROR(INDEX('جدول المدرسة'!$B$5:$AW$154,MATCH('عام فصول'!$B13,'جدول المدرسة'!AO$5:AO$154,0),2),"")</f>
        <v/>
      </c>
      <c r="AK13" s="57" t="str">
        <f>IFERROR(INDEX('جدول المدرسة'!$B$5:$AW$154,MATCH('عام فصول'!$B13,'جدول المدرسة'!AP$5:AP$154,0),2),"")</f>
        <v/>
      </c>
      <c r="AL13" s="57" t="str">
        <f>IFERROR(INDEX('جدول المدرسة'!$B$5:$AW$154,MATCH('عام فصول'!$B13,'جدول المدرسة'!AQ$5:AQ$154,0),2),"")</f>
        <v/>
      </c>
      <c r="AM13" s="57" t="str">
        <f>IFERROR(INDEX('جدول المدرسة'!$B$5:$AW$154,MATCH('عام فصول'!$B13,'جدول المدرسة'!AR$5:AR$154,0),2),"")</f>
        <v/>
      </c>
      <c r="AN13" s="57" t="str">
        <f>IFERROR(INDEX('جدول المدرسة'!$B$5:$AW$154,MATCH('عام فصول'!$B13,'جدول المدرسة'!AS$5:AS$154,0),2),"")</f>
        <v/>
      </c>
      <c r="AO13" s="57" t="str">
        <f>IFERROR(INDEX('جدول المدرسة'!$B$5:$AW$154,MATCH('عام فصول'!$B13,'جدول المدرسة'!AT$5:AT$154,0),2),"")</f>
        <v/>
      </c>
      <c r="AP13" s="57" t="str">
        <f>IFERROR(INDEX('جدول المدرسة'!$B$5:$AW$154,MATCH('عام فصول'!$B13,'جدول المدرسة'!AU$5:AU$154,0),2),"")</f>
        <v/>
      </c>
      <c r="AQ13" s="57" t="str">
        <f>IFERROR(INDEX('جدول المدرسة'!$B$5:$AW$154,MATCH('عام فصول'!$B13,'جدول المدرسة'!AV$5:AV$154,0),2),"")</f>
        <v/>
      </c>
      <c r="AR13" s="57" t="str">
        <f>IFERROR(INDEX('جدول المدرسة'!$B$5:$AW$154,MATCH('عام فصول'!$B13,'جدول المدرسة'!AW$5:AW$154,0),2),"")</f>
        <v/>
      </c>
    </row>
    <row r="14" spans="1:44" ht="18" x14ac:dyDescent="0.25">
      <c r="A14" s="10">
        <v>11</v>
      </c>
      <c r="B14" s="11" t="s">
        <v>198</v>
      </c>
      <c r="C14" s="57" t="str">
        <f>IFERROR(INDEX('جدول المدرسة'!$B$5:$AW$154,MATCH('عام فصول'!$B14,'جدول المدرسة'!H$5:H$154,0),2),"")</f>
        <v>م 12</v>
      </c>
      <c r="D14" s="57" t="str">
        <f>IFERROR(INDEX('جدول المدرسة'!$B$5:$AW$154,MATCH('عام فصول'!$B14,'جدول المدرسة'!I$5:I$154,0),2),"")</f>
        <v>م 12</v>
      </c>
      <c r="E14" s="57" t="str">
        <f>IFERROR(INDEX('جدول المدرسة'!$B$5:$AW$154,MATCH('عام فصول'!$B14,'جدول المدرسة'!J$5:J$154,0),2),"")</f>
        <v>عبدالرازق</v>
      </c>
      <c r="F14" s="57" t="str">
        <f>IFERROR(INDEX('جدول المدرسة'!$B$5:$AW$154,MATCH('عام فصول'!$B14,'جدول المدرسة'!K$5:K$154,0),2),"")</f>
        <v>عبدالرازق</v>
      </c>
      <c r="G14" s="57" t="str">
        <f>IFERROR(INDEX('جدول المدرسة'!$B$5:$AW$154,MATCH('عام فصول'!$B14,'جدول المدرسة'!L$5:L$154,0),2),"")</f>
        <v/>
      </c>
      <c r="H14" s="57" t="str">
        <f>IFERROR(INDEX('جدول المدرسة'!$B$5:$AW$154,MATCH('عام فصول'!$B14,'جدول المدرسة'!M$5:M$154,0),2),"")</f>
        <v/>
      </c>
      <c r="I14" s="57" t="str">
        <f>IFERROR(INDEX('جدول المدرسة'!$B$5:$AW$154,MATCH('عام فصول'!$B14,'جدول المدرسة'!N$5:N$154,0),2),"")</f>
        <v/>
      </c>
      <c r="J14" s="57" t="str">
        <f>IFERROR(INDEX('جدول المدرسة'!$B$5:$AW$154,MATCH('عام فصول'!$B14,'جدول المدرسة'!O$5:O$154,0),2),"")</f>
        <v/>
      </c>
      <c r="K14" s="57" t="str">
        <f>IFERROR(INDEX('جدول المدرسة'!$B$5:$AW$154,MATCH('عام فصول'!$B14,'جدول المدرسة'!P$5:P$154,0),2),"")</f>
        <v/>
      </c>
      <c r="L14" s="57" t="str">
        <f>IFERROR(INDEX('جدول المدرسة'!$B$5:$AW$154,MATCH('عام فصول'!$B14,'جدول المدرسة'!Q$5:Q$154,0),2),"")</f>
        <v/>
      </c>
      <c r="M14" s="57" t="str">
        <f>IFERROR(INDEX('جدول المدرسة'!$B$5:$AW$154,MATCH('عام فصول'!$B14,'جدول المدرسة'!R$5:R$154,0),2),"")</f>
        <v/>
      </c>
      <c r="N14" s="57" t="str">
        <f>IFERROR(INDEX('جدول المدرسة'!$B$5:$AW$154,MATCH('عام فصول'!$B14,'جدول المدرسة'!S$5:S$154,0),2),"")</f>
        <v/>
      </c>
      <c r="O14" s="57" t="str">
        <f>IFERROR(INDEX('جدول المدرسة'!$B$5:$AW$154,MATCH('عام فصول'!$B14,'جدول المدرسة'!T$5:T$154,0),2),"")</f>
        <v/>
      </c>
      <c r="P14" s="57" t="str">
        <f>IFERROR(INDEX('جدول المدرسة'!$B$5:$AW$154,MATCH('عام فصول'!$B14,'جدول المدرسة'!U$5:U$154,0),2),"")</f>
        <v/>
      </c>
      <c r="Q14" s="57" t="str">
        <f>IFERROR(INDEX('جدول المدرسة'!$B$5:$AW$154,MATCH('عام فصول'!$B14,'جدول المدرسة'!V$5:V$154,0),2),"")</f>
        <v/>
      </c>
      <c r="R14" s="57" t="str">
        <f>IFERROR(INDEX('جدول المدرسة'!$B$5:$AW$154,MATCH('عام فصول'!$B14,'جدول المدرسة'!W$5:W$154,0),2),"")</f>
        <v/>
      </c>
      <c r="S14" s="57" t="str">
        <f>IFERROR(INDEX('جدول المدرسة'!$B$5:$AW$154,MATCH('عام فصول'!$B14,'جدول المدرسة'!X$5:X$154,0),2),"")</f>
        <v/>
      </c>
      <c r="T14" s="57" t="str">
        <f>IFERROR(INDEX('جدول المدرسة'!$B$5:$AW$154,MATCH('عام فصول'!$B14,'جدول المدرسة'!Y$5:Y$154,0),2),"")</f>
        <v/>
      </c>
      <c r="U14" s="57" t="str">
        <f>IFERROR(INDEX('جدول المدرسة'!$B$5:$AW$154,MATCH('عام فصول'!$B14,'جدول المدرسة'!Z$5:Z$154,0),2),"")</f>
        <v/>
      </c>
      <c r="V14" s="57" t="str">
        <f>IFERROR(INDEX('جدول المدرسة'!$B$5:$AW$154,MATCH('عام فصول'!$B14,'جدول المدرسة'!AA$5:AA$154,0),2),"")</f>
        <v/>
      </c>
      <c r="W14" s="57" t="str">
        <f>IFERROR(INDEX('جدول المدرسة'!$B$5:$AW$154,MATCH('عام فصول'!$B14,'جدول المدرسة'!AB$5:AB$154,0),2),"")</f>
        <v/>
      </c>
      <c r="X14" s="57" t="str">
        <f>IFERROR(INDEX('جدول المدرسة'!$B$5:$AW$154,MATCH('عام فصول'!$B14,'جدول المدرسة'!AC$5:AC$154,0),2),"")</f>
        <v/>
      </c>
      <c r="Y14" s="57" t="str">
        <f>IFERROR(INDEX('جدول المدرسة'!$B$5:$AW$154,MATCH('عام فصول'!$B14,'جدول المدرسة'!AD$5:AD$154,0),2),"")</f>
        <v/>
      </c>
      <c r="Z14" s="57" t="str">
        <f>IFERROR(INDEX('جدول المدرسة'!$B$5:$AW$154,MATCH('عام فصول'!$B14,'جدول المدرسة'!AE$5:AE$154,0),2),"")</f>
        <v/>
      </c>
      <c r="AA14" s="57" t="str">
        <f>IFERROR(INDEX('جدول المدرسة'!$B$5:$AW$154,MATCH('عام فصول'!$B14,'جدول المدرسة'!AF$5:AF$154,0),2),"")</f>
        <v/>
      </c>
      <c r="AB14" s="57" t="str">
        <f>IFERROR(INDEX('جدول المدرسة'!$B$5:$AW$154,MATCH('عام فصول'!$B14,'جدول المدرسة'!AG$5:AG$154,0),2),"")</f>
        <v/>
      </c>
      <c r="AC14" s="57" t="str">
        <f>IFERROR(INDEX('جدول المدرسة'!$B$5:$AW$154,MATCH('عام فصول'!$B14,'جدول المدرسة'!AH$5:AH$154,0),2),"")</f>
        <v/>
      </c>
      <c r="AD14" s="57" t="str">
        <f>IFERROR(INDEX('جدول المدرسة'!$B$5:$AW$154,MATCH('عام فصول'!$B14,'جدول المدرسة'!AI$5:AI$154,0),2),"")</f>
        <v/>
      </c>
      <c r="AE14" s="57" t="str">
        <f>IFERROR(INDEX('جدول المدرسة'!$B$5:$AW$154,MATCH('عام فصول'!$B14,'جدول المدرسة'!AJ$5:AJ$154,0),2),"")</f>
        <v/>
      </c>
      <c r="AF14" s="57" t="str">
        <f>IFERROR(INDEX('جدول المدرسة'!$B$5:$AW$154,MATCH('عام فصول'!$B14,'جدول المدرسة'!AK$5:AK$154,0),2),"")</f>
        <v/>
      </c>
      <c r="AG14" s="57" t="str">
        <f>IFERROR(INDEX('جدول المدرسة'!$B$5:$AW$154,MATCH('عام فصول'!$B14,'جدول المدرسة'!AL$5:AL$154,0),2),"")</f>
        <v/>
      </c>
      <c r="AH14" s="57" t="str">
        <f>IFERROR(INDEX('جدول المدرسة'!$B$5:$AW$154,MATCH('عام فصول'!$B14,'جدول المدرسة'!AM$5:AM$154,0),2),"")</f>
        <v/>
      </c>
      <c r="AI14" s="57" t="str">
        <f>IFERROR(INDEX('جدول المدرسة'!$B$5:$AW$154,MATCH('عام فصول'!$B14,'جدول المدرسة'!AN$5:AN$154,0),2),"")</f>
        <v/>
      </c>
      <c r="AJ14" s="57" t="str">
        <f>IFERROR(INDEX('جدول المدرسة'!$B$5:$AW$154,MATCH('عام فصول'!$B14,'جدول المدرسة'!AO$5:AO$154,0),2),"")</f>
        <v/>
      </c>
      <c r="AK14" s="57" t="str">
        <f>IFERROR(INDEX('جدول المدرسة'!$B$5:$AW$154,MATCH('عام فصول'!$B14,'جدول المدرسة'!AP$5:AP$154,0),2),"")</f>
        <v/>
      </c>
      <c r="AL14" s="57" t="str">
        <f>IFERROR(INDEX('جدول المدرسة'!$B$5:$AW$154,MATCH('عام فصول'!$B14,'جدول المدرسة'!AQ$5:AQ$154,0),2),"")</f>
        <v/>
      </c>
      <c r="AM14" s="57" t="str">
        <f>IFERROR(INDEX('جدول المدرسة'!$B$5:$AW$154,MATCH('عام فصول'!$B14,'جدول المدرسة'!AR$5:AR$154,0),2),"")</f>
        <v/>
      </c>
      <c r="AN14" s="57" t="str">
        <f>IFERROR(INDEX('جدول المدرسة'!$B$5:$AW$154,MATCH('عام فصول'!$B14,'جدول المدرسة'!AS$5:AS$154,0),2),"")</f>
        <v/>
      </c>
      <c r="AO14" s="57" t="str">
        <f>IFERROR(INDEX('جدول المدرسة'!$B$5:$AW$154,MATCH('عام فصول'!$B14,'جدول المدرسة'!AT$5:AT$154,0),2),"")</f>
        <v/>
      </c>
      <c r="AP14" s="57" t="str">
        <f>IFERROR(INDEX('جدول المدرسة'!$B$5:$AW$154,MATCH('عام فصول'!$B14,'جدول المدرسة'!AU$5:AU$154,0),2),"")</f>
        <v/>
      </c>
      <c r="AQ14" s="57" t="str">
        <f>IFERROR(INDEX('جدول المدرسة'!$B$5:$AW$154,MATCH('عام فصول'!$B14,'جدول المدرسة'!AV$5:AV$154,0),2),"")</f>
        <v/>
      </c>
      <c r="AR14" s="57" t="str">
        <f>IFERROR(INDEX('جدول المدرسة'!$B$5:$AW$154,MATCH('عام فصول'!$B14,'جدول المدرسة'!AW$5:AW$154,0),2),"")</f>
        <v/>
      </c>
    </row>
    <row r="15" spans="1:44" ht="18" x14ac:dyDescent="0.25">
      <c r="A15" s="10">
        <v>12</v>
      </c>
      <c r="B15" s="11" t="s">
        <v>199</v>
      </c>
      <c r="C15" s="57" t="str">
        <f>IFERROR(INDEX('جدول المدرسة'!$B$5:$AW$154,MATCH('عام فصول'!$B15,'جدول المدرسة'!H$5:H$154,0),2),"")</f>
        <v/>
      </c>
      <c r="D15" s="57" t="str">
        <f>IFERROR(INDEX('جدول المدرسة'!$B$5:$AW$154,MATCH('عام فصول'!$B15,'جدول المدرسة'!I$5:I$154,0),2),"")</f>
        <v/>
      </c>
      <c r="E15" s="57" t="str">
        <f>IFERROR(INDEX('جدول المدرسة'!$B$5:$AW$154,MATCH('عام فصول'!$B15,'جدول المدرسة'!J$5:J$154,0),2),"")</f>
        <v/>
      </c>
      <c r="F15" s="57" t="str">
        <f>IFERROR(INDEX('جدول المدرسة'!$B$5:$AW$154,MATCH('عام فصول'!$B15,'جدول المدرسة'!K$5:K$154,0),2),"")</f>
        <v/>
      </c>
      <c r="G15" s="57" t="str">
        <f>IFERROR(INDEX('جدول المدرسة'!$B$5:$AW$154,MATCH('عام فصول'!$B15,'جدول المدرسة'!L$5:L$154,0),2),"")</f>
        <v/>
      </c>
      <c r="H15" s="57" t="str">
        <f>IFERROR(INDEX('جدول المدرسة'!$B$5:$AW$154,MATCH('عام فصول'!$B15,'جدول المدرسة'!M$5:M$154,0),2),"")</f>
        <v/>
      </c>
      <c r="I15" s="57" t="str">
        <f>IFERROR(INDEX('جدول المدرسة'!$B$5:$AW$154,MATCH('عام فصول'!$B15,'جدول المدرسة'!N$5:N$154,0),2),"")</f>
        <v/>
      </c>
      <c r="J15" s="57" t="str">
        <f>IFERROR(INDEX('جدول المدرسة'!$B$5:$AW$154,MATCH('عام فصول'!$B15,'جدول المدرسة'!O$5:O$154,0),2),"")</f>
        <v/>
      </c>
      <c r="K15" s="57" t="str">
        <f>IFERROR(INDEX('جدول المدرسة'!$B$5:$AW$154,MATCH('عام فصول'!$B15,'جدول المدرسة'!P$5:P$154,0),2),"")</f>
        <v/>
      </c>
      <c r="L15" s="57" t="str">
        <f>IFERROR(INDEX('جدول المدرسة'!$B$5:$AW$154,MATCH('عام فصول'!$B15,'جدول المدرسة'!Q$5:Q$154,0),2),"")</f>
        <v/>
      </c>
      <c r="M15" s="57" t="str">
        <f>IFERROR(INDEX('جدول المدرسة'!$B$5:$AW$154,MATCH('عام فصول'!$B15,'جدول المدرسة'!R$5:R$154,0),2),"")</f>
        <v>م 12</v>
      </c>
      <c r="N15" s="57" t="str">
        <f>IFERROR(INDEX('جدول المدرسة'!$B$5:$AW$154,MATCH('عام فصول'!$B15,'جدول المدرسة'!S$5:S$154,0),2),"")</f>
        <v>م 12</v>
      </c>
      <c r="O15" s="57" t="str">
        <f>IFERROR(INDEX('جدول المدرسة'!$B$5:$AW$154,MATCH('عام فصول'!$B15,'جدول المدرسة'!T$5:T$154,0),2),"")</f>
        <v/>
      </c>
      <c r="P15" s="57" t="str">
        <f>IFERROR(INDEX('جدول المدرسة'!$B$5:$AW$154,MATCH('عام فصول'!$B15,'جدول المدرسة'!U$5:U$154,0),2),"")</f>
        <v/>
      </c>
      <c r="Q15" s="57" t="str">
        <f>IFERROR(INDEX('جدول المدرسة'!$B$5:$AW$154,MATCH('عام فصول'!$B15,'جدول المدرسة'!V$5:V$154,0),2),"")</f>
        <v/>
      </c>
      <c r="R15" s="57" t="str">
        <f>IFERROR(INDEX('جدول المدرسة'!$B$5:$AW$154,MATCH('عام فصول'!$B15,'جدول المدرسة'!W$5:W$154,0),2),"")</f>
        <v/>
      </c>
      <c r="S15" s="57" t="str">
        <f>IFERROR(INDEX('جدول المدرسة'!$B$5:$AW$154,MATCH('عام فصول'!$B15,'جدول المدرسة'!X$5:X$154,0),2),"")</f>
        <v/>
      </c>
      <c r="T15" s="57" t="str">
        <f>IFERROR(INDEX('جدول المدرسة'!$B$5:$AW$154,MATCH('عام فصول'!$B15,'جدول المدرسة'!Y$5:Y$154,0),2),"")</f>
        <v/>
      </c>
      <c r="U15" s="57" t="str">
        <f>IFERROR(INDEX('جدول المدرسة'!$B$5:$AW$154,MATCH('عام فصول'!$B15,'جدول المدرسة'!Z$5:Z$154,0),2),"")</f>
        <v/>
      </c>
      <c r="V15" s="57" t="str">
        <f>IFERROR(INDEX('جدول المدرسة'!$B$5:$AW$154,MATCH('عام فصول'!$B15,'جدول المدرسة'!AA$5:AA$154,0),2),"")</f>
        <v/>
      </c>
      <c r="W15" s="57" t="str">
        <f>IFERROR(INDEX('جدول المدرسة'!$B$5:$AW$154,MATCH('عام فصول'!$B15,'جدول المدرسة'!AB$5:AB$154,0),2),"")</f>
        <v/>
      </c>
      <c r="X15" s="57" t="str">
        <f>IFERROR(INDEX('جدول المدرسة'!$B$5:$AW$154,MATCH('عام فصول'!$B15,'جدول المدرسة'!AC$5:AC$154,0),2),"")</f>
        <v/>
      </c>
      <c r="Y15" s="57" t="str">
        <f>IFERROR(INDEX('جدول المدرسة'!$B$5:$AW$154,MATCH('عام فصول'!$B15,'جدول المدرسة'!AD$5:AD$154,0),2),"")</f>
        <v/>
      </c>
      <c r="Z15" s="57" t="str">
        <f>IFERROR(INDEX('جدول المدرسة'!$B$5:$AW$154,MATCH('عام فصول'!$B15,'جدول المدرسة'!AE$5:AE$154,0),2),"")</f>
        <v/>
      </c>
      <c r="AA15" s="57" t="str">
        <f>IFERROR(INDEX('جدول المدرسة'!$B$5:$AW$154,MATCH('عام فصول'!$B15,'جدول المدرسة'!AF$5:AF$154,0),2),"")</f>
        <v/>
      </c>
      <c r="AB15" s="57" t="str">
        <f>IFERROR(INDEX('جدول المدرسة'!$B$5:$AW$154,MATCH('عام فصول'!$B15,'جدول المدرسة'!AG$5:AG$154,0),2),"")</f>
        <v/>
      </c>
      <c r="AC15" s="57" t="str">
        <f>IFERROR(INDEX('جدول المدرسة'!$B$5:$AW$154,MATCH('عام فصول'!$B15,'جدول المدرسة'!AH$5:AH$154,0),2),"")</f>
        <v/>
      </c>
      <c r="AD15" s="57" t="str">
        <f>IFERROR(INDEX('جدول المدرسة'!$B$5:$AW$154,MATCH('عام فصول'!$B15,'جدول المدرسة'!AI$5:AI$154,0),2),"")</f>
        <v/>
      </c>
      <c r="AE15" s="57" t="str">
        <f>IFERROR(INDEX('جدول المدرسة'!$B$5:$AW$154,MATCH('عام فصول'!$B15,'جدول المدرسة'!AJ$5:AJ$154,0),2),"")</f>
        <v/>
      </c>
      <c r="AF15" s="57" t="str">
        <f>IFERROR(INDEX('جدول المدرسة'!$B$5:$AW$154,MATCH('عام فصول'!$B15,'جدول المدرسة'!AK$5:AK$154,0),2),"")</f>
        <v/>
      </c>
      <c r="AG15" s="57" t="str">
        <f>IFERROR(INDEX('جدول المدرسة'!$B$5:$AW$154,MATCH('عام فصول'!$B15,'جدول المدرسة'!AL$5:AL$154,0),2),"")</f>
        <v/>
      </c>
      <c r="AH15" s="57" t="str">
        <f>IFERROR(INDEX('جدول المدرسة'!$B$5:$AW$154,MATCH('عام فصول'!$B15,'جدول المدرسة'!AM$5:AM$154,0),2),"")</f>
        <v/>
      </c>
      <c r="AI15" s="57" t="str">
        <f>IFERROR(INDEX('جدول المدرسة'!$B$5:$AW$154,MATCH('عام فصول'!$B15,'جدول المدرسة'!AN$5:AN$154,0),2),"")</f>
        <v/>
      </c>
      <c r="AJ15" s="57" t="str">
        <f>IFERROR(INDEX('جدول المدرسة'!$B$5:$AW$154,MATCH('عام فصول'!$B15,'جدول المدرسة'!AO$5:AO$154,0),2),"")</f>
        <v/>
      </c>
      <c r="AK15" s="57" t="str">
        <f>IFERROR(INDEX('جدول المدرسة'!$B$5:$AW$154,MATCH('عام فصول'!$B15,'جدول المدرسة'!AP$5:AP$154,0),2),"")</f>
        <v/>
      </c>
      <c r="AL15" s="57" t="str">
        <f>IFERROR(INDEX('جدول المدرسة'!$B$5:$AW$154,MATCH('عام فصول'!$B15,'جدول المدرسة'!AQ$5:AQ$154,0),2),"")</f>
        <v/>
      </c>
      <c r="AM15" s="57" t="str">
        <f>IFERROR(INDEX('جدول المدرسة'!$B$5:$AW$154,MATCH('عام فصول'!$B15,'جدول المدرسة'!AR$5:AR$154,0),2),"")</f>
        <v/>
      </c>
      <c r="AN15" s="57" t="str">
        <f>IFERROR(INDEX('جدول المدرسة'!$B$5:$AW$154,MATCH('عام فصول'!$B15,'جدول المدرسة'!AS$5:AS$154,0),2),"")</f>
        <v/>
      </c>
      <c r="AO15" s="57" t="str">
        <f>IFERROR(INDEX('جدول المدرسة'!$B$5:$AW$154,MATCH('عام فصول'!$B15,'جدول المدرسة'!AT$5:AT$154,0),2),"")</f>
        <v/>
      </c>
      <c r="AP15" s="57" t="str">
        <f>IFERROR(INDEX('جدول المدرسة'!$B$5:$AW$154,MATCH('عام فصول'!$B15,'جدول المدرسة'!AU$5:AU$154,0),2),"")</f>
        <v/>
      </c>
      <c r="AQ15" s="57" t="str">
        <f>IFERROR(INDEX('جدول المدرسة'!$B$5:$AW$154,MATCH('عام فصول'!$B15,'جدول المدرسة'!AV$5:AV$154,0),2),"")</f>
        <v/>
      </c>
      <c r="AR15" s="57" t="str">
        <f>IFERROR(INDEX('جدول المدرسة'!$B$5:$AW$154,MATCH('عام فصول'!$B15,'جدول المدرسة'!AW$5:AW$154,0),2),"")</f>
        <v/>
      </c>
    </row>
    <row r="16" spans="1:44" ht="18" x14ac:dyDescent="0.25">
      <c r="A16" s="10">
        <v>13</v>
      </c>
      <c r="B16" s="11" t="s">
        <v>200</v>
      </c>
      <c r="C16" s="57" t="str">
        <f>IFERROR(INDEX('جدول المدرسة'!$B$5:$AW$154,MATCH('عام فصول'!$B16,'جدول المدرسة'!H$5:H$154,0),2),"")</f>
        <v/>
      </c>
      <c r="D16" s="57" t="str">
        <f>IFERROR(INDEX('جدول المدرسة'!$B$5:$AW$154,MATCH('عام فصول'!$B16,'جدول المدرسة'!I$5:I$154,0),2),"")</f>
        <v/>
      </c>
      <c r="E16" s="57" t="str">
        <f>IFERROR(INDEX('جدول المدرسة'!$B$5:$AW$154,MATCH('عام فصول'!$B16,'جدول المدرسة'!J$5:J$154,0),2),"")</f>
        <v/>
      </c>
      <c r="F16" s="57" t="str">
        <f>IFERROR(INDEX('جدول المدرسة'!$B$5:$AW$154,MATCH('عام فصول'!$B16,'جدول المدرسة'!K$5:K$154,0),2),"")</f>
        <v/>
      </c>
      <c r="G16" s="57" t="str">
        <f>IFERROR(INDEX('جدول المدرسة'!$B$5:$AW$154,MATCH('عام فصول'!$B16,'جدول المدرسة'!L$5:L$154,0),2),"")</f>
        <v/>
      </c>
      <c r="H16" s="57" t="str">
        <f>IFERROR(INDEX('جدول المدرسة'!$B$5:$AW$154,MATCH('عام فصول'!$B16,'جدول المدرسة'!M$5:M$154,0),2),"")</f>
        <v/>
      </c>
      <c r="I16" s="57" t="str">
        <f>IFERROR(INDEX('جدول المدرسة'!$B$5:$AW$154,MATCH('عام فصول'!$B16,'جدول المدرسة'!N$5:N$154,0),2),"")</f>
        <v/>
      </c>
      <c r="J16" s="57" t="str">
        <f>IFERROR(INDEX('جدول المدرسة'!$B$5:$AW$154,MATCH('عام فصول'!$B16,'جدول المدرسة'!O$5:O$154,0),2),"")</f>
        <v/>
      </c>
      <c r="K16" s="57" t="str">
        <f>IFERROR(INDEX('جدول المدرسة'!$B$5:$AW$154,MATCH('عام فصول'!$B16,'جدول المدرسة'!P$5:P$154,0),2),"")</f>
        <v/>
      </c>
      <c r="L16" s="57" t="str">
        <f>IFERROR(INDEX('جدول المدرسة'!$B$5:$AW$154,MATCH('عام فصول'!$B16,'جدول المدرسة'!Q$5:Q$154,0),2),"")</f>
        <v/>
      </c>
      <c r="M16" s="57" t="str">
        <f>IFERROR(INDEX('جدول المدرسة'!$B$5:$AW$154,MATCH('عام فصول'!$B16,'جدول المدرسة'!R$5:R$154,0),2),"")</f>
        <v/>
      </c>
      <c r="N16" s="57" t="str">
        <f>IFERROR(INDEX('جدول المدرسة'!$B$5:$AW$154,MATCH('عام فصول'!$B16,'جدول المدرسة'!S$5:S$154,0),2),"")</f>
        <v/>
      </c>
      <c r="O16" s="57" t="str">
        <f>IFERROR(INDEX('جدول المدرسة'!$B$5:$AW$154,MATCH('عام فصول'!$B16,'جدول المدرسة'!T$5:T$154,0),2),"")</f>
        <v/>
      </c>
      <c r="P16" s="57" t="str">
        <f>IFERROR(INDEX('جدول المدرسة'!$B$5:$AW$154,MATCH('عام فصول'!$B16,'جدول المدرسة'!U$5:U$154,0),2),"")</f>
        <v/>
      </c>
      <c r="Q16" s="57" t="str">
        <f>IFERROR(INDEX('جدول المدرسة'!$B$5:$AW$154,MATCH('عام فصول'!$B16,'جدول المدرسة'!V$5:V$154,0),2),"")</f>
        <v/>
      </c>
      <c r="R16" s="57" t="str">
        <f>IFERROR(INDEX('جدول المدرسة'!$B$5:$AW$154,MATCH('عام فصول'!$B16,'جدول المدرسة'!W$5:W$154,0),2),"")</f>
        <v/>
      </c>
      <c r="S16" s="57" t="str">
        <f>IFERROR(INDEX('جدول المدرسة'!$B$5:$AW$154,MATCH('عام فصول'!$B16,'جدول المدرسة'!X$5:X$154,0),2),"")</f>
        <v/>
      </c>
      <c r="T16" s="57" t="str">
        <f>IFERROR(INDEX('جدول المدرسة'!$B$5:$AW$154,MATCH('عام فصول'!$B16,'جدول المدرسة'!Y$5:Y$154,0),2),"")</f>
        <v/>
      </c>
      <c r="U16" s="57" t="str">
        <f>IFERROR(INDEX('جدول المدرسة'!$B$5:$AW$154,MATCH('عام فصول'!$B16,'جدول المدرسة'!Z$5:Z$154,0),2),"")</f>
        <v/>
      </c>
      <c r="V16" s="57" t="str">
        <f>IFERROR(INDEX('جدول المدرسة'!$B$5:$AW$154,MATCH('عام فصول'!$B16,'جدول المدرسة'!AA$5:AA$154,0),2),"")</f>
        <v/>
      </c>
      <c r="W16" s="57" t="str">
        <f>IFERROR(INDEX('جدول المدرسة'!$B$5:$AW$154,MATCH('عام فصول'!$B16,'جدول المدرسة'!AB$5:AB$154,0),2),"")</f>
        <v/>
      </c>
      <c r="X16" s="57" t="str">
        <f>IFERROR(INDEX('جدول المدرسة'!$B$5:$AW$154,MATCH('عام فصول'!$B16,'جدول المدرسة'!AC$5:AC$154,0),2),"")</f>
        <v/>
      </c>
      <c r="Y16" s="57" t="str">
        <f>IFERROR(INDEX('جدول المدرسة'!$B$5:$AW$154,MATCH('عام فصول'!$B16,'جدول المدرسة'!AD$5:AD$154,0),2),"")</f>
        <v/>
      </c>
      <c r="Z16" s="57" t="str">
        <f>IFERROR(INDEX('جدول المدرسة'!$B$5:$AW$154,MATCH('عام فصول'!$B16,'جدول المدرسة'!AE$5:AE$154,0),2),"")</f>
        <v/>
      </c>
      <c r="AA16" s="57" t="str">
        <f>IFERROR(INDEX('جدول المدرسة'!$B$5:$AW$154,MATCH('عام فصول'!$B16,'جدول المدرسة'!AF$5:AF$154,0),2),"")</f>
        <v/>
      </c>
      <c r="AB16" s="57" t="str">
        <f>IFERROR(INDEX('جدول المدرسة'!$B$5:$AW$154,MATCH('عام فصول'!$B16,'جدول المدرسة'!AG$5:AG$154,0),2),"")</f>
        <v/>
      </c>
      <c r="AC16" s="57" t="str">
        <f>IFERROR(INDEX('جدول المدرسة'!$B$5:$AW$154,MATCH('عام فصول'!$B16,'جدول المدرسة'!AH$5:AH$154,0),2),"")</f>
        <v/>
      </c>
      <c r="AD16" s="57" t="str">
        <f>IFERROR(INDEX('جدول المدرسة'!$B$5:$AW$154,MATCH('عام فصول'!$B16,'جدول المدرسة'!AI$5:AI$154,0),2),"")</f>
        <v/>
      </c>
      <c r="AE16" s="57" t="str">
        <f>IFERROR(INDEX('جدول المدرسة'!$B$5:$AW$154,MATCH('عام فصول'!$B16,'جدول المدرسة'!AJ$5:AJ$154,0),2),"")</f>
        <v/>
      </c>
      <c r="AF16" s="57" t="str">
        <f>IFERROR(INDEX('جدول المدرسة'!$B$5:$AW$154,MATCH('عام فصول'!$B16,'جدول المدرسة'!AK$5:AK$154,0),2),"")</f>
        <v/>
      </c>
      <c r="AG16" s="57" t="str">
        <f>IFERROR(INDEX('جدول المدرسة'!$B$5:$AW$154,MATCH('عام فصول'!$B16,'جدول المدرسة'!AL$5:AL$154,0),2),"")</f>
        <v/>
      </c>
      <c r="AH16" s="57" t="str">
        <f>IFERROR(INDEX('جدول المدرسة'!$B$5:$AW$154,MATCH('عام فصول'!$B16,'جدول المدرسة'!AM$5:AM$154,0),2),"")</f>
        <v/>
      </c>
      <c r="AI16" s="57" t="str">
        <f>IFERROR(INDEX('جدول المدرسة'!$B$5:$AW$154,MATCH('عام فصول'!$B16,'جدول المدرسة'!AN$5:AN$154,0),2),"")</f>
        <v/>
      </c>
      <c r="AJ16" s="57" t="str">
        <f>IFERROR(INDEX('جدول المدرسة'!$B$5:$AW$154,MATCH('عام فصول'!$B16,'جدول المدرسة'!AO$5:AO$154,0),2),"")</f>
        <v/>
      </c>
      <c r="AK16" s="57" t="str">
        <f>IFERROR(INDEX('جدول المدرسة'!$B$5:$AW$154,MATCH('عام فصول'!$B16,'جدول المدرسة'!AP$5:AP$154,0),2),"")</f>
        <v/>
      </c>
      <c r="AL16" s="57" t="str">
        <f>IFERROR(INDEX('جدول المدرسة'!$B$5:$AW$154,MATCH('عام فصول'!$B16,'جدول المدرسة'!AQ$5:AQ$154,0),2),"")</f>
        <v/>
      </c>
      <c r="AM16" s="57" t="str">
        <f>IFERROR(INDEX('جدول المدرسة'!$B$5:$AW$154,MATCH('عام فصول'!$B16,'جدول المدرسة'!AR$5:AR$154,0),2),"")</f>
        <v/>
      </c>
      <c r="AN16" s="57" t="str">
        <f>IFERROR(INDEX('جدول المدرسة'!$B$5:$AW$154,MATCH('عام فصول'!$B16,'جدول المدرسة'!AS$5:AS$154,0),2),"")</f>
        <v/>
      </c>
      <c r="AO16" s="57" t="str">
        <f>IFERROR(INDEX('جدول المدرسة'!$B$5:$AW$154,MATCH('عام فصول'!$B16,'جدول المدرسة'!AT$5:AT$154,0),2),"")</f>
        <v/>
      </c>
      <c r="AP16" s="57" t="str">
        <f>IFERROR(INDEX('جدول المدرسة'!$B$5:$AW$154,MATCH('عام فصول'!$B16,'جدول المدرسة'!AU$5:AU$154,0),2),"")</f>
        <v/>
      </c>
      <c r="AQ16" s="57" t="str">
        <f>IFERROR(INDEX('جدول المدرسة'!$B$5:$AW$154,MATCH('عام فصول'!$B16,'جدول المدرسة'!AV$5:AV$154,0),2),"")</f>
        <v/>
      </c>
      <c r="AR16" s="57" t="str">
        <f>IFERROR(INDEX('جدول المدرسة'!$B$5:$AW$154,MATCH('عام فصول'!$B16,'جدول المدرسة'!AW$5:AW$154,0),2),"")</f>
        <v/>
      </c>
    </row>
    <row r="17" spans="1:44" ht="18" x14ac:dyDescent="0.25">
      <c r="A17" s="10">
        <v>14</v>
      </c>
      <c r="B17" s="11" t="s">
        <v>201</v>
      </c>
      <c r="C17" s="57" t="str">
        <f>IFERROR(INDEX('جدول المدرسة'!$B$5:$AW$154,MATCH('عام فصول'!$B17,'جدول المدرسة'!H$5:H$154,0),2),"")</f>
        <v/>
      </c>
      <c r="D17" s="57" t="str">
        <f>IFERROR(INDEX('جدول المدرسة'!$B$5:$AW$154,MATCH('عام فصول'!$B17,'جدول المدرسة'!I$5:I$154,0),2),"")</f>
        <v/>
      </c>
      <c r="E17" s="57" t="str">
        <f>IFERROR(INDEX('جدول المدرسة'!$B$5:$AW$154,MATCH('عام فصول'!$B17,'جدول المدرسة'!J$5:J$154,0),2),"")</f>
        <v>رضوان</v>
      </c>
      <c r="F17" s="57" t="str">
        <f>IFERROR(INDEX('جدول المدرسة'!$B$5:$AW$154,MATCH('عام فصول'!$B17,'جدول المدرسة'!K$5:K$154,0),2),"")</f>
        <v/>
      </c>
      <c r="G17" s="57" t="str">
        <f>IFERROR(INDEX('جدول المدرسة'!$B$5:$AW$154,MATCH('عام فصول'!$B17,'جدول المدرسة'!L$5:L$154,0),2),"")</f>
        <v/>
      </c>
      <c r="H17" s="57" t="str">
        <f>IFERROR(INDEX('جدول المدرسة'!$B$5:$AW$154,MATCH('عام فصول'!$B17,'جدول المدرسة'!M$5:M$154,0),2),"")</f>
        <v/>
      </c>
      <c r="I17" s="57" t="str">
        <f>IFERROR(INDEX('جدول المدرسة'!$B$5:$AW$154,MATCH('عام فصول'!$B17,'جدول المدرسة'!N$5:N$154,0),2),"")</f>
        <v/>
      </c>
      <c r="J17" s="57" t="str">
        <f>IFERROR(INDEX('جدول المدرسة'!$B$5:$AW$154,MATCH('عام فصول'!$B17,'جدول المدرسة'!O$5:O$154,0),2),"")</f>
        <v/>
      </c>
      <c r="K17" s="57" t="str">
        <f>IFERROR(INDEX('جدول المدرسة'!$B$5:$AW$154,MATCH('عام فصول'!$B17,'جدول المدرسة'!P$5:P$154,0),2),"")</f>
        <v/>
      </c>
      <c r="L17" s="57" t="str">
        <f>IFERROR(INDEX('جدول المدرسة'!$B$5:$AW$154,MATCH('عام فصول'!$B17,'جدول المدرسة'!Q$5:Q$154,0),2),"")</f>
        <v/>
      </c>
      <c r="M17" s="57" t="str">
        <f>IFERROR(INDEX('جدول المدرسة'!$B$5:$AW$154,MATCH('عام فصول'!$B17,'جدول المدرسة'!R$5:R$154,0),2),"")</f>
        <v/>
      </c>
      <c r="N17" s="57" t="str">
        <f>IFERROR(INDEX('جدول المدرسة'!$B$5:$AW$154,MATCH('عام فصول'!$B17,'جدول المدرسة'!S$5:S$154,0),2),"")</f>
        <v/>
      </c>
      <c r="O17" s="57" t="str">
        <f>IFERROR(INDEX('جدول المدرسة'!$B$5:$AW$154,MATCH('عام فصول'!$B17,'جدول المدرسة'!T$5:T$154,0),2),"")</f>
        <v/>
      </c>
      <c r="P17" s="57" t="str">
        <f>IFERROR(INDEX('جدول المدرسة'!$B$5:$AW$154,MATCH('عام فصول'!$B17,'جدول المدرسة'!U$5:U$154,0),2),"")</f>
        <v/>
      </c>
      <c r="Q17" s="57" t="str">
        <f>IFERROR(INDEX('جدول المدرسة'!$B$5:$AW$154,MATCH('عام فصول'!$B17,'جدول المدرسة'!V$5:V$154,0),2),"")</f>
        <v/>
      </c>
      <c r="R17" s="57" t="str">
        <f>IFERROR(INDEX('جدول المدرسة'!$B$5:$AW$154,MATCH('عام فصول'!$B17,'جدول المدرسة'!W$5:W$154,0),2),"")</f>
        <v/>
      </c>
      <c r="S17" s="57" t="str">
        <f>IFERROR(INDEX('جدول المدرسة'!$B$5:$AW$154,MATCH('عام فصول'!$B17,'جدول المدرسة'!X$5:X$154,0),2),"")</f>
        <v>رضوان</v>
      </c>
      <c r="T17" s="57" t="str">
        <f>IFERROR(INDEX('جدول المدرسة'!$B$5:$AW$154,MATCH('عام فصول'!$B17,'جدول المدرسة'!Y$5:Y$154,0),2),"")</f>
        <v/>
      </c>
      <c r="U17" s="57" t="str">
        <f>IFERROR(INDEX('جدول المدرسة'!$B$5:$AW$154,MATCH('عام فصول'!$B17,'جدول المدرسة'!Z$5:Z$154,0),2),"")</f>
        <v/>
      </c>
      <c r="V17" s="57" t="str">
        <f>IFERROR(INDEX('جدول المدرسة'!$B$5:$AW$154,MATCH('عام فصول'!$B17,'جدول المدرسة'!AA$5:AA$154,0),2),"")</f>
        <v/>
      </c>
      <c r="W17" s="57" t="str">
        <f>IFERROR(INDEX('جدول المدرسة'!$B$5:$AW$154,MATCH('عام فصول'!$B17,'جدول المدرسة'!AB$5:AB$154,0),2),"")</f>
        <v/>
      </c>
      <c r="X17" s="57" t="str">
        <f>IFERROR(INDEX('جدول المدرسة'!$B$5:$AW$154,MATCH('عام فصول'!$B17,'جدول المدرسة'!AC$5:AC$154,0),2),"")</f>
        <v/>
      </c>
      <c r="Y17" s="57" t="str">
        <f>IFERROR(INDEX('جدول المدرسة'!$B$5:$AW$154,MATCH('عام فصول'!$B17,'جدول المدرسة'!AD$5:AD$154,0),2),"")</f>
        <v/>
      </c>
      <c r="Z17" s="57" t="str">
        <f>IFERROR(INDEX('جدول المدرسة'!$B$5:$AW$154,MATCH('عام فصول'!$B17,'جدول المدرسة'!AE$5:AE$154,0),2),"")</f>
        <v/>
      </c>
      <c r="AA17" s="57" t="str">
        <f>IFERROR(INDEX('جدول المدرسة'!$B$5:$AW$154,MATCH('عام فصول'!$B17,'جدول المدرسة'!AF$5:AF$154,0),2),"")</f>
        <v/>
      </c>
      <c r="AB17" s="57" t="str">
        <f>IFERROR(INDEX('جدول المدرسة'!$B$5:$AW$154,MATCH('عام فصول'!$B17,'جدول المدرسة'!AG$5:AG$154,0),2),"")</f>
        <v/>
      </c>
      <c r="AC17" s="57" t="str">
        <f>IFERROR(INDEX('جدول المدرسة'!$B$5:$AW$154,MATCH('عام فصول'!$B17,'جدول المدرسة'!AH$5:AH$154,0),2),"")</f>
        <v/>
      </c>
      <c r="AD17" s="57" t="str">
        <f>IFERROR(INDEX('جدول المدرسة'!$B$5:$AW$154,MATCH('عام فصول'!$B17,'جدول المدرسة'!AI$5:AI$154,0),2),"")</f>
        <v/>
      </c>
      <c r="AE17" s="57" t="str">
        <f>IFERROR(INDEX('جدول المدرسة'!$B$5:$AW$154,MATCH('عام فصول'!$B17,'جدول المدرسة'!AJ$5:AJ$154,0),2),"")</f>
        <v/>
      </c>
      <c r="AF17" s="57" t="str">
        <f>IFERROR(INDEX('جدول المدرسة'!$B$5:$AW$154,MATCH('عام فصول'!$B17,'جدول المدرسة'!AK$5:AK$154,0),2),"")</f>
        <v/>
      </c>
      <c r="AG17" s="57" t="str">
        <f>IFERROR(INDEX('جدول المدرسة'!$B$5:$AW$154,MATCH('عام فصول'!$B17,'جدول المدرسة'!AL$5:AL$154,0),2),"")</f>
        <v/>
      </c>
      <c r="AH17" s="57" t="str">
        <f>IFERROR(INDEX('جدول المدرسة'!$B$5:$AW$154,MATCH('عام فصول'!$B17,'جدول المدرسة'!AM$5:AM$154,0),2),"")</f>
        <v/>
      </c>
      <c r="AI17" s="57" t="str">
        <f>IFERROR(INDEX('جدول المدرسة'!$B$5:$AW$154,MATCH('عام فصول'!$B17,'جدول المدرسة'!AN$5:AN$154,0),2),"")</f>
        <v/>
      </c>
      <c r="AJ17" s="57" t="str">
        <f>IFERROR(INDEX('جدول المدرسة'!$B$5:$AW$154,MATCH('عام فصول'!$B17,'جدول المدرسة'!AO$5:AO$154,0),2),"")</f>
        <v/>
      </c>
      <c r="AK17" s="57" t="str">
        <f>IFERROR(INDEX('جدول المدرسة'!$B$5:$AW$154,MATCH('عام فصول'!$B17,'جدول المدرسة'!AP$5:AP$154,0),2),"")</f>
        <v/>
      </c>
      <c r="AL17" s="57" t="str">
        <f>IFERROR(INDEX('جدول المدرسة'!$B$5:$AW$154,MATCH('عام فصول'!$B17,'جدول المدرسة'!AQ$5:AQ$154,0),2),"")</f>
        <v/>
      </c>
      <c r="AM17" s="57" t="str">
        <f>IFERROR(INDEX('جدول المدرسة'!$B$5:$AW$154,MATCH('عام فصول'!$B17,'جدول المدرسة'!AR$5:AR$154,0),2),"")</f>
        <v/>
      </c>
      <c r="AN17" s="57" t="str">
        <f>IFERROR(INDEX('جدول المدرسة'!$B$5:$AW$154,MATCH('عام فصول'!$B17,'جدول المدرسة'!AS$5:AS$154,0),2),"")</f>
        <v/>
      </c>
      <c r="AO17" s="57" t="str">
        <f>IFERROR(INDEX('جدول المدرسة'!$B$5:$AW$154,MATCH('عام فصول'!$B17,'جدول المدرسة'!AT$5:AT$154,0),2),"")</f>
        <v/>
      </c>
      <c r="AP17" s="57" t="str">
        <f>IFERROR(INDEX('جدول المدرسة'!$B$5:$AW$154,MATCH('عام فصول'!$B17,'جدول المدرسة'!AU$5:AU$154,0),2),"")</f>
        <v/>
      </c>
      <c r="AQ17" s="57" t="str">
        <f>IFERROR(INDEX('جدول المدرسة'!$B$5:$AW$154,MATCH('عام فصول'!$B17,'جدول المدرسة'!AV$5:AV$154,0),2),"")</f>
        <v/>
      </c>
      <c r="AR17" s="57" t="str">
        <f>IFERROR(INDEX('جدول المدرسة'!$B$5:$AW$154,MATCH('عام فصول'!$B17,'جدول المدرسة'!AW$5:AW$154,0),2),"")</f>
        <v/>
      </c>
    </row>
    <row r="18" spans="1:44" ht="18" x14ac:dyDescent="0.25">
      <c r="A18" s="10">
        <v>15</v>
      </c>
      <c r="B18" s="11" t="s">
        <v>202</v>
      </c>
      <c r="C18" s="57" t="str">
        <f>IFERROR(INDEX('جدول المدرسة'!$B$5:$AW$154,MATCH('عام فصول'!$B18,'جدول المدرسة'!H$5:H$154,0),2),"")</f>
        <v/>
      </c>
      <c r="D18" s="57" t="str">
        <f>IFERROR(INDEX('جدول المدرسة'!$B$5:$AW$154,MATCH('عام فصول'!$B18,'جدول المدرسة'!I$5:I$154,0),2),"")</f>
        <v/>
      </c>
      <c r="E18" s="57" t="str">
        <f>IFERROR(INDEX('جدول المدرسة'!$B$5:$AW$154,MATCH('عام فصول'!$B18,'جدول المدرسة'!J$5:J$154,0),2),"")</f>
        <v/>
      </c>
      <c r="F18" s="57" t="str">
        <f>IFERROR(INDEX('جدول المدرسة'!$B$5:$AW$154,MATCH('عام فصول'!$B18,'جدول المدرسة'!K$5:K$154,0),2),"")</f>
        <v/>
      </c>
      <c r="G18" s="57" t="str">
        <f>IFERROR(INDEX('جدول المدرسة'!$B$5:$AW$154,MATCH('عام فصول'!$B18,'جدول المدرسة'!L$5:L$154,0),2),"")</f>
        <v/>
      </c>
      <c r="H18" s="57" t="str">
        <f>IFERROR(INDEX('جدول المدرسة'!$B$5:$AW$154,MATCH('عام فصول'!$B18,'جدول المدرسة'!M$5:M$154,0),2),"")</f>
        <v/>
      </c>
      <c r="I18" s="57" t="str">
        <f>IFERROR(INDEX('جدول المدرسة'!$B$5:$AW$154,MATCH('عام فصول'!$B18,'جدول المدرسة'!N$5:N$154,0),2),"")</f>
        <v/>
      </c>
      <c r="J18" s="57" t="str">
        <f>IFERROR(INDEX('جدول المدرسة'!$B$5:$AW$154,MATCH('عام فصول'!$B18,'جدول المدرسة'!O$5:O$154,0),2),"")</f>
        <v/>
      </c>
      <c r="K18" s="57" t="str">
        <f>IFERROR(INDEX('جدول المدرسة'!$B$5:$AW$154,MATCH('عام فصول'!$B18,'جدول المدرسة'!P$5:P$154,0),2),"")</f>
        <v/>
      </c>
      <c r="L18" s="57" t="str">
        <f>IFERROR(INDEX('جدول المدرسة'!$B$5:$AW$154,MATCH('عام فصول'!$B18,'جدول المدرسة'!Q$5:Q$154,0),2),"")</f>
        <v>رضوان</v>
      </c>
      <c r="M18" s="57" t="str">
        <f>IFERROR(INDEX('جدول المدرسة'!$B$5:$AW$154,MATCH('عام فصول'!$B18,'جدول المدرسة'!R$5:R$154,0),2),"")</f>
        <v/>
      </c>
      <c r="N18" s="57" t="str">
        <f>IFERROR(INDEX('جدول المدرسة'!$B$5:$AW$154,MATCH('عام فصول'!$B18,'جدول المدرسة'!S$5:S$154,0),2),"")</f>
        <v/>
      </c>
      <c r="O18" s="57" t="str">
        <f>IFERROR(INDEX('جدول المدرسة'!$B$5:$AW$154,MATCH('عام فصول'!$B18,'جدول المدرسة'!T$5:T$154,0),2),"")</f>
        <v/>
      </c>
      <c r="P18" s="57" t="str">
        <f>IFERROR(INDEX('جدول المدرسة'!$B$5:$AW$154,MATCH('عام فصول'!$B18,'جدول المدرسة'!U$5:U$154,0),2),"")</f>
        <v/>
      </c>
      <c r="Q18" s="57" t="str">
        <f>IFERROR(INDEX('جدول المدرسة'!$B$5:$AW$154,MATCH('عام فصول'!$B18,'جدول المدرسة'!V$5:V$154,0),2),"")</f>
        <v/>
      </c>
      <c r="R18" s="57" t="str">
        <f>IFERROR(INDEX('جدول المدرسة'!$B$5:$AW$154,MATCH('عام فصول'!$B18,'جدول المدرسة'!W$5:W$154,0),2),"")</f>
        <v/>
      </c>
      <c r="S18" s="57" t="str">
        <f>IFERROR(INDEX('جدول المدرسة'!$B$5:$AW$154,MATCH('عام فصول'!$B18,'جدول المدرسة'!X$5:X$154,0),2),"")</f>
        <v/>
      </c>
      <c r="T18" s="57" t="str">
        <f>IFERROR(INDEX('جدول المدرسة'!$B$5:$AW$154,MATCH('عام فصول'!$B18,'جدول المدرسة'!Y$5:Y$154,0),2),"")</f>
        <v>رضوان</v>
      </c>
      <c r="U18" s="57" t="str">
        <f>IFERROR(INDEX('جدول المدرسة'!$B$5:$AW$154,MATCH('عام فصول'!$B18,'جدول المدرسة'!Z$5:Z$154,0),2),"")</f>
        <v/>
      </c>
      <c r="V18" s="57" t="str">
        <f>IFERROR(INDEX('جدول المدرسة'!$B$5:$AW$154,MATCH('عام فصول'!$B18,'جدول المدرسة'!AA$5:AA$154,0),2),"")</f>
        <v/>
      </c>
      <c r="W18" s="57" t="str">
        <f>IFERROR(INDEX('جدول المدرسة'!$B$5:$AW$154,MATCH('عام فصول'!$B18,'جدول المدرسة'!AB$5:AB$154,0),2),"")</f>
        <v/>
      </c>
      <c r="X18" s="57" t="str">
        <f>IFERROR(INDEX('جدول المدرسة'!$B$5:$AW$154,MATCH('عام فصول'!$B18,'جدول المدرسة'!AC$5:AC$154,0),2),"")</f>
        <v/>
      </c>
      <c r="Y18" s="57" t="str">
        <f>IFERROR(INDEX('جدول المدرسة'!$B$5:$AW$154,MATCH('عام فصول'!$B18,'جدول المدرسة'!AD$5:AD$154,0),2),"")</f>
        <v/>
      </c>
      <c r="Z18" s="57" t="str">
        <f>IFERROR(INDEX('جدول المدرسة'!$B$5:$AW$154,MATCH('عام فصول'!$B18,'جدول المدرسة'!AE$5:AE$154,0),2),"")</f>
        <v/>
      </c>
      <c r="AA18" s="57" t="str">
        <f>IFERROR(INDEX('جدول المدرسة'!$B$5:$AW$154,MATCH('عام فصول'!$B18,'جدول المدرسة'!AF$5:AF$154,0),2),"")</f>
        <v/>
      </c>
      <c r="AB18" s="57" t="str">
        <f>IFERROR(INDEX('جدول المدرسة'!$B$5:$AW$154,MATCH('عام فصول'!$B18,'جدول المدرسة'!AG$5:AG$154,0),2),"")</f>
        <v/>
      </c>
      <c r="AC18" s="57" t="str">
        <f>IFERROR(INDEX('جدول المدرسة'!$B$5:$AW$154,MATCH('عام فصول'!$B18,'جدول المدرسة'!AH$5:AH$154,0),2),"")</f>
        <v/>
      </c>
      <c r="AD18" s="57" t="str">
        <f>IFERROR(INDEX('جدول المدرسة'!$B$5:$AW$154,MATCH('عام فصول'!$B18,'جدول المدرسة'!AI$5:AI$154,0),2),"")</f>
        <v/>
      </c>
      <c r="AE18" s="57" t="str">
        <f>IFERROR(INDEX('جدول المدرسة'!$B$5:$AW$154,MATCH('عام فصول'!$B18,'جدول المدرسة'!AJ$5:AJ$154,0),2),"")</f>
        <v/>
      </c>
      <c r="AF18" s="57" t="str">
        <f>IFERROR(INDEX('جدول المدرسة'!$B$5:$AW$154,MATCH('عام فصول'!$B18,'جدول المدرسة'!AK$5:AK$154,0),2),"")</f>
        <v/>
      </c>
      <c r="AG18" s="57" t="str">
        <f>IFERROR(INDEX('جدول المدرسة'!$B$5:$AW$154,MATCH('عام فصول'!$B18,'جدول المدرسة'!AL$5:AL$154,0),2),"")</f>
        <v/>
      </c>
      <c r="AH18" s="57" t="str">
        <f>IFERROR(INDEX('جدول المدرسة'!$B$5:$AW$154,MATCH('عام فصول'!$B18,'جدول المدرسة'!AM$5:AM$154,0),2),"")</f>
        <v/>
      </c>
      <c r="AI18" s="57" t="str">
        <f>IFERROR(INDEX('جدول المدرسة'!$B$5:$AW$154,MATCH('عام فصول'!$B18,'جدول المدرسة'!AN$5:AN$154,0),2),"")</f>
        <v/>
      </c>
      <c r="AJ18" s="57" t="str">
        <f>IFERROR(INDEX('جدول المدرسة'!$B$5:$AW$154,MATCH('عام فصول'!$B18,'جدول المدرسة'!AO$5:AO$154,0),2),"")</f>
        <v/>
      </c>
      <c r="AK18" s="57" t="str">
        <f>IFERROR(INDEX('جدول المدرسة'!$B$5:$AW$154,MATCH('عام فصول'!$B18,'جدول المدرسة'!AP$5:AP$154,0),2),"")</f>
        <v/>
      </c>
      <c r="AL18" s="57" t="str">
        <f>IFERROR(INDEX('جدول المدرسة'!$B$5:$AW$154,MATCH('عام فصول'!$B18,'جدول المدرسة'!AQ$5:AQ$154,0),2),"")</f>
        <v/>
      </c>
      <c r="AM18" s="57" t="str">
        <f>IFERROR(INDEX('جدول المدرسة'!$B$5:$AW$154,MATCH('عام فصول'!$B18,'جدول المدرسة'!AR$5:AR$154,0),2),"")</f>
        <v/>
      </c>
      <c r="AN18" s="57" t="str">
        <f>IFERROR(INDEX('جدول المدرسة'!$B$5:$AW$154,MATCH('عام فصول'!$B18,'جدول المدرسة'!AS$5:AS$154,0),2),"")</f>
        <v/>
      </c>
      <c r="AO18" s="57" t="str">
        <f>IFERROR(INDEX('جدول المدرسة'!$B$5:$AW$154,MATCH('عام فصول'!$B18,'جدول المدرسة'!AT$5:AT$154,0),2),"")</f>
        <v/>
      </c>
      <c r="AP18" s="57" t="str">
        <f>IFERROR(INDEX('جدول المدرسة'!$B$5:$AW$154,MATCH('عام فصول'!$B18,'جدول المدرسة'!AU$5:AU$154,0),2),"")</f>
        <v/>
      </c>
      <c r="AQ18" s="57" t="str">
        <f>IFERROR(INDEX('جدول المدرسة'!$B$5:$AW$154,MATCH('عام فصول'!$B18,'جدول المدرسة'!AV$5:AV$154,0),2),"")</f>
        <v/>
      </c>
      <c r="AR18" s="57" t="str">
        <f>IFERROR(INDEX('جدول المدرسة'!$B$5:$AW$154,MATCH('عام فصول'!$B18,'جدول المدرسة'!AW$5:AW$154,0),2),"")</f>
        <v/>
      </c>
    </row>
    <row r="19" spans="1:44" ht="18" x14ac:dyDescent="0.25">
      <c r="A19" s="10">
        <v>16</v>
      </c>
      <c r="B19" s="11" t="s">
        <v>203</v>
      </c>
      <c r="C19" s="57" t="str">
        <f>IFERROR(INDEX('جدول المدرسة'!$B$5:$AW$154,MATCH('عام فصول'!$B19,'جدول المدرسة'!H$5:H$154,0),2),"")</f>
        <v/>
      </c>
      <c r="D19" s="57" t="str">
        <f>IFERROR(INDEX('جدول المدرسة'!$B$5:$AW$154,MATCH('عام فصول'!$B19,'جدول المدرسة'!I$5:I$154,0),2),"")</f>
        <v/>
      </c>
      <c r="E19" s="57" t="str">
        <f>IFERROR(INDEX('جدول المدرسة'!$B$5:$AW$154,MATCH('عام فصول'!$B19,'جدول المدرسة'!J$5:J$154,0),2),"")</f>
        <v/>
      </c>
      <c r="F19" s="57" t="str">
        <f>IFERROR(INDEX('جدول المدرسة'!$B$5:$AW$154,MATCH('عام فصول'!$B19,'جدول المدرسة'!K$5:K$154,0),2),"")</f>
        <v/>
      </c>
      <c r="G19" s="57" t="str">
        <f>IFERROR(INDEX('جدول المدرسة'!$B$5:$AW$154,MATCH('عام فصول'!$B19,'جدول المدرسة'!L$5:L$154,0),2),"")</f>
        <v/>
      </c>
      <c r="H19" s="57" t="str">
        <f>IFERROR(INDEX('جدول المدرسة'!$B$5:$AW$154,MATCH('عام فصول'!$B19,'جدول المدرسة'!M$5:M$154,0),2),"")</f>
        <v/>
      </c>
      <c r="I19" s="57" t="str">
        <f>IFERROR(INDEX('جدول المدرسة'!$B$5:$AW$154,MATCH('عام فصول'!$B19,'جدول المدرسة'!N$5:N$154,0),2),"")</f>
        <v/>
      </c>
      <c r="J19" s="57" t="str">
        <f>IFERROR(INDEX('جدول المدرسة'!$B$5:$AW$154,MATCH('عام فصول'!$B19,'جدول المدرسة'!O$5:O$154,0),2),"")</f>
        <v/>
      </c>
      <c r="K19" s="57" t="str">
        <f>IFERROR(INDEX('جدول المدرسة'!$B$5:$AW$154,MATCH('عام فصول'!$B19,'جدول المدرسة'!P$5:P$154,0),2),"")</f>
        <v/>
      </c>
      <c r="L19" s="57" t="str">
        <f>IFERROR(INDEX('جدول المدرسة'!$B$5:$AW$154,MATCH('عام فصول'!$B19,'جدول المدرسة'!Q$5:Q$154,0),2),"")</f>
        <v/>
      </c>
      <c r="M19" s="57" t="str">
        <f>IFERROR(INDEX('جدول المدرسة'!$B$5:$AW$154,MATCH('عام فصول'!$B19,'جدول المدرسة'!R$5:R$154,0),2),"")</f>
        <v/>
      </c>
      <c r="N19" s="57" t="str">
        <f>IFERROR(INDEX('جدول المدرسة'!$B$5:$AW$154,MATCH('عام فصول'!$B19,'جدول المدرسة'!S$5:S$154,0),2),"")</f>
        <v/>
      </c>
      <c r="O19" s="57" t="str">
        <f>IFERROR(INDEX('جدول المدرسة'!$B$5:$AW$154,MATCH('عام فصول'!$B19,'جدول المدرسة'!T$5:T$154,0),2),"")</f>
        <v/>
      </c>
      <c r="P19" s="57" t="str">
        <f>IFERROR(INDEX('جدول المدرسة'!$B$5:$AW$154,MATCH('عام فصول'!$B19,'جدول المدرسة'!U$5:U$154,0),2),"")</f>
        <v/>
      </c>
      <c r="Q19" s="57" t="str">
        <f>IFERROR(INDEX('جدول المدرسة'!$B$5:$AW$154,MATCH('عام فصول'!$B19,'جدول المدرسة'!V$5:V$154,0),2),"")</f>
        <v/>
      </c>
      <c r="R19" s="57" t="str">
        <f>IFERROR(INDEX('جدول المدرسة'!$B$5:$AW$154,MATCH('عام فصول'!$B19,'جدول المدرسة'!W$5:W$154,0),2),"")</f>
        <v/>
      </c>
      <c r="S19" s="57" t="str">
        <f>IFERROR(INDEX('جدول المدرسة'!$B$5:$AW$154,MATCH('عام فصول'!$B19,'جدول المدرسة'!X$5:X$154,0),2),"")</f>
        <v/>
      </c>
      <c r="T19" s="57" t="str">
        <f>IFERROR(INDEX('جدول المدرسة'!$B$5:$AW$154,MATCH('عام فصول'!$B19,'جدول المدرسة'!Y$5:Y$154,0),2),"")</f>
        <v/>
      </c>
      <c r="U19" s="57" t="str">
        <f>IFERROR(INDEX('جدول المدرسة'!$B$5:$AW$154,MATCH('عام فصول'!$B19,'جدول المدرسة'!Z$5:Z$154,0),2),"")</f>
        <v/>
      </c>
      <c r="V19" s="57" t="str">
        <f>IFERROR(INDEX('جدول المدرسة'!$B$5:$AW$154,MATCH('عام فصول'!$B19,'جدول المدرسة'!AA$5:AA$154,0),2),"")</f>
        <v/>
      </c>
      <c r="W19" s="57" t="str">
        <f>IFERROR(INDEX('جدول المدرسة'!$B$5:$AW$154,MATCH('عام فصول'!$B19,'جدول المدرسة'!AB$5:AB$154,0),2),"")</f>
        <v/>
      </c>
      <c r="X19" s="57" t="str">
        <f>IFERROR(INDEX('جدول المدرسة'!$B$5:$AW$154,MATCH('عام فصول'!$B19,'جدول المدرسة'!AC$5:AC$154,0),2),"")</f>
        <v/>
      </c>
      <c r="Y19" s="57" t="str">
        <f>IFERROR(INDEX('جدول المدرسة'!$B$5:$AW$154,MATCH('عام فصول'!$B19,'جدول المدرسة'!AD$5:AD$154,0),2),"")</f>
        <v/>
      </c>
      <c r="Z19" s="57" t="str">
        <f>IFERROR(INDEX('جدول المدرسة'!$B$5:$AW$154,MATCH('عام فصول'!$B19,'جدول المدرسة'!AE$5:AE$154,0),2),"")</f>
        <v/>
      </c>
      <c r="AA19" s="57" t="str">
        <f>IFERROR(INDEX('جدول المدرسة'!$B$5:$AW$154,MATCH('عام فصول'!$B19,'جدول المدرسة'!AF$5:AF$154,0),2),"")</f>
        <v/>
      </c>
      <c r="AB19" s="57" t="str">
        <f>IFERROR(INDEX('جدول المدرسة'!$B$5:$AW$154,MATCH('عام فصول'!$B19,'جدول المدرسة'!AG$5:AG$154,0),2),"")</f>
        <v/>
      </c>
      <c r="AC19" s="57" t="str">
        <f>IFERROR(INDEX('جدول المدرسة'!$B$5:$AW$154,MATCH('عام فصول'!$B19,'جدول المدرسة'!AH$5:AH$154,0),2),"")</f>
        <v/>
      </c>
      <c r="AD19" s="57" t="str">
        <f>IFERROR(INDEX('جدول المدرسة'!$B$5:$AW$154,MATCH('عام فصول'!$B19,'جدول المدرسة'!AI$5:AI$154,0),2),"")</f>
        <v/>
      </c>
      <c r="AE19" s="57" t="str">
        <f>IFERROR(INDEX('جدول المدرسة'!$B$5:$AW$154,MATCH('عام فصول'!$B19,'جدول المدرسة'!AJ$5:AJ$154,0),2),"")</f>
        <v/>
      </c>
      <c r="AF19" s="57" t="str">
        <f>IFERROR(INDEX('جدول المدرسة'!$B$5:$AW$154,MATCH('عام فصول'!$B19,'جدول المدرسة'!AK$5:AK$154,0),2),"")</f>
        <v/>
      </c>
      <c r="AG19" s="57" t="str">
        <f>IFERROR(INDEX('جدول المدرسة'!$B$5:$AW$154,MATCH('عام فصول'!$B19,'جدول المدرسة'!AL$5:AL$154,0),2),"")</f>
        <v/>
      </c>
      <c r="AH19" s="57" t="str">
        <f>IFERROR(INDEX('جدول المدرسة'!$B$5:$AW$154,MATCH('عام فصول'!$B19,'جدول المدرسة'!AM$5:AM$154,0),2),"")</f>
        <v/>
      </c>
      <c r="AI19" s="57" t="str">
        <f>IFERROR(INDEX('جدول المدرسة'!$B$5:$AW$154,MATCH('عام فصول'!$B19,'جدول المدرسة'!AN$5:AN$154,0),2),"")</f>
        <v/>
      </c>
      <c r="AJ19" s="57" t="str">
        <f>IFERROR(INDEX('جدول المدرسة'!$B$5:$AW$154,MATCH('عام فصول'!$B19,'جدول المدرسة'!AO$5:AO$154,0),2),"")</f>
        <v/>
      </c>
      <c r="AK19" s="57" t="str">
        <f>IFERROR(INDEX('جدول المدرسة'!$B$5:$AW$154,MATCH('عام فصول'!$B19,'جدول المدرسة'!AP$5:AP$154,0),2),"")</f>
        <v/>
      </c>
      <c r="AL19" s="57" t="str">
        <f>IFERROR(INDEX('جدول المدرسة'!$B$5:$AW$154,MATCH('عام فصول'!$B19,'جدول المدرسة'!AQ$5:AQ$154,0),2),"")</f>
        <v/>
      </c>
      <c r="AM19" s="57" t="str">
        <f>IFERROR(INDEX('جدول المدرسة'!$B$5:$AW$154,MATCH('عام فصول'!$B19,'جدول المدرسة'!AR$5:AR$154,0),2),"")</f>
        <v/>
      </c>
      <c r="AN19" s="57" t="str">
        <f>IFERROR(INDEX('جدول المدرسة'!$B$5:$AW$154,MATCH('عام فصول'!$B19,'جدول المدرسة'!AS$5:AS$154,0),2),"")</f>
        <v/>
      </c>
      <c r="AO19" s="57" t="str">
        <f>IFERROR(INDEX('جدول المدرسة'!$B$5:$AW$154,MATCH('عام فصول'!$B19,'جدول المدرسة'!AT$5:AT$154,0),2),"")</f>
        <v/>
      </c>
      <c r="AP19" s="57" t="str">
        <f>IFERROR(INDEX('جدول المدرسة'!$B$5:$AW$154,MATCH('عام فصول'!$B19,'جدول المدرسة'!AU$5:AU$154,0),2),"")</f>
        <v/>
      </c>
      <c r="AQ19" s="57" t="str">
        <f>IFERROR(INDEX('جدول المدرسة'!$B$5:$AW$154,MATCH('عام فصول'!$B19,'جدول المدرسة'!AV$5:AV$154,0),2),"")</f>
        <v/>
      </c>
      <c r="AR19" s="57" t="str">
        <f>IFERROR(INDEX('جدول المدرسة'!$B$5:$AW$154,MATCH('عام فصول'!$B19,'جدول المدرسة'!AW$5:AW$154,0),2),"")</f>
        <v/>
      </c>
    </row>
    <row r="20" spans="1:44" ht="18" x14ac:dyDescent="0.25">
      <c r="A20" s="10">
        <v>17</v>
      </c>
      <c r="B20" s="11" t="s">
        <v>204</v>
      </c>
      <c r="C20" s="57" t="str">
        <f>IFERROR(INDEX('جدول المدرسة'!$B$5:$AW$154,MATCH('عام فصول'!$B20,'جدول المدرسة'!H$5:H$154,0),2),"")</f>
        <v/>
      </c>
      <c r="D20" s="57" t="str">
        <f>IFERROR(INDEX('جدول المدرسة'!$B$5:$AW$154,MATCH('عام فصول'!$B20,'جدول المدرسة'!I$5:I$154,0),2),"")</f>
        <v/>
      </c>
      <c r="E20" s="57" t="str">
        <f>IFERROR(INDEX('جدول المدرسة'!$B$5:$AW$154,MATCH('عام فصول'!$B20,'جدول المدرسة'!J$5:J$154,0),2),"")</f>
        <v/>
      </c>
      <c r="F20" s="57" t="str">
        <f>IFERROR(INDEX('جدول المدرسة'!$B$5:$AW$154,MATCH('عام فصول'!$B20,'جدول المدرسة'!K$5:K$154,0),2),"")</f>
        <v/>
      </c>
      <c r="G20" s="57" t="str">
        <f>IFERROR(INDEX('جدول المدرسة'!$B$5:$AW$154,MATCH('عام فصول'!$B20,'جدول المدرسة'!L$5:L$154,0),2),"")</f>
        <v/>
      </c>
      <c r="H20" s="57" t="str">
        <f>IFERROR(INDEX('جدول المدرسة'!$B$5:$AW$154,MATCH('عام فصول'!$B20,'جدول المدرسة'!M$5:M$154,0),2),"")</f>
        <v/>
      </c>
      <c r="I20" s="57" t="str">
        <f>IFERROR(INDEX('جدول المدرسة'!$B$5:$AW$154,MATCH('عام فصول'!$B20,'جدول المدرسة'!N$5:N$154,0),2),"")</f>
        <v/>
      </c>
      <c r="J20" s="57" t="str">
        <f>IFERROR(INDEX('جدول المدرسة'!$B$5:$AW$154,MATCH('عام فصول'!$B20,'جدول المدرسة'!O$5:O$154,0),2),"")</f>
        <v/>
      </c>
      <c r="K20" s="57" t="str">
        <f>IFERROR(INDEX('جدول المدرسة'!$B$5:$AW$154,MATCH('عام فصول'!$B20,'جدول المدرسة'!P$5:P$154,0),2),"")</f>
        <v/>
      </c>
      <c r="L20" s="57" t="str">
        <f>IFERROR(INDEX('جدول المدرسة'!$B$5:$AW$154,MATCH('عام فصول'!$B20,'جدول المدرسة'!Q$5:Q$154,0),2),"")</f>
        <v/>
      </c>
      <c r="M20" s="57" t="str">
        <f>IFERROR(INDEX('جدول المدرسة'!$B$5:$AW$154,MATCH('عام فصول'!$B20,'جدول المدرسة'!R$5:R$154,0),2),"")</f>
        <v/>
      </c>
      <c r="N20" s="57" t="str">
        <f>IFERROR(INDEX('جدول المدرسة'!$B$5:$AW$154,MATCH('عام فصول'!$B20,'جدول المدرسة'!S$5:S$154,0),2),"")</f>
        <v/>
      </c>
      <c r="O20" s="57" t="str">
        <f>IFERROR(INDEX('جدول المدرسة'!$B$5:$AW$154,MATCH('عام فصول'!$B20,'جدول المدرسة'!T$5:T$154,0),2),"")</f>
        <v/>
      </c>
      <c r="P20" s="57" t="str">
        <f>IFERROR(INDEX('جدول المدرسة'!$B$5:$AW$154,MATCH('عام فصول'!$B20,'جدول المدرسة'!U$5:U$154,0),2),"")</f>
        <v/>
      </c>
      <c r="Q20" s="57" t="str">
        <f>IFERROR(INDEX('جدول المدرسة'!$B$5:$AW$154,MATCH('عام فصول'!$B20,'جدول المدرسة'!V$5:V$154,0),2),"")</f>
        <v/>
      </c>
      <c r="R20" s="57" t="str">
        <f>IFERROR(INDEX('جدول المدرسة'!$B$5:$AW$154,MATCH('عام فصول'!$B20,'جدول المدرسة'!W$5:W$154,0),2),"")</f>
        <v/>
      </c>
      <c r="S20" s="57" t="str">
        <f>IFERROR(INDEX('جدول المدرسة'!$B$5:$AW$154,MATCH('عام فصول'!$B20,'جدول المدرسة'!X$5:X$154,0),2),"")</f>
        <v/>
      </c>
      <c r="T20" s="57" t="str">
        <f>IFERROR(INDEX('جدول المدرسة'!$B$5:$AW$154,MATCH('عام فصول'!$B20,'جدول المدرسة'!Y$5:Y$154,0),2),"")</f>
        <v/>
      </c>
      <c r="U20" s="57" t="str">
        <f>IFERROR(INDEX('جدول المدرسة'!$B$5:$AW$154,MATCH('عام فصول'!$B20,'جدول المدرسة'!Z$5:Z$154,0),2),"")</f>
        <v/>
      </c>
      <c r="V20" s="57" t="str">
        <f>IFERROR(INDEX('جدول المدرسة'!$B$5:$AW$154,MATCH('عام فصول'!$B20,'جدول المدرسة'!AA$5:AA$154,0),2),"")</f>
        <v/>
      </c>
      <c r="W20" s="57" t="str">
        <f>IFERROR(INDEX('جدول المدرسة'!$B$5:$AW$154,MATCH('عام فصول'!$B20,'جدول المدرسة'!AB$5:AB$154,0),2),"")</f>
        <v/>
      </c>
      <c r="X20" s="57" t="str">
        <f>IFERROR(INDEX('جدول المدرسة'!$B$5:$AW$154,MATCH('عام فصول'!$B20,'جدول المدرسة'!AC$5:AC$154,0),2),"")</f>
        <v/>
      </c>
      <c r="Y20" s="57" t="str">
        <f>IFERROR(INDEX('جدول المدرسة'!$B$5:$AW$154,MATCH('عام فصول'!$B20,'جدول المدرسة'!AD$5:AD$154,0),2),"")</f>
        <v/>
      </c>
      <c r="Z20" s="57" t="str">
        <f>IFERROR(INDEX('جدول المدرسة'!$B$5:$AW$154,MATCH('عام فصول'!$B20,'جدول المدرسة'!AE$5:AE$154,0),2),"")</f>
        <v/>
      </c>
      <c r="AA20" s="57" t="str">
        <f>IFERROR(INDEX('جدول المدرسة'!$B$5:$AW$154,MATCH('عام فصول'!$B20,'جدول المدرسة'!AF$5:AF$154,0),2),"")</f>
        <v/>
      </c>
      <c r="AB20" s="57" t="str">
        <f>IFERROR(INDEX('جدول المدرسة'!$B$5:$AW$154,MATCH('عام فصول'!$B20,'جدول المدرسة'!AG$5:AG$154,0),2),"")</f>
        <v/>
      </c>
      <c r="AC20" s="57" t="str">
        <f>IFERROR(INDEX('جدول المدرسة'!$B$5:$AW$154,MATCH('عام فصول'!$B20,'جدول المدرسة'!AH$5:AH$154,0),2),"")</f>
        <v/>
      </c>
      <c r="AD20" s="57" t="str">
        <f>IFERROR(INDEX('جدول المدرسة'!$B$5:$AW$154,MATCH('عام فصول'!$B20,'جدول المدرسة'!AI$5:AI$154,0),2),"")</f>
        <v/>
      </c>
      <c r="AE20" s="57" t="str">
        <f>IFERROR(INDEX('جدول المدرسة'!$B$5:$AW$154,MATCH('عام فصول'!$B20,'جدول المدرسة'!AJ$5:AJ$154,0),2),"")</f>
        <v/>
      </c>
      <c r="AF20" s="57" t="str">
        <f>IFERROR(INDEX('جدول المدرسة'!$B$5:$AW$154,MATCH('عام فصول'!$B20,'جدول المدرسة'!AK$5:AK$154,0),2),"")</f>
        <v/>
      </c>
      <c r="AG20" s="57" t="str">
        <f>IFERROR(INDEX('جدول المدرسة'!$B$5:$AW$154,MATCH('عام فصول'!$B20,'جدول المدرسة'!AL$5:AL$154,0),2),"")</f>
        <v/>
      </c>
      <c r="AH20" s="57" t="str">
        <f>IFERROR(INDEX('جدول المدرسة'!$B$5:$AW$154,MATCH('عام فصول'!$B20,'جدول المدرسة'!AM$5:AM$154,0),2),"")</f>
        <v/>
      </c>
      <c r="AI20" s="57" t="str">
        <f>IFERROR(INDEX('جدول المدرسة'!$B$5:$AW$154,MATCH('عام فصول'!$B20,'جدول المدرسة'!AN$5:AN$154,0),2),"")</f>
        <v/>
      </c>
      <c r="AJ20" s="57" t="str">
        <f>IFERROR(INDEX('جدول المدرسة'!$B$5:$AW$154,MATCH('عام فصول'!$B20,'جدول المدرسة'!AO$5:AO$154,0),2),"")</f>
        <v/>
      </c>
      <c r="AK20" s="57" t="str">
        <f>IFERROR(INDEX('جدول المدرسة'!$B$5:$AW$154,MATCH('عام فصول'!$B20,'جدول المدرسة'!AP$5:AP$154,0),2),"")</f>
        <v/>
      </c>
      <c r="AL20" s="57" t="str">
        <f>IFERROR(INDEX('جدول المدرسة'!$B$5:$AW$154,MATCH('عام فصول'!$B20,'جدول المدرسة'!AQ$5:AQ$154,0),2),"")</f>
        <v/>
      </c>
      <c r="AM20" s="57" t="str">
        <f>IFERROR(INDEX('جدول المدرسة'!$B$5:$AW$154,MATCH('عام فصول'!$B20,'جدول المدرسة'!AR$5:AR$154,0),2),"")</f>
        <v/>
      </c>
      <c r="AN20" s="57" t="str">
        <f>IFERROR(INDEX('جدول المدرسة'!$B$5:$AW$154,MATCH('عام فصول'!$B20,'جدول المدرسة'!AS$5:AS$154,0),2),"")</f>
        <v/>
      </c>
      <c r="AO20" s="57" t="str">
        <f>IFERROR(INDEX('جدول المدرسة'!$B$5:$AW$154,MATCH('عام فصول'!$B20,'جدول المدرسة'!AT$5:AT$154,0),2),"")</f>
        <v/>
      </c>
      <c r="AP20" s="57" t="str">
        <f>IFERROR(INDEX('جدول المدرسة'!$B$5:$AW$154,MATCH('عام فصول'!$B20,'جدول المدرسة'!AU$5:AU$154,0),2),"")</f>
        <v/>
      </c>
      <c r="AQ20" s="57" t="str">
        <f>IFERROR(INDEX('جدول المدرسة'!$B$5:$AW$154,MATCH('عام فصول'!$B20,'جدول المدرسة'!AV$5:AV$154,0),2),"")</f>
        <v/>
      </c>
      <c r="AR20" s="57" t="str">
        <f>IFERROR(INDEX('جدول المدرسة'!$B$5:$AW$154,MATCH('عام فصول'!$B20,'جدول المدرسة'!AW$5:AW$154,0),2),"")</f>
        <v/>
      </c>
    </row>
    <row r="21" spans="1:44" ht="18" x14ac:dyDescent="0.25">
      <c r="A21" s="10">
        <v>18</v>
      </c>
      <c r="B21" s="11" t="s">
        <v>205</v>
      </c>
      <c r="C21" s="57" t="str">
        <f>IFERROR(INDEX('جدول المدرسة'!$B$5:$AW$154,MATCH('عام فصول'!$B21,'جدول المدرسة'!H$5:H$154,0),2),"")</f>
        <v/>
      </c>
      <c r="D21" s="57" t="str">
        <f>IFERROR(INDEX('جدول المدرسة'!$B$5:$AW$154,MATCH('عام فصول'!$B21,'جدول المدرسة'!I$5:I$154,0),2),"")</f>
        <v/>
      </c>
      <c r="E21" s="57" t="str">
        <f>IFERROR(INDEX('جدول المدرسة'!$B$5:$AW$154,MATCH('عام فصول'!$B21,'جدول المدرسة'!J$5:J$154,0),2),"")</f>
        <v/>
      </c>
      <c r="F21" s="57" t="str">
        <f>IFERROR(INDEX('جدول المدرسة'!$B$5:$AW$154,MATCH('عام فصول'!$B21,'جدول المدرسة'!K$5:K$154,0),2),"")</f>
        <v/>
      </c>
      <c r="G21" s="57" t="str">
        <f>IFERROR(INDEX('جدول المدرسة'!$B$5:$AW$154,MATCH('عام فصول'!$B21,'جدول المدرسة'!L$5:L$154,0),2),"")</f>
        <v/>
      </c>
      <c r="H21" s="57" t="str">
        <f>IFERROR(INDEX('جدول المدرسة'!$B$5:$AW$154,MATCH('عام فصول'!$B21,'جدول المدرسة'!M$5:M$154,0),2),"")</f>
        <v/>
      </c>
      <c r="I21" s="57" t="str">
        <f>IFERROR(INDEX('جدول المدرسة'!$B$5:$AW$154,MATCH('عام فصول'!$B21,'جدول المدرسة'!N$5:N$154,0),2),"")</f>
        <v/>
      </c>
      <c r="J21" s="57" t="str">
        <f>IFERROR(INDEX('جدول المدرسة'!$B$5:$AW$154,MATCH('عام فصول'!$B21,'جدول المدرسة'!O$5:O$154,0),2),"")</f>
        <v/>
      </c>
      <c r="K21" s="57" t="str">
        <f>IFERROR(INDEX('جدول المدرسة'!$B$5:$AW$154,MATCH('عام فصول'!$B21,'جدول المدرسة'!P$5:P$154,0),2),"")</f>
        <v/>
      </c>
      <c r="L21" s="57" t="str">
        <f>IFERROR(INDEX('جدول المدرسة'!$B$5:$AW$154,MATCH('عام فصول'!$B21,'جدول المدرسة'!Q$5:Q$154,0),2),"")</f>
        <v/>
      </c>
      <c r="M21" s="57" t="str">
        <f>IFERROR(INDEX('جدول المدرسة'!$B$5:$AW$154,MATCH('عام فصول'!$B21,'جدول المدرسة'!R$5:R$154,0),2),"")</f>
        <v/>
      </c>
      <c r="N21" s="57" t="str">
        <f>IFERROR(INDEX('جدول المدرسة'!$B$5:$AW$154,MATCH('عام فصول'!$B21,'جدول المدرسة'!S$5:S$154,0),2),"")</f>
        <v/>
      </c>
      <c r="O21" s="57" t="str">
        <f>IFERROR(INDEX('جدول المدرسة'!$B$5:$AW$154,MATCH('عام فصول'!$B21,'جدول المدرسة'!T$5:T$154,0),2),"")</f>
        <v/>
      </c>
      <c r="P21" s="57" t="str">
        <f>IFERROR(INDEX('جدول المدرسة'!$B$5:$AW$154,MATCH('عام فصول'!$B21,'جدول المدرسة'!U$5:U$154,0),2),"")</f>
        <v/>
      </c>
      <c r="Q21" s="57" t="str">
        <f>IFERROR(INDEX('جدول المدرسة'!$B$5:$AW$154,MATCH('عام فصول'!$B21,'جدول المدرسة'!V$5:V$154,0),2),"")</f>
        <v/>
      </c>
      <c r="R21" s="57" t="str">
        <f>IFERROR(INDEX('جدول المدرسة'!$B$5:$AW$154,MATCH('عام فصول'!$B21,'جدول المدرسة'!W$5:W$154,0),2),"")</f>
        <v/>
      </c>
      <c r="S21" s="57" t="str">
        <f>IFERROR(INDEX('جدول المدرسة'!$B$5:$AW$154,MATCH('عام فصول'!$B21,'جدول المدرسة'!X$5:X$154,0),2),"")</f>
        <v/>
      </c>
      <c r="T21" s="57" t="str">
        <f>IFERROR(INDEX('جدول المدرسة'!$B$5:$AW$154,MATCH('عام فصول'!$B21,'جدول المدرسة'!Y$5:Y$154,0),2),"")</f>
        <v/>
      </c>
      <c r="U21" s="57" t="str">
        <f>IFERROR(INDEX('جدول المدرسة'!$B$5:$AW$154,MATCH('عام فصول'!$B21,'جدول المدرسة'!Z$5:Z$154,0),2),"")</f>
        <v/>
      </c>
      <c r="V21" s="57" t="str">
        <f>IFERROR(INDEX('جدول المدرسة'!$B$5:$AW$154,MATCH('عام فصول'!$B21,'جدول المدرسة'!AA$5:AA$154,0),2),"")</f>
        <v/>
      </c>
      <c r="W21" s="57" t="str">
        <f>IFERROR(INDEX('جدول المدرسة'!$B$5:$AW$154,MATCH('عام فصول'!$B21,'جدول المدرسة'!AB$5:AB$154,0),2),"")</f>
        <v/>
      </c>
      <c r="X21" s="57" t="str">
        <f>IFERROR(INDEX('جدول المدرسة'!$B$5:$AW$154,MATCH('عام فصول'!$B21,'جدول المدرسة'!AC$5:AC$154,0),2),"")</f>
        <v/>
      </c>
      <c r="Y21" s="57" t="str">
        <f>IFERROR(INDEX('جدول المدرسة'!$B$5:$AW$154,MATCH('عام فصول'!$B21,'جدول المدرسة'!AD$5:AD$154,0),2),"")</f>
        <v/>
      </c>
      <c r="Z21" s="57" t="str">
        <f>IFERROR(INDEX('جدول المدرسة'!$B$5:$AW$154,MATCH('عام فصول'!$B21,'جدول المدرسة'!AE$5:AE$154,0),2),"")</f>
        <v/>
      </c>
      <c r="AA21" s="57" t="str">
        <f>IFERROR(INDEX('جدول المدرسة'!$B$5:$AW$154,MATCH('عام فصول'!$B21,'جدول المدرسة'!AF$5:AF$154,0),2),"")</f>
        <v/>
      </c>
      <c r="AB21" s="57" t="str">
        <f>IFERROR(INDEX('جدول المدرسة'!$B$5:$AW$154,MATCH('عام فصول'!$B21,'جدول المدرسة'!AG$5:AG$154,0),2),"")</f>
        <v/>
      </c>
      <c r="AC21" s="57" t="str">
        <f>IFERROR(INDEX('جدول المدرسة'!$B$5:$AW$154,MATCH('عام فصول'!$B21,'جدول المدرسة'!AH$5:AH$154,0),2),"")</f>
        <v/>
      </c>
      <c r="AD21" s="57" t="str">
        <f>IFERROR(INDEX('جدول المدرسة'!$B$5:$AW$154,MATCH('عام فصول'!$B21,'جدول المدرسة'!AI$5:AI$154,0),2),"")</f>
        <v/>
      </c>
      <c r="AE21" s="57" t="str">
        <f>IFERROR(INDEX('جدول المدرسة'!$B$5:$AW$154,MATCH('عام فصول'!$B21,'جدول المدرسة'!AJ$5:AJ$154,0),2),"")</f>
        <v/>
      </c>
      <c r="AF21" s="57" t="str">
        <f>IFERROR(INDEX('جدول المدرسة'!$B$5:$AW$154,MATCH('عام فصول'!$B21,'جدول المدرسة'!AK$5:AK$154,0),2),"")</f>
        <v/>
      </c>
      <c r="AG21" s="57" t="str">
        <f>IFERROR(INDEX('جدول المدرسة'!$B$5:$AW$154,MATCH('عام فصول'!$B21,'جدول المدرسة'!AL$5:AL$154,0),2),"")</f>
        <v/>
      </c>
      <c r="AH21" s="57" t="str">
        <f>IFERROR(INDEX('جدول المدرسة'!$B$5:$AW$154,MATCH('عام فصول'!$B21,'جدول المدرسة'!AM$5:AM$154,0),2),"")</f>
        <v/>
      </c>
      <c r="AI21" s="57" t="str">
        <f>IFERROR(INDEX('جدول المدرسة'!$B$5:$AW$154,MATCH('عام فصول'!$B21,'جدول المدرسة'!AN$5:AN$154,0),2),"")</f>
        <v/>
      </c>
      <c r="AJ21" s="57" t="str">
        <f>IFERROR(INDEX('جدول المدرسة'!$B$5:$AW$154,MATCH('عام فصول'!$B21,'جدول المدرسة'!AO$5:AO$154,0),2),"")</f>
        <v/>
      </c>
      <c r="AK21" s="57" t="str">
        <f>IFERROR(INDEX('جدول المدرسة'!$B$5:$AW$154,MATCH('عام فصول'!$B21,'جدول المدرسة'!AP$5:AP$154,0),2),"")</f>
        <v/>
      </c>
      <c r="AL21" s="57" t="str">
        <f>IFERROR(INDEX('جدول المدرسة'!$B$5:$AW$154,MATCH('عام فصول'!$B21,'جدول المدرسة'!AQ$5:AQ$154,0),2),"")</f>
        <v/>
      </c>
      <c r="AM21" s="57" t="str">
        <f>IFERROR(INDEX('جدول المدرسة'!$B$5:$AW$154,MATCH('عام فصول'!$B21,'جدول المدرسة'!AR$5:AR$154,0),2),"")</f>
        <v/>
      </c>
      <c r="AN21" s="57" t="str">
        <f>IFERROR(INDEX('جدول المدرسة'!$B$5:$AW$154,MATCH('عام فصول'!$B21,'جدول المدرسة'!AS$5:AS$154,0),2),"")</f>
        <v/>
      </c>
      <c r="AO21" s="57" t="str">
        <f>IFERROR(INDEX('جدول المدرسة'!$B$5:$AW$154,MATCH('عام فصول'!$B21,'جدول المدرسة'!AT$5:AT$154,0),2),"")</f>
        <v/>
      </c>
      <c r="AP21" s="57" t="str">
        <f>IFERROR(INDEX('جدول المدرسة'!$B$5:$AW$154,MATCH('عام فصول'!$B21,'جدول المدرسة'!AU$5:AU$154,0),2),"")</f>
        <v/>
      </c>
      <c r="AQ21" s="57" t="str">
        <f>IFERROR(INDEX('جدول المدرسة'!$B$5:$AW$154,MATCH('عام فصول'!$B21,'جدول المدرسة'!AV$5:AV$154,0),2),"")</f>
        <v/>
      </c>
      <c r="AR21" s="57" t="str">
        <f>IFERROR(INDEX('جدول المدرسة'!$B$5:$AW$154,MATCH('عام فصول'!$B21,'جدول المدرسة'!AW$5:AW$154,0),2),"")</f>
        <v/>
      </c>
    </row>
    <row r="22" spans="1:44" ht="18" x14ac:dyDescent="0.25">
      <c r="A22" s="10">
        <v>19</v>
      </c>
      <c r="B22" s="11" t="s">
        <v>206</v>
      </c>
      <c r="C22" s="57" t="str">
        <f>IFERROR(INDEX('جدول المدرسة'!$B$5:$AW$154,MATCH('عام فصول'!$B22,'جدول المدرسة'!H$5:H$154,0),2),"")</f>
        <v/>
      </c>
      <c r="D22" s="57" t="str">
        <f>IFERROR(INDEX('جدول المدرسة'!$B$5:$AW$154,MATCH('عام فصول'!$B22,'جدول المدرسة'!I$5:I$154,0),2),"")</f>
        <v/>
      </c>
      <c r="E22" s="57" t="str">
        <f>IFERROR(INDEX('جدول المدرسة'!$B$5:$AW$154,MATCH('عام فصول'!$B22,'جدول المدرسة'!J$5:J$154,0),2),"")</f>
        <v/>
      </c>
      <c r="F22" s="57" t="str">
        <f>IFERROR(INDEX('جدول المدرسة'!$B$5:$AW$154,MATCH('عام فصول'!$B22,'جدول المدرسة'!K$5:K$154,0),2),"")</f>
        <v/>
      </c>
      <c r="G22" s="57" t="str">
        <f>IFERROR(INDEX('جدول المدرسة'!$B$5:$AW$154,MATCH('عام فصول'!$B22,'جدول المدرسة'!L$5:L$154,0),2),"")</f>
        <v/>
      </c>
      <c r="H22" s="57" t="str">
        <f>IFERROR(INDEX('جدول المدرسة'!$B$5:$AW$154,MATCH('عام فصول'!$B22,'جدول المدرسة'!M$5:M$154,0),2),"")</f>
        <v/>
      </c>
      <c r="I22" s="57" t="str">
        <f>IFERROR(INDEX('جدول المدرسة'!$B$5:$AW$154,MATCH('عام فصول'!$B22,'جدول المدرسة'!N$5:N$154,0),2),"")</f>
        <v/>
      </c>
      <c r="J22" s="57" t="str">
        <f>IFERROR(INDEX('جدول المدرسة'!$B$5:$AW$154,MATCH('عام فصول'!$B22,'جدول المدرسة'!O$5:O$154,0),2),"")</f>
        <v/>
      </c>
      <c r="K22" s="57" t="str">
        <f>IFERROR(INDEX('جدول المدرسة'!$B$5:$AW$154,MATCH('عام فصول'!$B22,'جدول المدرسة'!P$5:P$154,0),2),"")</f>
        <v/>
      </c>
      <c r="L22" s="57" t="str">
        <f>IFERROR(INDEX('جدول المدرسة'!$B$5:$AW$154,MATCH('عام فصول'!$B22,'جدول المدرسة'!Q$5:Q$154,0),2),"")</f>
        <v/>
      </c>
      <c r="M22" s="57" t="str">
        <f>IFERROR(INDEX('جدول المدرسة'!$B$5:$AW$154,MATCH('عام فصول'!$B22,'جدول المدرسة'!R$5:R$154,0),2),"")</f>
        <v/>
      </c>
      <c r="N22" s="57" t="str">
        <f>IFERROR(INDEX('جدول المدرسة'!$B$5:$AW$154,MATCH('عام فصول'!$B22,'جدول المدرسة'!S$5:S$154,0),2),"")</f>
        <v/>
      </c>
      <c r="O22" s="57" t="str">
        <f>IFERROR(INDEX('جدول المدرسة'!$B$5:$AW$154,MATCH('عام فصول'!$B22,'جدول المدرسة'!T$5:T$154,0),2),"")</f>
        <v/>
      </c>
      <c r="P22" s="57" t="str">
        <f>IFERROR(INDEX('جدول المدرسة'!$B$5:$AW$154,MATCH('عام فصول'!$B22,'جدول المدرسة'!U$5:U$154,0),2),"")</f>
        <v/>
      </c>
      <c r="Q22" s="57" t="str">
        <f>IFERROR(INDEX('جدول المدرسة'!$B$5:$AW$154,MATCH('عام فصول'!$B22,'جدول المدرسة'!V$5:V$154,0),2),"")</f>
        <v/>
      </c>
      <c r="R22" s="57" t="str">
        <f>IFERROR(INDEX('جدول المدرسة'!$B$5:$AW$154,MATCH('عام فصول'!$B22,'جدول المدرسة'!W$5:W$154,0),2),"")</f>
        <v/>
      </c>
      <c r="S22" s="57" t="str">
        <f>IFERROR(INDEX('جدول المدرسة'!$B$5:$AW$154,MATCH('عام فصول'!$B22,'جدول المدرسة'!X$5:X$154,0),2),"")</f>
        <v/>
      </c>
      <c r="T22" s="57" t="str">
        <f>IFERROR(INDEX('جدول المدرسة'!$B$5:$AW$154,MATCH('عام فصول'!$B22,'جدول المدرسة'!Y$5:Y$154,0),2),"")</f>
        <v/>
      </c>
      <c r="U22" s="57" t="str">
        <f>IFERROR(INDEX('جدول المدرسة'!$B$5:$AW$154,MATCH('عام فصول'!$B22,'جدول المدرسة'!Z$5:Z$154,0),2),"")</f>
        <v/>
      </c>
      <c r="V22" s="57" t="str">
        <f>IFERROR(INDEX('جدول المدرسة'!$B$5:$AW$154,MATCH('عام فصول'!$B22,'جدول المدرسة'!AA$5:AA$154,0),2),"")</f>
        <v/>
      </c>
      <c r="W22" s="57" t="str">
        <f>IFERROR(INDEX('جدول المدرسة'!$B$5:$AW$154,MATCH('عام فصول'!$B22,'جدول المدرسة'!AB$5:AB$154,0),2),"")</f>
        <v/>
      </c>
      <c r="X22" s="57" t="str">
        <f>IFERROR(INDEX('جدول المدرسة'!$B$5:$AW$154,MATCH('عام فصول'!$B22,'جدول المدرسة'!AC$5:AC$154,0),2),"")</f>
        <v/>
      </c>
      <c r="Y22" s="57" t="str">
        <f>IFERROR(INDEX('جدول المدرسة'!$B$5:$AW$154,MATCH('عام فصول'!$B22,'جدول المدرسة'!AD$5:AD$154,0),2),"")</f>
        <v/>
      </c>
      <c r="Z22" s="57" t="str">
        <f>IFERROR(INDEX('جدول المدرسة'!$B$5:$AW$154,MATCH('عام فصول'!$B22,'جدول المدرسة'!AE$5:AE$154,0),2),"")</f>
        <v/>
      </c>
      <c r="AA22" s="57" t="str">
        <f>IFERROR(INDEX('جدول المدرسة'!$B$5:$AW$154,MATCH('عام فصول'!$B22,'جدول المدرسة'!AF$5:AF$154,0),2),"")</f>
        <v/>
      </c>
      <c r="AB22" s="57" t="str">
        <f>IFERROR(INDEX('جدول المدرسة'!$B$5:$AW$154,MATCH('عام فصول'!$B22,'جدول المدرسة'!AG$5:AG$154,0),2),"")</f>
        <v/>
      </c>
      <c r="AC22" s="57" t="str">
        <f>IFERROR(INDEX('جدول المدرسة'!$B$5:$AW$154,MATCH('عام فصول'!$B22,'جدول المدرسة'!AH$5:AH$154,0),2),"")</f>
        <v/>
      </c>
      <c r="AD22" s="57" t="str">
        <f>IFERROR(INDEX('جدول المدرسة'!$B$5:$AW$154,MATCH('عام فصول'!$B22,'جدول المدرسة'!AI$5:AI$154,0),2),"")</f>
        <v/>
      </c>
      <c r="AE22" s="57" t="str">
        <f>IFERROR(INDEX('جدول المدرسة'!$B$5:$AW$154,MATCH('عام فصول'!$B22,'جدول المدرسة'!AJ$5:AJ$154,0),2),"")</f>
        <v/>
      </c>
      <c r="AF22" s="57" t="str">
        <f>IFERROR(INDEX('جدول المدرسة'!$B$5:$AW$154,MATCH('عام فصول'!$B22,'جدول المدرسة'!AK$5:AK$154,0),2),"")</f>
        <v/>
      </c>
      <c r="AG22" s="57" t="str">
        <f>IFERROR(INDEX('جدول المدرسة'!$B$5:$AW$154,MATCH('عام فصول'!$B22,'جدول المدرسة'!AL$5:AL$154,0),2),"")</f>
        <v/>
      </c>
      <c r="AH22" s="57" t="str">
        <f>IFERROR(INDEX('جدول المدرسة'!$B$5:$AW$154,MATCH('عام فصول'!$B22,'جدول المدرسة'!AM$5:AM$154,0),2),"")</f>
        <v/>
      </c>
      <c r="AI22" s="57" t="str">
        <f>IFERROR(INDEX('جدول المدرسة'!$B$5:$AW$154,MATCH('عام فصول'!$B22,'جدول المدرسة'!AN$5:AN$154,0),2),"")</f>
        <v/>
      </c>
      <c r="AJ22" s="57" t="str">
        <f>IFERROR(INDEX('جدول المدرسة'!$B$5:$AW$154,MATCH('عام فصول'!$B22,'جدول المدرسة'!AO$5:AO$154,0),2),"")</f>
        <v/>
      </c>
      <c r="AK22" s="57" t="str">
        <f>IFERROR(INDEX('جدول المدرسة'!$B$5:$AW$154,MATCH('عام فصول'!$B22,'جدول المدرسة'!AP$5:AP$154,0),2),"")</f>
        <v/>
      </c>
      <c r="AL22" s="57" t="str">
        <f>IFERROR(INDEX('جدول المدرسة'!$B$5:$AW$154,MATCH('عام فصول'!$B22,'جدول المدرسة'!AQ$5:AQ$154,0),2),"")</f>
        <v/>
      </c>
      <c r="AM22" s="57" t="str">
        <f>IFERROR(INDEX('جدول المدرسة'!$B$5:$AW$154,MATCH('عام فصول'!$B22,'جدول المدرسة'!AR$5:AR$154,0),2),"")</f>
        <v/>
      </c>
      <c r="AN22" s="57" t="str">
        <f>IFERROR(INDEX('جدول المدرسة'!$B$5:$AW$154,MATCH('عام فصول'!$B22,'جدول المدرسة'!AS$5:AS$154,0),2),"")</f>
        <v/>
      </c>
      <c r="AO22" s="57" t="str">
        <f>IFERROR(INDEX('جدول المدرسة'!$B$5:$AW$154,MATCH('عام فصول'!$B22,'جدول المدرسة'!AT$5:AT$154,0),2),"")</f>
        <v/>
      </c>
      <c r="AP22" s="57" t="str">
        <f>IFERROR(INDEX('جدول المدرسة'!$B$5:$AW$154,MATCH('عام فصول'!$B22,'جدول المدرسة'!AU$5:AU$154,0),2),"")</f>
        <v/>
      </c>
      <c r="AQ22" s="57" t="str">
        <f>IFERROR(INDEX('جدول المدرسة'!$B$5:$AW$154,MATCH('عام فصول'!$B22,'جدول المدرسة'!AV$5:AV$154,0),2),"")</f>
        <v/>
      </c>
      <c r="AR22" s="57" t="str">
        <f>IFERROR(INDEX('جدول المدرسة'!$B$5:$AW$154,MATCH('عام فصول'!$B22,'جدول المدرسة'!AW$5:AW$154,0),2),"")</f>
        <v/>
      </c>
    </row>
    <row r="23" spans="1:44" ht="18" x14ac:dyDescent="0.25">
      <c r="A23" s="10">
        <v>20</v>
      </c>
      <c r="B23" s="11" t="s">
        <v>207</v>
      </c>
      <c r="C23" s="57" t="str">
        <f>IFERROR(INDEX('جدول المدرسة'!$B$5:$AW$154,MATCH('عام فصول'!$B23,'جدول المدرسة'!H$5:H$154,0),2),"")</f>
        <v/>
      </c>
      <c r="D23" s="57" t="str">
        <f>IFERROR(INDEX('جدول المدرسة'!$B$5:$AW$154,MATCH('عام فصول'!$B23,'جدول المدرسة'!I$5:I$154,0),2),"")</f>
        <v/>
      </c>
      <c r="E23" s="57" t="str">
        <f>IFERROR(INDEX('جدول المدرسة'!$B$5:$AW$154,MATCH('عام فصول'!$B23,'جدول المدرسة'!J$5:J$154,0),2),"")</f>
        <v/>
      </c>
      <c r="F23" s="57" t="str">
        <f>IFERROR(INDEX('جدول المدرسة'!$B$5:$AW$154,MATCH('عام فصول'!$B23,'جدول المدرسة'!K$5:K$154,0),2),"")</f>
        <v/>
      </c>
      <c r="G23" s="57" t="str">
        <f>IFERROR(INDEX('جدول المدرسة'!$B$5:$AW$154,MATCH('عام فصول'!$B23,'جدول المدرسة'!L$5:L$154,0),2),"")</f>
        <v/>
      </c>
      <c r="H23" s="57" t="str">
        <f>IFERROR(INDEX('جدول المدرسة'!$B$5:$AW$154,MATCH('عام فصول'!$B23,'جدول المدرسة'!M$5:M$154,0),2),"")</f>
        <v/>
      </c>
      <c r="I23" s="57" t="str">
        <f>IFERROR(INDEX('جدول المدرسة'!$B$5:$AW$154,MATCH('عام فصول'!$B23,'جدول المدرسة'!N$5:N$154,0),2),"")</f>
        <v/>
      </c>
      <c r="J23" s="57" t="str">
        <f>IFERROR(INDEX('جدول المدرسة'!$B$5:$AW$154,MATCH('عام فصول'!$B23,'جدول المدرسة'!O$5:O$154,0),2),"")</f>
        <v/>
      </c>
      <c r="K23" s="57" t="str">
        <f>IFERROR(INDEX('جدول المدرسة'!$B$5:$AW$154,MATCH('عام فصول'!$B23,'جدول المدرسة'!P$5:P$154,0),2),"")</f>
        <v/>
      </c>
      <c r="L23" s="57" t="str">
        <f>IFERROR(INDEX('جدول المدرسة'!$B$5:$AW$154,MATCH('عام فصول'!$B23,'جدول المدرسة'!Q$5:Q$154,0),2),"")</f>
        <v/>
      </c>
      <c r="M23" s="57" t="str">
        <f>IFERROR(INDEX('جدول المدرسة'!$B$5:$AW$154,MATCH('عام فصول'!$B23,'جدول المدرسة'!R$5:R$154,0),2),"")</f>
        <v/>
      </c>
      <c r="N23" s="57" t="str">
        <f>IFERROR(INDEX('جدول المدرسة'!$B$5:$AW$154,MATCH('عام فصول'!$B23,'جدول المدرسة'!S$5:S$154,0),2),"")</f>
        <v/>
      </c>
      <c r="O23" s="57" t="str">
        <f>IFERROR(INDEX('جدول المدرسة'!$B$5:$AW$154,MATCH('عام فصول'!$B23,'جدول المدرسة'!T$5:T$154,0),2),"")</f>
        <v/>
      </c>
      <c r="P23" s="57" t="str">
        <f>IFERROR(INDEX('جدول المدرسة'!$B$5:$AW$154,MATCH('عام فصول'!$B23,'جدول المدرسة'!U$5:U$154,0),2),"")</f>
        <v/>
      </c>
      <c r="Q23" s="57" t="str">
        <f>IFERROR(INDEX('جدول المدرسة'!$B$5:$AW$154,MATCH('عام فصول'!$B23,'جدول المدرسة'!V$5:V$154,0),2),"")</f>
        <v/>
      </c>
      <c r="R23" s="57" t="str">
        <f>IFERROR(INDEX('جدول المدرسة'!$B$5:$AW$154,MATCH('عام فصول'!$B23,'جدول المدرسة'!W$5:W$154,0),2),"")</f>
        <v/>
      </c>
      <c r="S23" s="57" t="str">
        <f>IFERROR(INDEX('جدول المدرسة'!$B$5:$AW$154,MATCH('عام فصول'!$B23,'جدول المدرسة'!X$5:X$154,0),2),"")</f>
        <v/>
      </c>
      <c r="T23" s="57" t="str">
        <f>IFERROR(INDEX('جدول المدرسة'!$B$5:$AW$154,MATCH('عام فصول'!$B23,'جدول المدرسة'!Y$5:Y$154,0),2),"")</f>
        <v/>
      </c>
      <c r="U23" s="57" t="str">
        <f>IFERROR(INDEX('جدول المدرسة'!$B$5:$AW$154,MATCH('عام فصول'!$B23,'جدول المدرسة'!Z$5:Z$154,0),2),"")</f>
        <v/>
      </c>
      <c r="V23" s="57" t="str">
        <f>IFERROR(INDEX('جدول المدرسة'!$B$5:$AW$154,MATCH('عام فصول'!$B23,'جدول المدرسة'!AA$5:AA$154,0),2),"")</f>
        <v/>
      </c>
      <c r="W23" s="57" t="str">
        <f>IFERROR(INDEX('جدول المدرسة'!$B$5:$AW$154,MATCH('عام فصول'!$B23,'جدول المدرسة'!AB$5:AB$154,0),2),"")</f>
        <v/>
      </c>
      <c r="X23" s="57" t="str">
        <f>IFERROR(INDEX('جدول المدرسة'!$B$5:$AW$154,MATCH('عام فصول'!$B23,'جدول المدرسة'!AC$5:AC$154,0),2),"")</f>
        <v/>
      </c>
      <c r="Y23" s="57" t="str">
        <f>IFERROR(INDEX('جدول المدرسة'!$B$5:$AW$154,MATCH('عام فصول'!$B23,'جدول المدرسة'!AD$5:AD$154,0),2),"")</f>
        <v/>
      </c>
      <c r="Z23" s="57" t="str">
        <f>IFERROR(INDEX('جدول المدرسة'!$B$5:$AW$154,MATCH('عام فصول'!$B23,'جدول المدرسة'!AE$5:AE$154,0),2),"")</f>
        <v/>
      </c>
      <c r="AA23" s="57" t="str">
        <f>IFERROR(INDEX('جدول المدرسة'!$B$5:$AW$154,MATCH('عام فصول'!$B23,'جدول المدرسة'!AF$5:AF$154,0),2),"")</f>
        <v/>
      </c>
      <c r="AB23" s="57" t="str">
        <f>IFERROR(INDEX('جدول المدرسة'!$B$5:$AW$154,MATCH('عام فصول'!$B23,'جدول المدرسة'!AG$5:AG$154,0),2),"")</f>
        <v/>
      </c>
      <c r="AC23" s="57" t="str">
        <f>IFERROR(INDEX('جدول المدرسة'!$B$5:$AW$154,MATCH('عام فصول'!$B23,'جدول المدرسة'!AH$5:AH$154,0),2),"")</f>
        <v/>
      </c>
      <c r="AD23" s="57" t="str">
        <f>IFERROR(INDEX('جدول المدرسة'!$B$5:$AW$154,MATCH('عام فصول'!$B23,'جدول المدرسة'!AI$5:AI$154,0),2),"")</f>
        <v/>
      </c>
      <c r="AE23" s="57" t="str">
        <f>IFERROR(INDEX('جدول المدرسة'!$B$5:$AW$154,MATCH('عام فصول'!$B23,'جدول المدرسة'!AJ$5:AJ$154,0),2),"")</f>
        <v/>
      </c>
      <c r="AF23" s="57" t="str">
        <f>IFERROR(INDEX('جدول المدرسة'!$B$5:$AW$154,MATCH('عام فصول'!$B23,'جدول المدرسة'!AK$5:AK$154,0),2),"")</f>
        <v/>
      </c>
      <c r="AG23" s="57" t="str">
        <f>IFERROR(INDEX('جدول المدرسة'!$B$5:$AW$154,MATCH('عام فصول'!$B23,'جدول المدرسة'!AL$5:AL$154,0),2),"")</f>
        <v/>
      </c>
      <c r="AH23" s="57" t="str">
        <f>IFERROR(INDEX('جدول المدرسة'!$B$5:$AW$154,MATCH('عام فصول'!$B23,'جدول المدرسة'!AM$5:AM$154,0),2),"")</f>
        <v/>
      </c>
      <c r="AI23" s="57" t="str">
        <f>IFERROR(INDEX('جدول المدرسة'!$B$5:$AW$154,MATCH('عام فصول'!$B23,'جدول المدرسة'!AN$5:AN$154,0),2),"")</f>
        <v/>
      </c>
      <c r="AJ23" s="57" t="str">
        <f>IFERROR(INDEX('جدول المدرسة'!$B$5:$AW$154,MATCH('عام فصول'!$B23,'جدول المدرسة'!AO$5:AO$154,0),2),"")</f>
        <v/>
      </c>
      <c r="AK23" s="57" t="str">
        <f>IFERROR(INDEX('جدول المدرسة'!$B$5:$AW$154,MATCH('عام فصول'!$B23,'جدول المدرسة'!AP$5:AP$154,0),2),"")</f>
        <v/>
      </c>
      <c r="AL23" s="57" t="str">
        <f>IFERROR(INDEX('جدول المدرسة'!$B$5:$AW$154,MATCH('عام فصول'!$B23,'جدول المدرسة'!AQ$5:AQ$154,0),2),"")</f>
        <v/>
      </c>
      <c r="AM23" s="57" t="str">
        <f>IFERROR(INDEX('جدول المدرسة'!$B$5:$AW$154,MATCH('عام فصول'!$B23,'جدول المدرسة'!AR$5:AR$154,0),2),"")</f>
        <v/>
      </c>
      <c r="AN23" s="57" t="str">
        <f>IFERROR(INDEX('جدول المدرسة'!$B$5:$AW$154,MATCH('عام فصول'!$B23,'جدول المدرسة'!AS$5:AS$154,0),2),"")</f>
        <v/>
      </c>
      <c r="AO23" s="57" t="str">
        <f>IFERROR(INDEX('جدول المدرسة'!$B$5:$AW$154,MATCH('عام فصول'!$B23,'جدول المدرسة'!AT$5:AT$154,0),2),"")</f>
        <v/>
      </c>
      <c r="AP23" s="57" t="str">
        <f>IFERROR(INDEX('جدول المدرسة'!$B$5:$AW$154,MATCH('عام فصول'!$B23,'جدول المدرسة'!AU$5:AU$154,0),2),"")</f>
        <v/>
      </c>
      <c r="AQ23" s="57" t="str">
        <f>IFERROR(INDEX('جدول المدرسة'!$B$5:$AW$154,MATCH('عام فصول'!$B23,'جدول المدرسة'!AV$5:AV$154,0),2),"")</f>
        <v/>
      </c>
      <c r="AR23" s="57" t="str">
        <f>IFERROR(INDEX('جدول المدرسة'!$B$5:$AW$154,MATCH('عام فصول'!$B23,'جدول المدرسة'!AW$5:AW$154,0),2),"")</f>
        <v/>
      </c>
    </row>
    <row r="24" spans="1:44" ht="18" x14ac:dyDescent="0.25">
      <c r="A24" s="10">
        <v>21</v>
      </c>
      <c r="B24" s="11" t="s">
        <v>208</v>
      </c>
      <c r="C24" s="57" t="str">
        <f>IFERROR(INDEX('جدول المدرسة'!$B$5:$AW$154,MATCH('عام فصول'!$B24,'جدول المدرسة'!H$5:H$154,0),2),"")</f>
        <v>رضوان</v>
      </c>
      <c r="D24" s="57" t="str">
        <f>IFERROR(INDEX('جدول المدرسة'!$B$5:$AW$154,MATCH('عام فصول'!$B24,'جدول المدرسة'!I$5:I$154,0),2),"")</f>
        <v/>
      </c>
      <c r="E24" s="57" t="str">
        <f>IFERROR(INDEX('جدول المدرسة'!$B$5:$AW$154,MATCH('عام فصول'!$B24,'جدول المدرسة'!J$5:J$154,0),2),"")</f>
        <v/>
      </c>
      <c r="F24" s="57" t="str">
        <f>IFERROR(INDEX('جدول المدرسة'!$B$5:$AW$154,MATCH('عام فصول'!$B24,'جدول المدرسة'!K$5:K$154,0),2),"")</f>
        <v/>
      </c>
      <c r="G24" s="57" t="str">
        <f>IFERROR(INDEX('جدول المدرسة'!$B$5:$AW$154,MATCH('عام فصول'!$B24,'جدول المدرسة'!L$5:L$154,0),2),"")</f>
        <v/>
      </c>
      <c r="H24" s="57" t="str">
        <f>IFERROR(INDEX('جدول المدرسة'!$B$5:$AW$154,MATCH('عام فصول'!$B24,'جدول المدرسة'!M$5:M$154,0),2),"")</f>
        <v/>
      </c>
      <c r="I24" s="57" t="str">
        <f>IFERROR(INDEX('جدول المدرسة'!$B$5:$AW$154,MATCH('عام فصول'!$B24,'جدول المدرسة'!N$5:N$154,0),2),"")</f>
        <v/>
      </c>
      <c r="J24" s="57" t="str">
        <f>IFERROR(INDEX('جدول المدرسة'!$B$5:$AW$154,MATCH('عام فصول'!$B24,'جدول المدرسة'!O$5:O$154,0),2),"")</f>
        <v/>
      </c>
      <c r="K24" s="57" t="str">
        <f>IFERROR(INDEX('جدول المدرسة'!$B$5:$AW$154,MATCH('عام فصول'!$B24,'جدول المدرسة'!P$5:P$154,0),2),"")</f>
        <v/>
      </c>
      <c r="L24" s="57" t="str">
        <f>IFERROR(INDEX('جدول المدرسة'!$B$5:$AW$154,MATCH('عام فصول'!$B24,'جدول المدرسة'!Q$5:Q$154,0),2),"")</f>
        <v/>
      </c>
      <c r="M24" s="57" t="str">
        <f>IFERROR(INDEX('جدول المدرسة'!$B$5:$AW$154,MATCH('عام فصول'!$B24,'جدول المدرسة'!R$5:R$154,0),2),"")</f>
        <v/>
      </c>
      <c r="N24" s="57" t="str">
        <f>IFERROR(INDEX('جدول المدرسة'!$B$5:$AW$154,MATCH('عام فصول'!$B24,'جدول المدرسة'!S$5:S$154,0),2),"")</f>
        <v/>
      </c>
      <c r="O24" s="57" t="str">
        <f>IFERROR(INDEX('جدول المدرسة'!$B$5:$AW$154,MATCH('عام فصول'!$B24,'جدول المدرسة'!T$5:T$154,0),2),"")</f>
        <v/>
      </c>
      <c r="P24" s="57" t="str">
        <f>IFERROR(INDEX('جدول المدرسة'!$B$5:$AW$154,MATCH('عام فصول'!$B24,'جدول المدرسة'!U$5:U$154,0),2),"")</f>
        <v/>
      </c>
      <c r="Q24" s="57" t="str">
        <f>IFERROR(INDEX('جدول المدرسة'!$B$5:$AW$154,MATCH('عام فصول'!$B24,'جدول المدرسة'!V$5:V$154,0),2),"")</f>
        <v>رضوان</v>
      </c>
      <c r="R24" s="57" t="str">
        <f>IFERROR(INDEX('جدول المدرسة'!$B$5:$AW$154,MATCH('عام فصول'!$B24,'جدول المدرسة'!W$5:W$154,0),2),"")</f>
        <v/>
      </c>
      <c r="S24" s="57" t="str">
        <f>IFERROR(INDEX('جدول المدرسة'!$B$5:$AW$154,MATCH('عام فصول'!$B24,'جدول المدرسة'!X$5:X$154,0),2),"")</f>
        <v/>
      </c>
      <c r="T24" s="57" t="str">
        <f>IFERROR(INDEX('جدول المدرسة'!$B$5:$AW$154,MATCH('عام فصول'!$B24,'جدول المدرسة'!Y$5:Y$154,0),2),"")</f>
        <v/>
      </c>
      <c r="U24" s="57" t="str">
        <f>IFERROR(INDEX('جدول المدرسة'!$B$5:$AW$154,MATCH('عام فصول'!$B24,'جدول المدرسة'!Z$5:Z$154,0),2),"")</f>
        <v/>
      </c>
      <c r="V24" s="57" t="str">
        <f>IFERROR(INDEX('جدول المدرسة'!$B$5:$AW$154,MATCH('عام فصول'!$B24,'جدول المدرسة'!AA$5:AA$154,0),2),"")</f>
        <v/>
      </c>
      <c r="W24" s="57" t="str">
        <f>IFERROR(INDEX('جدول المدرسة'!$B$5:$AW$154,MATCH('عام فصول'!$B24,'جدول المدرسة'!AB$5:AB$154,0),2),"")</f>
        <v/>
      </c>
      <c r="X24" s="57" t="str">
        <f>IFERROR(INDEX('جدول المدرسة'!$B$5:$AW$154,MATCH('عام فصول'!$B24,'جدول المدرسة'!AC$5:AC$154,0),2),"")</f>
        <v/>
      </c>
      <c r="Y24" s="57" t="str">
        <f>IFERROR(INDEX('جدول المدرسة'!$B$5:$AW$154,MATCH('عام فصول'!$B24,'جدول المدرسة'!AD$5:AD$154,0),2),"")</f>
        <v/>
      </c>
      <c r="Z24" s="57" t="str">
        <f>IFERROR(INDEX('جدول المدرسة'!$B$5:$AW$154,MATCH('عام فصول'!$B24,'جدول المدرسة'!AE$5:AE$154,0),2),"")</f>
        <v/>
      </c>
      <c r="AA24" s="57" t="str">
        <f>IFERROR(INDEX('جدول المدرسة'!$B$5:$AW$154,MATCH('عام فصول'!$B24,'جدول المدرسة'!AF$5:AF$154,0),2),"")</f>
        <v/>
      </c>
      <c r="AB24" s="57" t="str">
        <f>IFERROR(INDEX('جدول المدرسة'!$B$5:$AW$154,MATCH('عام فصول'!$B24,'جدول المدرسة'!AG$5:AG$154,0),2),"")</f>
        <v>رضوان</v>
      </c>
      <c r="AC24" s="57" t="str">
        <f>IFERROR(INDEX('جدول المدرسة'!$B$5:$AW$154,MATCH('عام فصول'!$B24,'جدول المدرسة'!AH$5:AH$154,0),2),"")</f>
        <v>رضوان</v>
      </c>
      <c r="AD24" s="57" t="str">
        <f>IFERROR(INDEX('جدول المدرسة'!$B$5:$AW$154,MATCH('عام فصول'!$B24,'جدول المدرسة'!AI$5:AI$154,0),2),"")</f>
        <v/>
      </c>
      <c r="AE24" s="57" t="str">
        <f>IFERROR(INDEX('جدول المدرسة'!$B$5:$AW$154,MATCH('عام فصول'!$B24,'جدول المدرسة'!AJ$5:AJ$154,0),2),"")</f>
        <v/>
      </c>
      <c r="AF24" s="57" t="str">
        <f>IFERROR(INDEX('جدول المدرسة'!$B$5:$AW$154,MATCH('عام فصول'!$B24,'جدول المدرسة'!AK$5:AK$154,0),2),"")</f>
        <v/>
      </c>
      <c r="AG24" s="57" t="str">
        <f>IFERROR(INDEX('جدول المدرسة'!$B$5:$AW$154,MATCH('عام فصول'!$B24,'جدول المدرسة'!AL$5:AL$154,0),2),"")</f>
        <v/>
      </c>
      <c r="AH24" s="57" t="str">
        <f>IFERROR(INDEX('جدول المدرسة'!$B$5:$AW$154,MATCH('عام فصول'!$B24,'جدول المدرسة'!AM$5:AM$154,0),2),"")</f>
        <v/>
      </c>
      <c r="AI24" s="57" t="str">
        <f>IFERROR(INDEX('جدول المدرسة'!$B$5:$AW$154,MATCH('عام فصول'!$B24,'جدول المدرسة'!AN$5:AN$154,0),2),"")</f>
        <v/>
      </c>
      <c r="AJ24" s="57" t="str">
        <f>IFERROR(INDEX('جدول المدرسة'!$B$5:$AW$154,MATCH('عام فصول'!$B24,'جدول المدرسة'!AO$5:AO$154,0),2),"")</f>
        <v/>
      </c>
      <c r="AK24" s="57" t="str">
        <f>IFERROR(INDEX('جدول المدرسة'!$B$5:$AW$154,MATCH('عام فصول'!$B24,'جدول المدرسة'!AP$5:AP$154,0),2),"")</f>
        <v/>
      </c>
      <c r="AL24" s="57" t="str">
        <f>IFERROR(INDEX('جدول المدرسة'!$B$5:$AW$154,MATCH('عام فصول'!$B24,'جدول المدرسة'!AQ$5:AQ$154,0),2),"")</f>
        <v/>
      </c>
      <c r="AM24" s="57" t="str">
        <f>IFERROR(INDEX('جدول المدرسة'!$B$5:$AW$154,MATCH('عام فصول'!$B24,'جدول المدرسة'!AR$5:AR$154,0),2),"")</f>
        <v/>
      </c>
      <c r="AN24" s="57" t="str">
        <f>IFERROR(INDEX('جدول المدرسة'!$B$5:$AW$154,MATCH('عام فصول'!$B24,'جدول المدرسة'!AS$5:AS$154,0),2),"")</f>
        <v/>
      </c>
      <c r="AO24" s="57" t="str">
        <f>IFERROR(INDEX('جدول المدرسة'!$B$5:$AW$154,MATCH('عام فصول'!$B24,'جدول المدرسة'!AT$5:AT$154,0),2),"")</f>
        <v/>
      </c>
      <c r="AP24" s="57" t="str">
        <f>IFERROR(INDEX('جدول المدرسة'!$B$5:$AW$154,MATCH('عام فصول'!$B24,'جدول المدرسة'!AU$5:AU$154,0),2),"")</f>
        <v/>
      </c>
      <c r="AQ24" s="57" t="str">
        <f>IFERROR(INDEX('جدول المدرسة'!$B$5:$AW$154,MATCH('عام فصول'!$B24,'جدول المدرسة'!AV$5:AV$154,0),2),"")</f>
        <v/>
      </c>
      <c r="AR24" s="57" t="str">
        <f>IFERROR(INDEX('جدول المدرسة'!$B$5:$AW$154,MATCH('عام فصول'!$B24,'جدول المدرسة'!AW$5:AW$154,0),2),"")</f>
        <v/>
      </c>
    </row>
    <row r="25" spans="1:44" ht="18" x14ac:dyDescent="0.25">
      <c r="A25" s="10">
        <v>22</v>
      </c>
      <c r="B25" s="11" t="s">
        <v>209</v>
      </c>
      <c r="C25" s="57" t="str">
        <f>IFERROR(INDEX('جدول المدرسة'!$B$5:$AW$154,MATCH('عام فصول'!$B25,'جدول المدرسة'!H$5:H$154,0),2),"")</f>
        <v/>
      </c>
      <c r="D25" s="57" t="str">
        <f>IFERROR(INDEX('جدول المدرسة'!$B$5:$AW$154,MATCH('عام فصول'!$B25,'جدول المدرسة'!I$5:I$154,0),2),"")</f>
        <v>رضوان</v>
      </c>
      <c r="E25" s="57" t="str">
        <f>IFERROR(INDEX('جدول المدرسة'!$B$5:$AW$154,MATCH('عام فصول'!$B25,'جدول المدرسة'!J$5:J$154,0),2),"")</f>
        <v/>
      </c>
      <c r="F25" s="57" t="str">
        <f>IFERROR(INDEX('جدول المدرسة'!$B$5:$AW$154,MATCH('عام فصول'!$B25,'جدول المدرسة'!K$5:K$154,0),2),"")</f>
        <v/>
      </c>
      <c r="G25" s="57" t="str">
        <f>IFERROR(INDEX('جدول المدرسة'!$B$5:$AW$154,MATCH('عام فصول'!$B25,'جدول المدرسة'!L$5:L$154,0),2),"")</f>
        <v/>
      </c>
      <c r="H25" s="57" t="str">
        <f>IFERROR(INDEX('جدول المدرسة'!$B$5:$AW$154,MATCH('عام فصول'!$B25,'جدول المدرسة'!M$5:M$154,0),2),"")</f>
        <v/>
      </c>
      <c r="I25" s="57" t="str">
        <f>IFERROR(INDEX('جدول المدرسة'!$B$5:$AW$154,MATCH('عام فصول'!$B25,'جدول المدرسة'!N$5:N$154,0),2),"")</f>
        <v/>
      </c>
      <c r="J25" s="57" t="str">
        <f>IFERROR(INDEX('جدول المدرسة'!$B$5:$AW$154,MATCH('عام فصول'!$B25,'جدول المدرسة'!O$5:O$154,0),2),"")</f>
        <v/>
      </c>
      <c r="K25" s="57" t="str">
        <f>IFERROR(INDEX('جدول المدرسة'!$B$5:$AW$154,MATCH('عام فصول'!$B25,'جدول المدرسة'!P$5:P$154,0),2),"")</f>
        <v/>
      </c>
      <c r="L25" s="57" t="str">
        <f>IFERROR(INDEX('جدول المدرسة'!$B$5:$AW$154,MATCH('عام فصول'!$B25,'جدول المدرسة'!Q$5:Q$154,0),2),"")</f>
        <v/>
      </c>
      <c r="M25" s="57" t="str">
        <f>IFERROR(INDEX('جدول المدرسة'!$B$5:$AW$154,MATCH('عام فصول'!$B25,'جدول المدرسة'!R$5:R$154,0),2),"")</f>
        <v>رضوان</v>
      </c>
      <c r="N25" s="57" t="str">
        <f>IFERROR(INDEX('جدول المدرسة'!$B$5:$AW$154,MATCH('عام فصول'!$B25,'جدول المدرسة'!S$5:S$154,0),2),"")</f>
        <v/>
      </c>
      <c r="O25" s="57" t="str">
        <f>IFERROR(INDEX('جدول المدرسة'!$B$5:$AW$154,MATCH('عام فصول'!$B25,'جدول المدرسة'!T$5:T$154,0),2),"")</f>
        <v/>
      </c>
      <c r="P25" s="57" t="str">
        <f>IFERROR(INDEX('جدول المدرسة'!$B$5:$AW$154,MATCH('عام فصول'!$B25,'جدول المدرسة'!U$5:U$154,0),2),"")</f>
        <v/>
      </c>
      <c r="Q25" s="57" t="str">
        <f>IFERROR(INDEX('جدول المدرسة'!$B$5:$AW$154,MATCH('عام فصول'!$B25,'جدول المدرسة'!V$5:V$154,0),2),"")</f>
        <v/>
      </c>
      <c r="R25" s="57" t="str">
        <f>IFERROR(INDEX('جدول المدرسة'!$B$5:$AW$154,MATCH('عام فصول'!$B25,'جدول المدرسة'!W$5:W$154,0),2),"")</f>
        <v/>
      </c>
      <c r="S25" s="57" t="str">
        <f>IFERROR(INDEX('جدول المدرسة'!$B$5:$AW$154,MATCH('عام فصول'!$B25,'جدول المدرسة'!X$5:X$154,0),2),"")</f>
        <v/>
      </c>
      <c r="T25" s="57" t="str">
        <f>IFERROR(INDEX('جدول المدرسة'!$B$5:$AW$154,MATCH('عام فصول'!$B25,'جدول المدرسة'!Y$5:Y$154,0),2),"")</f>
        <v/>
      </c>
      <c r="U25" s="57" t="str">
        <f>IFERROR(INDEX('جدول المدرسة'!$B$5:$AW$154,MATCH('عام فصول'!$B25,'جدول المدرسة'!Z$5:Z$154,0),2),"")</f>
        <v/>
      </c>
      <c r="V25" s="57" t="str">
        <f>IFERROR(INDEX('جدول المدرسة'!$B$5:$AW$154,MATCH('عام فصول'!$B25,'جدول المدرسة'!AA$5:AA$154,0),2),"")</f>
        <v/>
      </c>
      <c r="W25" s="57" t="str">
        <f>IFERROR(INDEX('جدول المدرسة'!$B$5:$AW$154,MATCH('عام فصول'!$B25,'جدول المدرسة'!AB$5:AB$154,0),2),"")</f>
        <v/>
      </c>
      <c r="X25" s="57" t="str">
        <f>IFERROR(INDEX('جدول المدرسة'!$B$5:$AW$154,MATCH('عام فصول'!$B25,'جدول المدرسة'!AC$5:AC$154,0),2),"")</f>
        <v/>
      </c>
      <c r="Y25" s="57" t="str">
        <f>IFERROR(INDEX('جدول المدرسة'!$B$5:$AW$154,MATCH('عام فصول'!$B25,'جدول المدرسة'!AD$5:AD$154,0),2),"")</f>
        <v/>
      </c>
      <c r="Z25" s="57" t="str">
        <f>IFERROR(INDEX('جدول المدرسة'!$B$5:$AW$154,MATCH('عام فصول'!$B25,'جدول المدرسة'!AE$5:AE$154,0),2),"")</f>
        <v/>
      </c>
      <c r="AA25" s="57" t="str">
        <f>IFERROR(INDEX('جدول المدرسة'!$B$5:$AW$154,MATCH('عام فصول'!$B25,'جدول المدرسة'!AF$5:AF$154,0),2),"")</f>
        <v/>
      </c>
      <c r="AB25" s="57" t="str">
        <f>IFERROR(INDEX('جدول المدرسة'!$B$5:$AW$154,MATCH('عام فصول'!$B25,'جدول المدرسة'!AG$5:AG$154,0),2),"")</f>
        <v/>
      </c>
      <c r="AC25" s="57" t="str">
        <f>IFERROR(INDEX('جدول المدرسة'!$B$5:$AW$154,MATCH('عام فصول'!$B25,'جدول المدرسة'!AH$5:AH$154,0),2),"")</f>
        <v/>
      </c>
      <c r="AD25" s="57" t="str">
        <f>IFERROR(INDEX('جدول المدرسة'!$B$5:$AW$154,MATCH('عام فصول'!$B25,'جدول المدرسة'!AI$5:AI$154,0),2),"")</f>
        <v/>
      </c>
      <c r="AE25" s="57" t="str">
        <f>IFERROR(INDEX('جدول المدرسة'!$B$5:$AW$154,MATCH('عام فصول'!$B25,'جدول المدرسة'!AJ$5:AJ$154,0),2),"")</f>
        <v/>
      </c>
      <c r="AF25" s="57" t="str">
        <f>IFERROR(INDEX('جدول المدرسة'!$B$5:$AW$154,MATCH('عام فصول'!$B25,'جدول المدرسة'!AK$5:AK$154,0),2),"")</f>
        <v/>
      </c>
      <c r="AG25" s="57" t="str">
        <f>IFERROR(INDEX('جدول المدرسة'!$B$5:$AW$154,MATCH('عام فصول'!$B25,'جدول المدرسة'!AL$5:AL$154,0),2),"")</f>
        <v>رضوان</v>
      </c>
      <c r="AH25" s="57" t="str">
        <f>IFERROR(INDEX('جدول المدرسة'!$B$5:$AW$154,MATCH('عام فصول'!$B25,'جدول المدرسة'!AM$5:AM$154,0),2),"")</f>
        <v>رضوان</v>
      </c>
      <c r="AI25" s="57" t="str">
        <f>IFERROR(INDEX('جدول المدرسة'!$B$5:$AW$154,MATCH('عام فصول'!$B25,'جدول المدرسة'!AN$5:AN$154,0),2),"")</f>
        <v/>
      </c>
      <c r="AJ25" s="57" t="str">
        <f>IFERROR(INDEX('جدول المدرسة'!$B$5:$AW$154,MATCH('عام فصول'!$B25,'جدول المدرسة'!AO$5:AO$154,0),2),"")</f>
        <v/>
      </c>
      <c r="AK25" s="57" t="str">
        <f>IFERROR(INDEX('جدول المدرسة'!$B$5:$AW$154,MATCH('عام فصول'!$B25,'جدول المدرسة'!AP$5:AP$154,0),2),"")</f>
        <v/>
      </c>
      <c r="AL25" s="57" t="str">
        <f>IFERROR(INDEX('جدول المدرسة'!$B$5:$AW$154,MATCH('عام فصول'!$B25,'جدول المدرسة'!AQ$5:AQ$154,0),2),"")</f>
        <v/>
      </c>
      <c r="AM25" s="57" t="str">
        <f>IFERROR(INDEX('جدول المدرسة'!$B$5:$AW$154,MATCH('عام فصول'!$B25,'جدول المدرسة'!AR$5:AR$154,0),2),"")</f>
        <v/>
      </c>
      <c r="AN25" s="57" t="str">
        <f>IFERROR(INDEX('جدول المدرسة'!$B$5:$AW$154,MATCH('عام فصول'!$B25,'جدول المدرسة'!AS$5:AS$154,0),2),"")</f>
        <v/>
      </c>
      <c r="AO25" s="57" t="str">
        <f>IFERROR(INDEX('جدول المدرسة'!$B$5:$AW$154,MATCH('عام فصول'!$B25,'جدول المدرسة'!AT$5:AT$154,0),2),"")</f>
        <v/>
      </c>
      <c r="AP25" s="57" t="str">
        <f>IFERROR(INDEX('جدول المدرسة'!$B$5:$AW$154,MATCH('عام فصول'!$B25,'جدول المدرسة'!AU$5:AU$154,0),2),"")</f>
        <v/>
      </c>
      <c r="AQ25" s="57" t="str">
        <f>IFERROR(INDEX('جدول المدرسة'!$B$5:$AW$154,MATCH('عام فصول'!$B25,'جدول المدرسة'!AV$5:AV$154,0),2),"")</f>
        <v/>
      </c>
      <c r="AR25" s="57" t="str">
        <f>IFERROR(INDEX('جدول المدرسة'!$B$5:$AW$154,MATCH('عام فصول'!$B25,'جدول المدرسة'!AW$5:AW$154,0),2),"")</f>
        <v/>
      </c>
    </row>
    <row r="26" spans="1:44" ht="18" x14ac:dyDescent="0.25">
      <c r="A26" s="10">
        <v>23</v>
      </c>
      <c r="B26" s="11" t="s">
        <v>210</v>
      </c>
      <c r="C26" s="57" t="str">
        <f>IFERROR(INDEX('جدول المدرسة'!$B$5:$AW$154,MATCH('عام فصول'!$B26,'جدول المدرسة'!H$5:H$154,0),2),"")</f>
        <v/>
      </c>
      <c r="D26" s="57" t="str">
        <f>IFERROR(INDEX('جدول المدرسة'!$B$5:$AW$154,MATCH('عام فصول'!$B26,'جدول المدرسة'!I$5:I$154,0),2),"")</f>
        <v/>
      </c>
      <c r="E26" s="57" t="str">
        <f>IFERROR(INDEX('جدول المدرسة'!$B$5:$AW$154,MATCH('عام فصول'!$B26,'جدول المدرسة'!J$5:J$154,0),2),"")</f>
        <v/>
      </c>
      <c r="F26" s="57" t="str">
        <f>IFERROR(INDEX('جدول المدرسة'!$B$5:$AW$154,MATCH('عام فصول'!$B26,'جدول المدرسة'!K$5:K$154,0),2),"")</f>
        <v/>
      </c>
      <c r="G26" s="57" t="str">
        <f>IFERROR(INDEX('جدول المدرسة'!$B$5:$AW$154,MATCH('عام فصول'!$B26,'جدول المدرسة'!L$5:L$154,0),2),"")</f>
        <v/>
      </c>
      <c r="H26" s="57" t="str">
        <f>IFERROR(INDEX('جدول المدرسة'!$B$5:$AW$154,MATCH('عام فصول'!$B26,'جدول المدرسة'!M$5:M$154,0),2),"")</f>
        <v/>
      </c>
      <c r="I26" s="57" t="str">
        <f>IFERROR(INDEX('جدول المدرسة'!$B$5:$AW$154,MATCH('عام فصول'!$B26,'جدول المدرسة'!N$5:N$154,0),2),"")</f>
        <v/>
      </c>
      <c r="J26" s="57" t="str">
        <f>IFERROR(INDEX('جدول المدرسة'!$B$5:$AW$154,MATCH('عام فصول'!$B26,'جدول المدرسة'!O$5:O$154,0),2),"")</f>
        <v/>
      </c>
      <c r="K26" s="57" t="str">
        <f>IFERROR(INDEX('جدول المدرسة'!$B$5:$AW$154,MATCH('عام فصول'!$B26,'جدول المدرسة'!P$5:P$154,0),2),"")</f>
        <v/>
      </c>
      <c r="L26" s="57" t="str">
        <f>IFERROR(INDEX('جدول المدرسة'!$B$5:$AW$154,MATCH('عام فصول'!$B26,'جدول المدرسة'!Q$5:Q$154,0),2),"")</f>
        <v/>
      </c>
      <c r="M26" s="57" t="str">
        <f>IFERROR(INDEX('جدول المدرسة'!$B$5:$AW$154,MATCH('عام فصول'!$B26,'جدول المدرسة'!R$5:R$154,0),2),"")</f>
        <v/>
      </c>
      <c r="N26" s="57" t="str">
        <f>IFERROR(INDEX('جدول المدرسة'!$B$5:$AW$154,MATCH('عام فصول'!$B26,'جدول المدرسة'!S$5:S$154,0),2),"")</f>
        <v/>
      </c>
      <c r="O26" s="57" t="str">
        <f>IFERROR(INDEX('جدول المدرسة'!$B$5:$AW$154,MATCH('عام فصول'!$B26,'جدول المدرسة'!T$5:T$154,0),2),"")</f>
        <v/>
      </c>
      <c r="P26" s="57" t="str">
        <f>IFERROR(INDEX('جدول المدرسة'!$B$5:$AW$154,MATCH('عام فصول'!$B26,'جدول المدرسة'!U$5:U$154,0),2),"")</f>
        <v/>
      </c>
      <c r="Q26" s="57" t="str">
        <f>IFERROR(INDEX('جدول المدرسة'!$B$5:$AW$154,MATCH('عام فصول'!$B26,'جدول المدرسة'!V$5:V$154,0),2),"")</f>
        <v/>
      </c>
      <c r="R26" s="57" t="str">
        <f>IFERROR(INDEX('جدول المدرسة'!$B$5:$AW$154,MATCH('عام فصول'!$B26,'جدول المدرسة'!W$5:W$154,0),2),"")</f>
        <v>رضوان</v>
      </c>
      <c r="S26" s="57" t="str">
        <f>IFERROR(INDEX('جدول المدرسة'!$B$5:$AW$154,MATCH('عام فصول'!$B26,'جدول المدرسة'!X$5:X$154,0),2),"")</f>
        <v/>
      </c>
      <c r="T26" s="57" t="str">
        <f>IFERROR(INDEX('جدول المدرسة'!$B$5:$AW$154,MATCH('عام فصول'!$B26,'جدول المدرسة'!Y$5:Y$154,0),2),"")</f>
        <v/>
      </c>
      <c r="U26" s="57" t="str">
        <f>IFERROR(INDEX('جدول المدرسة'!$B$5:$AW$154,MATCH('عام فصول'!$B26,'جدول المدرسة'!Z$5:Z$154,0),2),"")</f>
        <v/>
      </c>
      <c r="V26" s="57" t="str">
        <f>IFERROR(INDEX('جدول المدرسة'!$B$5:$AW$154,MATCH('عام فصول'!$B26,'جدول المدرسة'!AA$5:AA$154,0),2),"")</f>
        <v/>
      </c>
      <c r="W26" s="57" t="str">
        <f>IFERROR(INDEX('جدول المدرسة'!$B$5:$AW$154,MATCH('عام فصول'!$B26,'جدول المدرسة'!AB$5:AB$154,0),2),"")</f>
        <v/>
      </c>
      <c r="X26" s="57" t="str">
        <f>IFERROR(INDEX('جدول المدرسة'!$B$5:$AW$154,MATCH('عام فصول'!$B26,'جدول المدرسة'!AC$5:AC$154,0),2),"")</f>
        <v/>
      </c>
      <c r="Y26" s="57" t="str">
        <f>IFERROR(INDEX('جدول المدرسة'!$B$5:$AW$154,MATCH('عام فصول'!$B26,'جدول المدرسة'!AD$5:AD$154,0),2),"")</f>
        <v/>
      </c>
      <c r="Z26" s="57" t="str">
        <f>IFERROR(INDEX('جدول المدرسة'!$B$5:$AW$154,MATCH('عام فصول'!$B26,'جدول المدرسة'!AE$5:AE$154,0),2),"")</f>
        <v/>
      </c>
      <c r="AA26" s="57" t="str">
        <f>IFERROR(INDEX('جدول المدرسة'!$B$5:$AW$154,MATCH('عام فصول'!$B26,'جدول المدرسة'!AF$5:AF$154,0),2),"")</f>
        <v/>
      </c>
      <c r="AB26" s="57" t="str">
        <f>IFERROR(INDEX('جدول المدرسة'!$B$5:$AW$154,MATCH('عام فصول'!$B26,'جدول المدرسة'!AG$5:AG$154,0),2),"")</f>
        <v/>
      </c>
      <c r="AC26" s="57" t="str">
        <f>IFERROR(INDEX('جدول المدرسة'!$B$5:$AW$154,MATCH('عام فصول'!$B26,'جدول المدرسة'!AH$5:AH$154,0),2),"")</f>
        <v/>
      </c>
      <c r="AD26" s="57" t="str">
        <f>IFERROR(INDEX('جدول المدرسة'!$B$5:$AW$154,MATCH('عام فصول'!$B26,'جدول المدرسة'!AI$5:AI$154,0),2),"")</f>
        <v>رضوان</v>
      </c>
      <c r="AE26" s="57" t="str">
        <f>IFERROR(INDEX('جدول المدرسة'!$B$5:$AW$154,MATCH('عام فصول'!$B26,'جدول المدرسة'!AJ$5:AJ$154,0),2),"")</f>
        <v/>
      </c>
      <c r="AF26" s="57" t="str">
        <f>IFERROR(INDEX('جدول المدرسة'!$B$5:$AW$154,MATCH('عام فصول'!$B26,'جدول المدرسة'!AK$5:AK$154,0),2),"")</f>
        <v/>
      </c>
      <c r="AG26" s="57" t="str">
        <f>IFERROR(INDEX('جدول المدرسة'!$B$5:$AW$154,MATCH('عام فصول'!$B26,'جدول المدرسة'!AL$5:AL$154,0),2),"")</f>
        <v/>
      </c>
      <c r="AH26" s="57" t="str">
        <f>IFERROR(INDEX('جدول المدرسة'!$B$5:$AW$154,MATCH('عام فصول'!$B26,'جدول المدرسة'!AM$5:AM$154,0),2),"")</f>
        <v/>
      </c>
      <c r="AI26" s="57" t="str">
        <f>IFERROR(INDEX('جدول المدرسة'!$B$5:$AW$154,MATCH('عام فصول'!$B26,'جدول المدرسة'!AN$5:AN$154,0),2),"")</f>
        <v>رضوان</v>
      </c>
      <c r="AJ26" s="57" t="str">
        <f>IFERROR(INDEX('جدول المدرسة'!$B$5:$AW$154,MATCH('عام فصول'!$B26,'جدول المدرسة'!AO$5:AO$154,0),2),"")</f>
        <v>رضوان</v>
      </c>
      <c r="AK26" s="57" t="str">
        <f>IFERROR(INDEX('جدول المدرسة'!$B$5:$AW$154,MATCH('عام فصول'!$B26,'جدول المدرسة'!AP$5:AP$154,0),2),"")</f>
        <v/>
      </c>
      <c r="AL26" s="57" t="str">
        <f>IFERROR(INDEX('جدول المدرسة'!$B$5:$AW$154,MATCH('عام فصول'!$B26,'جدول المدرسة'!AQ$5:AQ$154,0),2),"")</f>
        <v/>
      </c>
      <c r="AM26" s="57" t="str">
        <f>IFERROR(INDEX('جدول المدرسة'!$B$5:$AW$154,MATCH('عام فصول'!$B26,'جدول المدرسة'!AR$5:AR$154,0),2),"")</f>
        <v/>
      </c>
      <c r="AN26" s="57" t="str">
        <f>IFERROR(INDEX('جدول المدرسة'!$B$5:$AW$154,MATCH('عام فصول'!$B26,'جدول المدرسة'!AS$5:AS$154,0),2),"")</f>
        <v/>
      </c>
      <c r="AO26" s="57" t="str">
        <f>IFERROR(INDEX('جدول المدرسة'!$B$5:$AW$154,MATCH('عام فصول'!$B26,'جدول المدرسة'!AT$5:AT$154,0),2),"")</f>
        <v/>
      </c>
      <c r="AP26" s="57" t="str">
        <f>IFERROR(INDEX('جدول المدرسة'!$B$5:$AW$154,MATCH('عام فصول'!$B26,'جدول المدرسة'!AU$5:AU$154,0),2),"")</f>
        <v/>
      </c>
      <c r="AQ26" s="57" t="str">
        <f>IFERROR(INDEX('جدول المدرسة'!$B$5:$AW$154,MATCH('عام فصول'!$B26,'جدول المدرسة'!AV$5:AV$154,0),2),"")</f>
        <v/>
      </c>
      <c r="AR26" s="57" t="str">
        <f>IFERROR(INDEX('جدول المدرسة'!$B$5:$AW$154,MATCH('عام فصول'!$B26,'جدول المدرسة'!AW$5:AW$154,0),2),"")</f>
        <v/>
      </c>
    </row>
    <row r="27" spans="1:44" ht="18" x14ac:dyDescent="0.25">
      <c r="A27" s="10">
        <v>24</v>
      </c>
      <c r="B27" s="11" t="s">
        <v>211</v>
      </c>
      <c r="C27" s="57" t="str">
        <f>IFERROR(INDEX('جدول المدرسة'!$B$5:$AW$154,MATCH('عام فصول'!$B27,'جدول المدرسة'!H$5:H$154,0),2),"")</f>
        <v>عبدالرازق</v>
      </c>
      <c r="D27" s="57" t="str">
        <f>IFERROR(INDEX('جدول المدرسة'!$B$5:$AW$154,MATCH('عام فصول'!$B27,'جدول المدرسة'!I$5:I$154,0),2),"")</f>
        <v>عبدالرازق</v>
      </c>
      <c r="E27" s="57" t="str">
        <f>IFERROR(INDEX('جدول المدرسة'!$B$5:$AW$154,MATCH('عام فصول'!$B27,'جدول المدرسة'!J$5:J$154,0),2),"")</f>
        <v/>
      </c>
      <c r="F27" s="57" t="str">
        <f>IFERROR(INDEX('جدول المدرسة'!$B$5:$AW$154,MATCH('عام فصول'!$B27,'جدول المدرسة'!K$5:K$154,0),2),"")</f>
        <v/>
      </c>
      <c r="G27" s="57" t="str">
        <f>IFERROR(INDEX('جدول المدرسة'!$B$5:$AW$154,MATCH('عام فصول'!$B27,'جدول المدرسة'!L$5:L$154,0),2),"")</f>
        <v/>
      </c>
      <c r="H27" s="57" t="str">
        <f>IFERROR(INDEX('جدول المدرسة'!$B$5:$AW$154,MATCH('عام فصول'!$B27,'جدول المدرسة'!M$5:M$154,0),2),"")</f>
        <v/>
      </c>
      <c r="I27" s="57" t="str">
        <f>IFERROR(INDEX('جدول المدرسة'!$B$5:$AW$154,MATCH('عام فصول'!$B27,'جدول المدرسة'!N$5:N$154,0),2),"")</f>
        <v/>
      </c>
      <c r="J27" s="57" t="str">
        <f>IFERROR(INDEX('جدول المدرسة'!$B$5:$AW$154,MATCH('عام فصول'!$B27,'جدول المدرسة'!O$5:O$154,0),2),"")</f>
        <v/>
      </c>
      <c r="K27" s="57" t="str">
        <f>IFERROR(INDEX('جدول المدرسة'!$B$5:$AW$154,MATCH('عام فصول'!$B27,'جدول المدرسة'!P$5:P$154,0),2),"")</f>
        <v/>
      </c>
      <c r="L27" s="57" t="str">
        <f>IFERROR(INDEX('جدول المدرسة'!$B$5:$AW$154,MATCH('عام فصول'!$B27,'جدول المدرسة'!Q$5:Q$154,0),2),"")</f>
        <v/>
      </c>
      <c r="M27" s="57" t="str">
        <f>IFERROR(INDEX('جدول المدرسة'!$B$5:$AW$154,MATCH('عام فصول'!$B27,'جدول المدرسة'!R$5:R$154,0),2),"")</f>
        <v/>
      </c>
      <c r="N27" s="57" t="str">
        <f>IFERROR(INDEX('جدول المدرسة'!$B$5:$AW$154,MATCH('عام فصول'!$B27,'جدول المدرسة'!S$5:S$154,0),2),"")</f>
        <v/>
      </c>
      <c r="O27" s="57" t="str">
        <f>IFERROR(INDEX('جدول المدرسة'!$B$5:$AW$154,MATCH('عام فصول'!$B27,'جدول المدرسة'!T$5:T$154,0),2),"")</f>
        <v/>
      </c>
      <c r="P27" s="57" t="str">
        <f>IFERROR(INDEX('جدول المدرسة'!$B$5:$AW$154,MATCH('عام فصول'!$B27,'جدول المدرسة'!U$5:U$154,0),2),"")</f>
        <v/>
      </c>
      <c r="Q27" s="57" t="str">
        <f>IFERROR(INDEX('جدول المدرسة'!$B$5:$AW$154,MATCH('عام فصول'!$B27,'جدول المدرسة'!V$5:V$154,0),2),"")</f>
        <v/>
      </c>
      <c r="R27" s="57" t="str">
        <f>IFERROR(INDEX('جدول المدرسة'!$B$5:$AW$154,MATCH('عام فصول'!$B27,'جدول المدرسة'!W$5:W$154,0),2),"")</f>
        <v/>
      </c>
      <c r="S27" s="57" t="str">
        <f>IFERROR(INDEX('جدول المدرسة'!$B$5:$AW$154,MATCH('عام فصول'!$B27,'جدول المدرسة'!X$5:X$154,0),2),"")</f>
        <v/>
      </c>
      <c r="T27" s="57" t="str">
        <f>IFERROR(INDEX('جدول المدرسة'!$B$5:$AW$154,MATCH('عام فصول'!$B27,'جدول المدرسة'!Y$5:Y$154,0),2),"")</f>
        <v/>
      </c>
      <c r="U27" s="57" t="str">
        <f>IFERROR(INDEX('جدول المدرسة'!$B$5:$AW$154,MATCH('عام فصول'!$B27,'جدول المدرسة'!Z$5:Z$154,0),2),"")</f>
        <v/>
      </c>
      <c r="V27" s="57" t="str">
        <f>IFERROR(INDEX('جدول المدرسة'!$B$5:$AW$154,MATCH('عام فصول'!$B27,'جدول المدرسة'!AA$5:AA$154,0),2),"")</f>
        <v/>
      </c>
      <c r="W27" s="57" t="str">
        <f>IFERROR(INDEX('جدول المدرسة'!$B$5:$AW$154,MATCH('عام فصول'!$B27,'جدول المدرسة'!AB$5:AB$154,0),2),"")</f>
        <v/>
      </c>
      <c r="X27" s="57" t="str">
        <f>IFERROR(INDEX('جدول المدرسة'!$B$5:$AW$154,MATCH('عام فصول'!$B27,'جدول المدرسة'!AC$5:AC$154,0),2),"")</f>
        <v/>
      </c>
      <c r="Y27" s="57" t="str">
        <f>IFERROR(INDEX('جدول المدرسة'!$B$5:$AW$154,MATCH('عام فصول'!$B27,'جدول المدرسة'!AD$5:AD$154,0),2),"")</f>
        <v/>
      </c>
      <c r="Z27" s="57" t="str">
        <f>IFERROR(INDEX('جدول المدرسة'!$B$5:$AW$154,MATCH('عام فصول'!$B27,'جدول المدرسة'!AE$5:AE$154,0),2),"")</f>
        <v/>
      </c>
      <c r="AA27" s="57" t="str">
        <f>IFERROR(INDEX('جدول المدرسة'!$B$5:$AW$154,MATCH('عام فصول'!$B27,'جدول المدرسة'!AF$5:AF$154,0),2),"")</f>
        <v/>
      </c>
      <c r="AB27" s="57" t="str">
        <f>IFERROR(INDEX('جدول المدرسة'!$B$5:$AW$154,MATCH('عام فصول'!$B27,'جدول المدرسة'!AG$5:AG$154,0),2),"")</f>
        <v/>
      </c>
      <c r="AC27" s="57" t="str">
        <f>IFERROR(INDEX('جدول المدرسة'!$B$5:$AW$154,MATCH('عام فصول'!$B27,'جدول المدرسة'!AH$5:AH$154,0),2),"")</f>
        <v/>
      </c>
      <c r="AD27" s="57" t="str">
        <f>IFERROR(INDEX('جدول المدرسة'!$B$5:$AW$154,MATCH('عام فصول'!$B27,'جدول المدرسة'!AI$5:AI$154,0),2),"")</f>
        <v/>
      </c>
      <c r="AE27" s="57" t="str">
        <f>IFERROR(INDEX('جدول المدرسة'!$B$5:$AW$154,MATCH('عام فصول'!$B27,'جدول المدرسة'!AJ$5:AJ$154,0),2),"")</f>
        <v/>
      </c>
      <c r="AF27" s="57" t="str">
        <f>IFERROR(INDEX('جدول المدرسة'!$B$5:$AW$154,MATCH('عام فصول'!$B27,'جدول المدرسة'!AK$5:AK$154,0),2),"")</f>
        <v/>
      </c>
      <c r="AG27" s="57" t="str">
        <f>IFERROR(INDEX('جدول المدرسة'!$B$5:$AW$154,MATCH('عام فصول'!$B27,'جدول المدرسة'!AL$5:AL$154,0),2),"")</f>
        <v/>
      </c>
      <c r="AH27" s="57" t="str">
        <f>IFERROR(INDEX('جدول المدرسة'!$B$5:$AW$154,MATCH('عام فصول'!$B27,'جدول المدرسة'!AM$5:AM$154,0),2),"")</f>
        <v/>
      </c>
      <c r="AI27" s="57" t="str">
        <f>IFERROR(INDEX('جدول المدرسة'!$B$5:$AW$154,MATCH('عام فصول'!$B27,'جدول المدرسة'!AN$5:AN$154,0),2),"")</f>
        <v/>
      </c>
      <c r="AJ27" s="57" t="str">
        <f>IFERROR(INDEX('جدول المدرسة'!$B$5:$AW$154,MATCH('عام فصول'!$B27,'جدول المدرسة'!AO$5:AO$154,0),2),"")</f>
        <v/>
      </c>
      <c r="AK27" s="57" t="str">
        <f>IFERROR(INDEX('جدول المدرسة'!$B$5:$AW$154,MATCH('عام فصول'!$B27,'جدول المدرسة'!AP$5:AP$154,0),2),"")</f>
        <v/>
      </c>
      <c r="AL27" s="57" t="str">
        <f>IFERROR(INDEX('جدول المدرسة'!$B$5:$AW$154,MATCH('عام فصول'!$B27,'جدول المدرسة'!AQ$5:AQ$154,0),2),"")</f>
        <v/>
      </c>
      <c r="AM27" s="57" t="str">
        <f>IFERROR(INDEX('جدول المدرسة'!$B$5:$AW$154,MATCH('عام فصول'!$B27,'جدول المدرسة'!AR$5:AR$154,0),2),"")</f>
        <v/>
      </c>
      <c r="AN27" s="57" t="str">
        <f>IFERROR(INDEX('جدول المدرسة'!$B$5:$AW$154,MATCH('عام فصول'!$B27,'جدول المدرسة'!AS$5:AS$154,0),2),"")</f>
        <v/>
      </c>
      <c r="AO27" s="57" t="str">
        <f>IFERROR(INDEX('جدول المدرسة'!$B$5:$AW$154,MATCH('عام فصول'!$B27,'جدول المدرسة'!AT$5:AT$154,0),2),"")</f>
        <v/>
      </c>
      <c r="AP27" s="57" t="str">
        <f>IFERROR(INDEX('جدول المدرسة'!$B$5:$AW$154,MATCH('عام فصول'!$B27,'جدول المدرسة'!AU$5:AU$154,0),2),"")</f>
        <v/>
      </c>
      <c r="AQ27" s="57" t="str">
        <f>IFERROR(INDEX('جدول المدرسة'!$B$5:$AW$154,MATCH('عام فصول'!$B27,'جدول المدرسة'!AV$5:AV$154,0),2),"")</f>
        <v/>
      </c>
      <c r="AR27" s="57" t="str">
        <f>IFERROR(INDEX('جدول المدرسة'!$B$5:$AW$154,MATCH('عام فصول'!$B27,'جدول المدرسة'!AW$5:AW$154,0),2),"")</f>
        <v/>
      </c>
    </row>
    <row r="28" spans="1:44" ht="18" x14ac:dyDescent="0.25">
      <c r="A28" s="10">
        <v>25</v>
      </c>
      <c r="B28" s="11" t="s">
        <v>212</v>
      </c>
      <c r="C28" s="57" t="str">
        <f>IFERROR(INDEX('جدول المدرسة'!$B$5:$AW$154,MATCH('عام فصول'!$B28,'جدول المدرسة'!H$5:H$154,0),2),"")</f>
        <v/>
      </c>
      <c r="D28" s="57" t="str">
        <f>IFERROR(INDEX('جدول المدرسة'!$B$5:$AW$154,MATCH('عام فصول'!$B28,'جدول المدرسة'!I$5:I$154,0),2),"")</f>
        <v/>
      </c>
      <c r="E28" s="57" t="str">
        <f>IFERROR(INDEX('جدول المدرسة'!$B$5:$AW$154,MATCH('عام فصول'!$B28,'جدول المدرسة'!J$5:J$154,0),2),"")</f>
        <v/>
      </c>
      <c r="F28" s="57" t="str">
        <f>IFERROR(INDEX('جدول المدرسة'!$B$5:$AW$154,MATCH('عام فصول'!$B28,'جدول المدرسة'!K$5:K$154,0),2),"")</f>
        <v/>
      </c>
      <c r="G28" s="57" t="str">
        <f>IFERROR(INDEX('جدول المدرسة'!$B$5:$AW$154,MATCH('عام فصول'!$B28,'جدول المدرسة'!L$5:L$154,0),2),"")</f>
        <v/>
      </c>
      <c r="H28" s="57" t="str">
        <f>IFERROR(INDEX('جدول المدرسة'!$B$5:$AW$154,MATCH('عام فصول'!$B28,'جدول المدرسة'!M$5:M$154,0),2),"")</f>
        <v/>
      </c>
      <c r="I28" s="57" t="str">
        <f>IFERROR(INDEX('جدول المدرسة'!$B$5:$AW$154,MATCH('عام فصول'!$B28,'جدول المدرسة'!N$5:N$154,0),2),"")</f>
        <v/>
      </c>
      <c r="J28" s="57" t="str">
        <f>IFERROR(INDEX('جدول المدرسة'!$B$5:$AW$154,MATCH('عام فصول'!$B28,'جدول المدرسة'!O$5:O$154,0),2),"")</f>
        <v/>
      </c>
      <c r="K28" s="57" t="str">
        <f>IFERROR(INDEX('جدول المدرسة'!$B$5:$AW$154,MATCH('عام فصول'!$B28,'جدول المدرسة'!P$5:P$154,0),2),"")</f>
        <v/>
      </c>
      <c r="L28" s="57" t="str">
        <f>IFERROR(INDEX('جدول المدرسة'!$B$5:$AW$154,MATCH('عام فصول'!$B28,'جدول المدرسة'!Q$5:Q$154,0),2),"")</f>
        <v/>
      </c>
      <c r="M28" s="57" t="str">
        <f>IFERROR(INDEX('جدول المدرسة'!$B$5:$AW$154,MATCH('عام فصول'!$B28,'جدول المدرسة'!R$5:R$154,0),2),"")</f>
        <v/>
      </c>
      <c r="N28" s="57" t="str">
        <f>IFERROR(INDEX('جدول المدرسة'!$B$5:$AW$154,MATCH('عام فصول'!$B28,'جدول المدرسة'!S$5:S$154,0),2),"")</f>
        <v/>
      </c>
      <c r="O28" s="57" t="str">
        <f>IFERROR(INDEX('جدول المدرسة'!$B$5:$AW$154,MATCH('عام فصول'!$B28,'جدول المدرسة'!T$5:T$154,0),2),"")</f>
        <v/>
      </c>
      <c r="P28" s="57" t="str">
        <f>IFERROR(INDEX('جدول المدرسة'!$B$5:$AW$154,MATCH('عام فصول'!$B28,'جدول المدرسة'!U$5:U$154,0),2),"")</f>
        <v/>
      </c>
      <c r="Q28" s="57" t="str">
        <f>IFERROR(INDEX('جدول المدرسة'!$B$5:$AW$154,MATCH('عام فصول'!$B28,'جدول المدرسة'!V$5:V$154,0),2),"")</f>
        <v/>
      </c>
      <c r="R28" s="57" t="str">
        <f>IFERROR(INDEX('جدول المدرسة'!$B$5:$AW$154,MATCH('عام فصول'!$B28,'جدول المدرسة'!W$5:W$154,0),2),"")</f>
        <v/>
      </c>
      <c r="S28" s="57" t="str">
        <f>IFERROR(INDEX('جدول المدرسة'!$B$5:$AW$154,MATCH('عام فصول'!$B28,'جدول المدرسة'!X$5:X$154,0),2),"")</f>
        <v/>
      </c>
      <c r="T28" s="57" t="str">
        <f>IFERROR(INDEX('جدول المدرسة'!$B$5:$AW$154,MATCH('عام فصول'!$B28,'جدول المدرسة'!Y$5:Y$154,0),2),"")</f>
        <v/>
      </c>
      <c r="U28" s="57" t="str">
        <f>IFERROR(INDEX('جدول المدرسة'!$B$5:$AW$154,MATCH('عام فصول'!$B28,'جدول المدرسة'!Z$5:Z$154,0),2),"")</f>
        <v/>
      </c>
      <c r="V28" s="57" t="str">
        <f>IFERROR(INDEX('جدول المدرسة'!$B$5:$AW$154,MATCH('عام فصول'!$B28,'جدول المدرسة'!AA$5:AA$154,0),2),"")</f>
        <v/>
      </c>
      <c r="W28" s="57" t="str">
        <f>IFERROR(INDEX('جدول المدرسة'!$B$5:$AW$154,MATCH('عام فصول'!$B28,'جدول المدرسة'!AB$5:AB$154,0),2),"")</f>
        <v/>
      </c>
      <c r="X28" s="57" t="str">
        <f>IFERROR(INDEX('جدول المدرسة'!$B$5:$AW$154,MATCH('عام فصول'!$B28,'جدول المدرسة'!AC$5:AC$154,0),2),"")</f>
        <v/>
      </c>
      <c r="Y28" s="57" t="str">
        <f>IFERROR(INDEX('جدول المدرسة'!$B$5:$AW$154,MATCH('عام فصول'!$B28,'جدول المدرسة'!AD$5:AD$154,0),2),"")</f>
        <v/>
      </c>
      <c r="Z28" s="57" t="str">
        <f>IFERROR(INDEX('جدول المدرسة'!$B$5:$AW$154,MATCH('عام فصول'!$B28,'جدول المدرسة'!AE$5:AE$154,0),2),"")</f>
        <v/>
      </c>
      <c r="AA28" s="57" t="str">
        <f>IFERROR(INDEX('جدول المدرسة'!$B$5:$AW$154,MATCH('عام فصول'!$B28,'جدول المدرسة'!AF$5:AF$154,0),2),"")</f>
        <v/>
      </c>
      <c r="AB28" s="57" t="str">
        <f>IFERROR(INDEX('جدول المدرسة'!$B$5:$AW$154,MATCH('عام فصول'!$B28,'جدول المدرسة'!AG$5:AG$154,0),2),"")</f>
        <v/>
      </c>
      <c r="AC28" s="57" t="str">
        <f>IFERROR(INDEX('جدول المدرسة'!$B$5:$AW$154,MATCH('عام فصول'!$B28,'جدول المدرسة'!AH$5:AH$154,0),2),"")</f>
        <v/>
      </c>
      <c r="AD28" s="57" t="str">
        <f>IFERROR(INDEX('جدول المدرسة'!$B$5:$AW$154,MATCH('عام فصول'!$B28,'جدول المدرسة'!AI$5:AI$154,0),2),"")</f>
        <v/>
      </c>
      <c r="AE28" s="57" t="str">
        <f>IFERROR(INDEX('جدول المدرسة'!$B$5:$AW$154,MATCH('عام فصول'!$B28,'جدول المدرسة'!AJ$5:AJ$154,0),2),"")</f>
        <v/>
      </c>
      <c r="AF28" s="57" t="str">
        <f>IFERROR(INDEX('جدول المدرسة'!$B$5:$AW$154,MATCH('عام فصول'!$B28,'جدول المدرسة'!AK$5:AK$154,0),2),"")</f>
        <v/>
      </c>
      <c r="AG28" s="57" t="str">
        <f>IFERROR(INDEX('جدول المدرسة'!$B$5:$AW$154,MATCH('عام فصول'!$B28,'جدول المدرسة'!AL$5:AL$154,0),2),"")</f>
        <v/>
      </c>
      <c r="AH28" s="57" t="str">
        <f>IFERROR(INDEX('جدول المدرسة'!$B$5:$AW$154,MATCH('عام فصول'!$B28,'جدول المدرسة'!AM$5:AM$154,0),2),"")</f>
        <v/>
      </c>
      <c r="AI28" s="57" t="str">
        <f>IFERROR(INDEX('جدول المدرسة'!$B$5:$AW$154,MATCH('عام فصول'!$B28,'جدول المدرسة'!AN$5:AN$154,0),2),"")</f>
        <v/>
      </c>
      <c r="AJ28" s="57" t="str">
        <f>IFERROR(INDEX('جدول المدرسة'!$B$5:$AW$154,MATCH('عام فصول'!$B28,'جدول المدرسة'!AO$5:AO$154,0),2),"")</f>
        <v/>
      </c>
      <c r="AK28" s="57" t="str">
        <f>IFERROR(INDEX('جدول المدرسة'!$B$5:$AW$154,MATCH('عام فصول'!$B28,'جدول المدرسة'!AP$5:AP$154,0),2),"")</f>
        <v/>
      </c>
      <c r="AL28" s="57" t="str">
        <f>IFERROR(INDEX('جدول المدرسة'!$B$5:$AW$154,MATCH('عام فصول'!$B28,'جدول المدرسة'!AQ$5:AQ$154,0),2),"")</f>
        <v/>
      </c>
      <c r="AM28" s="57" t="str">
        <f>IFERROR(INDEX('جدول المدرسة'!$B$5:$AW$154,MATCH('عام فصول'!$B28,'جدول المدرسة'!AR$5:AR$154,0),2),"")</f>
        <v/>
      </c>
      <c r="AN28" s="57" t="str">
        <f>IFERROR(INDEX('جدول المدرسة'!$B$5:$AW$154,MATCH('عام فصول'!$B28,'جدول المدرسة'!AS$5:AS$154,0),2),"")</f>
        <v/>
      </c>
      <c r="AO28" s="57" t="str">
        <f>IFERROR(INDEX('جدول المدرسة'!$B$5:$AW$154,MATCH('عام فصول'!$B28,'جدول المدرسة'!AT$5:AT$154,0),2),"")</f>
        <v/>
      </c>
      <c r="AP28" s="57" t="str">
        <f>IFERROR(INDEX('جدول المدرسة'!$B$5:$AW$154,MATCH('عام فصول'!$B28,'جدول المدرسة'!AU$5:AU$154,0),2),"")</f>
        <v/>
      </c>
      <c r="AQ28" s="57" t="str">
        <f>IFERROR(INDEX('جدول المدرسة'!$B$5:$AW$154,MATCH('عام فصول'!$B28,'جدول المدرسة'!AV$5:AV$154,0),2),"")</f>
        <v/>
      </c>
      <c r="AR28" s="57" t="str">
        <f>IFERROR(INDEX('جدول المدرسة'!$B$5:$AW$154,MATCH('عام فصول'!$B28,'جدول المدرسة'!AW$5:AW$154,0),2),"")</f>
        <v/>
      </c>
    </row>
    <row r="29" spans="1:44" ht="18" x14ac:dyDescent="0.25">
      <c r="A29" s="10">
        <v>26</v>
      </c>
      <c r="B29" s="11" t="s">
        <v>213</v>
      </c>
      <c r="C29" s="57" t="str">
        <f>IFERROR(INDEX('جدول المدرسة'!$B$5:$AW$154,MATCH('عام فصول'!$B29,'جدول المدرسة'!H$5:H$154,0),2),"")</f>
        <v>م 11</v>
      </c>
      <c r="D29" s="57" t="str">
        <f>IFERROR(INDEX('جدول المدرسة'!$B$5:$AW$154,MATCH('عام فصول'!$B29,'جدول المدرسة'!I$5:I$154,0),2),"")</f>
        <v>م 11</v>
      </c>
      <c r="E29" s="57" t="str">
        <f>IFERROR(INDEX('جدول المدرسة'!$B$5:$AW$154,MATCH('عام فصول'!$B29,'جدول المدرسة'!J$5:J$154,0),2),"")</f>
        <v/>
      </c>
      <c r="F29" s="57" t="str">
        <f>IFERROR(INDEX('جدول المدرسة'!$B$5:$AW$154,MATCH('عام فصول'!$B29,'جدول المدرسة'!K$5:K$154,0),2),"")</f>
        <v/>
      </c>
      <c r="G29" s="57" t="str">
        <f>IFERROR(INDEX('جدول المدرسة'!$B$5:$AW$154,MATCH('عام فصول'!$B29,'جدول المدرسة'!L$5:L$154,0),2),"")</f>
        <v/>
      </c>
      <c r="H29" s="57" t="str">
        <f>IFERROR(INDEX('جدول المدرسة'!$B$5:$AW$154,MATCH('عام فصول'!$B29,'جدول المدرسة'!M$5:M$154,0),2),"")</f>
        <v/>
      </c>
      <c r="I29" s="57" t="str">
        <f>IFERROR(INDEX('جدول المدرسة'!$B$5:$AW$154,MATCH('عام فصول'!$B29,'جدول المدرسة'!N$5:N$154,0),2),"")</f>
        <v/>
      </c>
      <c r="J29" s="57" t="str">
        <f>IFERROR(INDEX('جدول المدرسة'!$B$5:$AW$154,MATCH('عام فصول'!$B29,'جدول المدرسة'!O$5:O$154,0),2),"")</f>
        <v/>
      </c>
      <c r="K29" s="57" t="str">
        <f>IFERROR(INDEX('جدول المدرسة'!$B$5:$AW$154,MATCH('عام فصول'!$B29,'جدول المدرسة'!P$5:P$154,0),2),"")</f>
        <v/>
      </c>
      <c r="L29" s="57" t="str">
        <f>IFERROR(INDEX('جدول المدرسة'!$B$5:$AW$154,MATCH('عام فصول'!$B29,'جدول المدرسة'!Q$5:Q$154,0),2),"")</f>
        <v/>
      </c>
      <c r="M29" s="57" t="str">
        <f>IFERROR(INDEX('جدول المدرسة'!$B$5:$AW$154,MATCH('عام فصول'!$B29,'جدول المدرسة'!R$5:R$154,0),2),"")</f>
        <v/>
      </c>
      <c r="N29" s="57" t="str">
        <f>IFERROR(INDEX('جدول المدرسة'!$B$5:$AW$154,MATCH('عام فصول'!$B29,'جدول المدرسة'!S$5:S$154,0),2),"")</f>
        <v/>
      </c>
      <c r="O29" s="57" t="str">
        <f>IFERROR(INDEX('جدول المدرسة'!$B$5:$AW$154,MATCH('عام فصول'!$B29,'جدول المدرسة'!T$5:T$154,0),2),"")</f>
        <v/>
      </c>
      <c r="P29" s="57" t="str">
        <f>IFERROR(INDEX('جدول المدرسة'!$B$5:$AW$154,MATCH('عام فصول'!$B29,'جدول المدرسة'!U$5:U$154,0),2),"")</f>
        <v/>
      </c>
      <c r="Q29" s="57" t="str">
        <f>IFERROR(INDEX('جدول المدرسة'!$B$5:$AW$154,MATCH('عام فصول'!$B29,'جدول المدرسة'!V$5:V$154,0),2),"")</f>
        <v/>
      </c>
      <c r="R29" s="57" t="str">
        <f>IFERROR(INDEX('جدول المدرسة'!$B$5:$AW$154,MATCH('عام فصول'!$B29,'جدول المدرسة'!W$5:W$154,0),2),"")</f>
        <v/>
      </c>
      <c r="S29" s="57" t="str">
        <f>IFERROR(INDEX('جدول المدرسة'!$B$5:$AW$154,MATCH('عام فصول'!$B29,'جدول المدرسة'!X$5:X$154,0),2),"")</f>
        <v/>
      </c>
      <c r="T29" s="57" t="str">
        <f>IFERROR(INDEX('جدول المدرسة'!$B$5:$AW$154,MATCH('عام فصول'!$B29,'جدول المدرسة'!Y$5:Y$154,0),2),"")</f>
        <v/>
      </c>
      <c r="U29" s="57" t="str">
        <f>IFERROR(INDEX('جدول المدرسة'!$B$5:$AW$154,MATCH('عام فصول'!$B29,'جدول المدرسة'!Z$5:Z$154,0),2),"")</f>
        <v/>
      </c>
      <c r="V29" s="57" t="str">
        <f>IFERROR(INDEX('جدول المدرسة'!$B$5:$AW$154,MATCH('عام فصول'!$B29,'جدول المدرسة'!AA$5:AA$154,0),2),"")</f>
        <v/>
      </c>
      <c r="W29" s="57" t="str">
        <f>IFERROR(INDEX('جدول المدرسة'!$B$5:$AW$154,MATCH('عام فصول'!$B29,'جدول المدرسة'!AB$5:AB$154,0),2),"")</f>
        <v/>
      </c>
      <c r="X29" s="57" t="str">
        <f>IFERROR(INDEX('جدول المدرسة'!$B$5:$AW$154,MATCH('عام فصول'!$B29,'جدول المدرسة'!AC$5:AC$154,0),2),"")</f>
        <v/>
      </c>
      <c r="Y29" s="57" t="str">
        <f>IFERROR(INDEX('جدول المدرسة'!$B$5:$AW$154,MATCH('عام فصول'!$B29,'جدول المدرسة'!AD$5:AD$154,0),2),"")</f>
        <v/>
      </c>
      <c r="Z29" s="57" t="str">
        <f>IFERROR(INDEX('جدول المدرسة'!$B$5:$AW$154,MATCH('عام فصول'!$B29,'جدول المدرسة'!AE$5:AE$154,0),2),"")</f>
        <v>م 11</v>
      </c>
      <c r="AA29" s="57" t="str">
        <f>IFERROR(INDEX('جدول المدرسة'!$B$5:$AW$154,MATCH('عام فصول'!$B29,'جدول المدرسة'!AF$5:AF$154,0),2),"")</f>
        <v>م 11</v>
      </c>
      <c r="AB29" s="57" t="str">
        <f>IFERROR(INDEX('جدول المدرسة'!$B$5:$AW$154,MATCH('عام فصول'!$B29,'جدول المدرسة'!AG$5:AG$154,0),2),"")</f>
        <v/>
      </c>
      <c r="AC29" s="57" t="str">
        <f>IFERROR(INDEX('جدول المدرسة'!$B$5:$AW$154,MATCH('عام فصول'!$B29,'جدول المدرسة'!AH$5:AH$154,0),2),"")</f>
        <v/>
      </c>
      <c r="AD29" s="57" t="str">
        <f>IFERROR(INDEX('جدول المدرسة'!$B$5:$AW$154,MATCH('عام فصول'!$B29,'جدول المدرسة'!AI$5:AI$154,0),2),"")</f>
        <v/>
      </c>
      <c r="AE29" s="57" t="str">
        <f>IFERROR(INDEX('جدول المدرسة'!$B$5:$AW$154,MATCH('عام فصول'!$B29,'جدول المدرسة'!AJ$5:AJ$154,0),2),"")</f>
        <v/>
      </c>
      <c r="AF29" s="57" t="str">
        <f>IFERROR(INDEX('جدول المدرسة'!$B$5:$AW$154,MATCH('عام فصول'!$B29,'جدول المدرسة'!AK$5:AK$154,0),2),"")</f>
        <v/>
      </c>
      <c r="AG29" s="57" t="str">
        <f>IFERROR(INDEX('جدول المدرسة'!$B$5:$AW$154,MATCH('عام فصول'!$B29,'جدول المدرسة'!AL$5:AL$154,0),2),"")</f>
        <v/>
      </c>
      <c r="AH29" s="57" t="str">
        <f>IFERROR(INDEX('جدول المدرسة'!$B$5:$AW$154,MATCH('عام فصول'!$B29,'جدول المدرسة'!AM$5:AM$154,0),2),"")</f>
        <v/>
      </c>
      <c r="AI29" s="57" t="str">
        <f>IFERROR(INDEX('جدول المدرسة'!$B$5:$AW$154,MATCH('عام فصول'!$B29,'جدول المدرسة'!AN$5:AN$154,0),2),"")</f>
        <v/>
      </c>
      <c r="AJ29" s="57" t="str">
        <f>IFERROR(INDEX('جدول المدرسة'!$B$5:$AW$154,MATCH('عام فصول'!$B29,'جدول المدرسة'!AO$5:AO$154,0),2),"")</f>
        <v/>
      </c>
      <c r="AK29" s="57" t="str">
        <f>IFERROR(INDEX('جدول المدرسة'!$B$5:$AW$154,MATCH('عام فصول'!$B29,'جدول المدرسة'!AP$5:AP$154,0),2),"")</f>
        <v/>
      </c>
      <c r="AL29" s="57" t="str">
        <f>IFERROR(INDEX('جدول المدرسة'!$B$5:$AW$154,MATCH('عام فصول'!$B29,'جدول المدرسة'!AQ$5:AQ$154,0),2),"")</f>
        <v/>
      </c>
      <c r="AM29" s="57" t="str">
        <f>IFERROR(INDEX('جدول المدرسة'!$B$5:$AW$154,MATCH('عام فصول'!$B29,'جدول المدرسة'!AR$5:AR$154,0),2),"")</f>
        <v/>
      </c>
      <c r="AN29" s="57" t="str">
        <f>IFERROR(INDEX('جدول المدرسة'!$B$5:$AW$154,MATCH('عام فصول'!$B29,'جدول المدرسة'!AS$5:AS$154,0),2),"")</f>
        <v/>
      </c>
      <c r="AO29" s="57" t="str">
        <f>IFERROR(INDEX('جدول المدرسة'!$B$5:$AW$154,MATCH('عام فصول'!$B29,'جدول المدرسة'!AT$5:AT$154,0),2),"")</f>
        <v/>
      </c>
      <c r="AP29" s="57" t="str">
        <f>IFERROR(INDEX('جدول المدرسة'!$B$5:$AW$154,MATCH('عام فصول'!$B29,'جدول المدرسة'!AU$5:AU$154,0),2),"")</f>
        <v/>
      </c>
      <c r="AQ29" s="57" t="str">
        <f>IFERROR(INDEX('جدول المدرسة'!$B$5:$AW$154,MATCH('عام فصول'!$B29,'جدول المدرسة'!AV$5:AV$154,0),2),"")</f>
        <v/>
      </c>
      <c r="AR29" s="57" t="str">
        <f>IFERROR(INDEX('جدول المدرسة'!$B$5:$AW$154,MATCH('عام فصول'!$B29,'جدول المدرسة'!AW$5:AW$154,0),2),"")</f>
        <v/>
      </c>
    </row>
    <row r="30" spans="1:44" ht="18" x14ac:dyDescent="0.25">
      <c r="A30" s="10">
        <v>27</v>
      </c>
      <c r="B30" s="11" t="s">
        <v>214</v>
      </c>
      <c r="C30" s="57" t="str">
        <f>IFERROR(INDEX('جدول المدرسة'!$B$5:$AW$154,MATCH('عام فصول'!$B30,'جدول المدرسة'!H$5:H$154,0),2),"")</f>
        <v/>
      </c>
      <c r="D30" s="57" t="str">
        <f>IFERROR(INDEX('جدول المدرسة'!$B$5:$AW$154,MATCH('عام فصول'!$B30,'جدول المدرسة'!I$5:I$154,0),2),"")</f>
        <v/>
      </c>
      <c r="E30" s="57" t="str">
        <f>IFERROR(INDEX('جدول المدرسة'!$B$5:$AW$154,MATCH('عام فصول'!$B30,'جدول المدرسة'!J$5:J$154,0),2),"")</f>
        <v/>
      </c>
      <c r="F30" s="57" t="str">
        <f>IFERROR(INDEX('جدول المدرسة'!$B$5:$AW$154,MATCH('عام فصول'!$B30,'جدول المدرسة'!K$5:K$154,0),2),"")</f>
        <v/>
      </c>
      <c r="G30" s="57" t="str">
        <f>IFERROR(INDEX('جدول المدرسة'!$B$5:$AW$154,MATCH('عام فصول'!$B30,'جدول المدرسة'!L$5:L$154,0),2),"")</f>
        <v/>
      </c>
      <c r="H30" s="57" t="str">
        <f>IFERROR(INDEX('جدول المدرسة'!$B$5:$AW$154,MATCH('عام فصول'!$B30,'جدول المدرسة'!M$5:M$154,0),2),"")</f>
        <v/>
      </c>
      <c r="I30" s="57" t="str">
        <f>IFERROR(INDEX('جدول المدرسة'!$B$5:$AW$154,MATCH('عام فصول'!$B30,'جدول المدرسة'!N$5:N$154,0),2),"")</f>
        <v/>
      </c>
      <c r="J30" s="57" t="str">
        <f>IFERROR(INDEX('جدول المدرسة'!$B$5:$AW$154,MATCH('عام فصول'!$B30,'جدول المدرسة'!O$5:O$154,0),2),"")</f>
        <v/>
      </c>
      <c r="K30" s="57" t="str">
        <f>IFERROR(INDEX('جدول المدرسة'!$B$5:$AW$154,MATCH('عام فصول'!$B30,'جدول المدرسة'!P$5:P$154,0),2),"")</f>
        <v/>
      </c>
      <c r="L30" s="57" t="str">
        <f>IFERROR(INDEX('جدول المدرسة'!$B$5:$AW$154,MATCH('عام فصول'!$B30,'جدول المدرسة'!Q$5:Q$154,0),2),"")</f>
        <v>م 11</v>
      </c>
      <c r="M30" s="57" t="str">
        <f>IFERROR(INDEX('جدول المدرسة'!$B$5:$AW$154,MATCH('عام فصول'!$B30,'جدول المدرسة'!R$5:R$154,0),2),"")</f>
        <v>م 11</v>
      </c>
      <c r="N30" s="57" t="str">
        <f>IFERROR(INDEX('جدول المدرسة'!$B$5:$AW$154,MATCH('عام فصول'!$B30,'جدول المدرسة'!S$5:S$154,0),2),"")</f>
        <v/>
      </c>
      <c r="O30" s="57" t="str">
        <f>IFERROR(INDEX('جدول المدرسة'!$B$5:$AW$154,MATCH('عام فصول'!$B30,'جدول المدرسة'!T$5:T$154,0),2),"")</f>
        <v/>
      </c>
      <c r="P30" s="57" t="str">
        <f>IFERROR(INDEX('جدول المدرسة'!$B$5:$AW$154,MATCH('عام فصول'!$B30,'جدول المدرسة'!U$5:U$154,0),2),"")</f>
        <v/>
      </c>
      <c r="Q30" s="57" t="str">
        <f>IFERROR(INDEX('جدول المدرسة'!$B$5:$AW$154,MATCH('عام فصول'!$B30,'جدول المدرسة'!V$5:V$154,0),2),"")</f>
        <v/>
      </c>
      <c r="R30" s="57" t="str">
        <f>IFERROR(INDEX('جدول المدرسة'!$B$5:$AW$154,MATCH('عام فصول'!$B30,'جدول المدرسة'!W$5:W$154,0),2),"")</f>
        <v/>
      </c>
      <c r="S30" s="57" t="str">
        <f>IFERROR(INDEX('جدول المدرسة'!$B$5:$AW$154,MATCH('عام فصول'!$B30,'جدول المدرسة'!X$5:X$154,0),2),"")</f>
        <v/>
      </c>
      <c r="T30" s="57" t="str">
        <f>IFERROR(INDEX('جدول المدرسة'!$B$5:$AW$154,MATCH('عام فصول'!$B30,'جدول المدرسة'!Y$5:Y$154,0),2),"")</f>
        <v/>
      </c>
      <c r="U30" s="57" t="str">
        <f>IFERROR(INDEX('جدول المدرسة'!$B$5:$AW$154,MATCH('عام فصول'!$B30,'جدول المدرسة'!Z$5:Z$154,0),2),"")</f>
        <v/>
      </c>
      <c r="V30" s="57" t="str">
        <f>IFERROR(INDEX('جدول المدرسة'!$B$5:$AW$154,MATCH('عام فصول'!$B30,'جدول المدرسة'!AA$5:AA$154,0),2),"")</f>
        <v/>
      </c>
      <c r="W30" s="57" t="str">
        <f>IFERROR(INDEX('جدول المدرسة'!$B$5:$AW$154,MATCH('عام فصول'!$B30,'جدول المدرسة'!AB$5:AB$154,0),2),"")</f>
        <v/>
      </c>
      <c r="X30" s="57" t="str">
        <f>IFERROR(INDEX('جدول المدرسة'!$B$5:$AW$154,MATCH('عام فصول'!$B30,'جدول المدرسة'!AC$5:AC$154,0),2),"")</f>
        <v/>
      </c>
      <c r="Y30" s="57" t="str">
        <f>IFERROR(INDEX('جدول المدرسة'!$B$5:$AW$154,MATCH('عام فصول'!$B30,'جدول المدرسة'!AD$5:AD$154,0),2),"")</f>
        <v/>
      </c>
      <c r="Z30" s="57" t="str">
        <f>IFERROR(INDEX('جدول المدرسة'!$B$5:$AW$154,MATCH('عام فصول'!$B30,'جدول المدرسة'!AE$5:AE$154,0),2),"")</f>
        <v/>
      </c>
      <c r="AA30" s="57" t="str">
        <f>IFERROR(INDEX('جدول المدرسة'!$B$5:$AW$154,MATCH('عام فصول'!$B30,'جدول المدرسة'!AF$5:AF$154,0),2),"")</f>
        <v/>
      </c>
      <c r="AB30" s="57" t="str">
        <f>IFERROR(INDEX('جدول المدرسة'!$B$5:$AW$154,MATCH('عام فصول'!$B30,'جدول المدرسة'!AG$5:AG$154,0),2),"")</f>
        <v/>
      </c>
      <c r="AC30" s="57" t="str">
        <f>IFERROR(INDEX('جدول المدرسة'!$B$5:$AW$154,MATCH('عام فصول'!$B30,'جدول المدرسة'!AH$5:AH$154,0),2),"")</f>
        <v/>
      </c>
      <c r="AD30" s="57" t="str">
        <f>IFERROR(INDEX('جدول المدرسة'!$B$5:$AW$154,MATCH('عام فصول'!$B30,'جدول المدرسة'!AI$5:AI$154,0),2),"")</f>
        <v/>
      </c>
      <c r="AE30" s="57" t="str">
        <f>IFERROR(INDEX('جدول المدرسة'!$B$5:$AW$154,MATCH('عام فصول'!$B30,'جدول المدرسة'!AJ$5:AJ$154,0),2),"")</f>
        <v/>
      </c>
      <c r="AF30" s="57" t="str">
        <f>IFERROR(INDEX('جدول المدرسة'!$B$5:$AW$154,MATCH('عام فصول'!$B30,'جدول المدرسة'!AK$5:AK$154,0),2),"")</f>
        <v/>
      </c>
      <c r="AG30" s="57" t="str">
        <f>IFERROR(INDEX('جدول المدرسة'!$B$5:$AW$154,MATCH('عام فصول'!$B30,'جدول المدرسة'!AL$5:AL$154,0),2),"")</f>
        <v/>
      </c>
      <c r="AH30" s="57" t="str">
        <f>IFERROR(INDEX('جدول المدرسة'!$B$5:$AW$154,MATCH('عام فصول'!$B30,'جدول المدرسة'!AM$5:AM$154,0),2),"")</f>
        <v/>
      </c>
      <c r="AI30" s="57" t="str">
        <f>IFERROR(INDEX('جدول المدرسة'!$B$5:$AW$154,MATCH('عام فصول'!$B30,'جدول المدرسة'!AN$5:AN$154,0),2),"")</f>
        <v/>
      </c>
      <c r="AJ30" s="57" t="str">
        <f>IFERROR(INDEX('جدول المدرسة'!$B$5:$AW$154,MATCH('عام فصول'!$B30,'جدول المدرسة'!AO$5:AO$154,0),2),"")</f>
        <v/>
      </c>
      <c r="AK30" s="57" t="str">
        <f>IFERROR(INDEX('جدول المدرسة'!$B$5:$AW$154,MATCH('عام فصول'!$B30,'جدول المدرسة'!AP$5:AP$154,0),2),"")</f>
        <v/>
      </c>
      <c r="AL30" s="57" t="str">
        <f>IFERROR(INDEX('جدول المدرسة'!$B$5:$AW$154,MATCH('عام فصول'!$B30,'جدول المدرسة'!AQ$5:AQ$154,0),2),"")</f>
        <v/>
      </c>
      <c r="AM30" s="57" t="str">
        <f>IFERROR(INDEX('جدول المدرسة'!$B$5:$AW$154,MATCH('عام فصول'!$B30,'جدول المدرسة'!AR$5:AR$154,0),2),"")</f>
        <v/>
      </c>
      <c r="AN30" s="57" t="str">
        <f>IFERROR(INDEX('جدول المدرسة'!$B$5:$AW$154,MATCH('عام فصول'!$B30,'جدول المدرسة'!AS$5:AS$154,0),2),"")</f>
        <v/>
      </c>
      <c r="AO30" s="57" t="str">
        <f>IFERROR(INDEX('جدول المدرسة'!$B$5:$AW$154,MATCH('عام فصول'!$B30,'جدول المدرسة'!AT$5:AT$154,0),2),"")</f>
        <v/>
      </c>
      <c r="AP30" s="57" t="str">
        <f>IFERROR(INDEX('جدول المدرسة'!$B$5:$AW$154,MATCH('عام فصول'!$B30,'جدول المدرسة'!AU$5:AU$154,0),2),"")</f>
        <v>م 11</v>
      </c>
      <c r="AQ30" s="57" t="str">
        <f>IFERROR(INDEX('جدول المدرسة'!$B$5:$AW$154,MATCH('عام فصول'!$B30,'جدول المدرسة'!AV$5:AV$154,0),2),"")</f>
        <v>م 11</v>
      </c>
      <c r="AR30" s="57" t="str">
        <f>IFERROR(INDEX('جدول المدرسة'!$B$5:$AW$154,MATCH('عام فصول'!$B30,'جدول المدرسة'!AW$5:AW$154,0),2),"")</f>
        <v/>
      </c>
    </row>
    <row r="31" spans="1:44" ht="18" x14ac:dyDescent="0.25">
      <c r="A31" s="10">
        <v>28</v>
      </c>
      <c r="B31" s="11" t="s">
        <v>215</v>
      </c>
      <c r="C31" s="57" t="str">
        <f>IFERROR(INDEX('جدول المدرسة'!$B$5:$AW$154,MATCH('عام فصول'!$B31,'جدول المدرسة'!H$5:H$154,0),2),"")</f>
        <v/>
      </c>
      <c r="D31" s="57" t="str">
        <f>IFERROR(INDEX('جدول المدرسة'!$B$5:$AW$154,MATCH('عام فصول'!$B31,'جدول المدرسة'!I$5:I$154,0),2),"")</f>
        <v/>
      </c>
      <c r="E31" s="57" t="str">
        <f>IFERROR(INDEX('جدول المدرسة'!$B$5:$AW$154,MATCH('عام فصول'!$B31,'جدول المدرسة'!J$5:J$154,0),2),"")</f>
        <v/>
      </c>
      <c r="F31" s="57" t="str">
        <f>IFERROR(INDEX('جدول المدرسة'!$B$5:$AW$154,MATCH('عام فصول'!$B31,'جدول المدرسة'!K$5:K$154,0),2),"")</f>
        <v/>
      </c>
      <c r="G31" s="57" t="str">
        <f>IFERROR(INDEX('جدول المدرسة'!$B$5:$AW$154,MATCH('عام فصول'!$B31,'جدول المدرسة'!L$5:L$154,0),2),"")</f>
        <v/>
      </c>
      <c r="H31" s="57" t="str">
        <f>IFERROR(INDEX('جدول المدرسة'!$B$5:$AW$154,MATCH('عام فصول'!$B31,'جدول المدرسة'!M$5:M$154,0),2),"")</f>
        <v/>
      </c>
      <c r="I31" s="57" t="str">
        <f>IFERROR(INDEX('جدول المدرسة'!$B$5:$AW$154,MATCH('عام فصول'!$B31,'جدول المدرسة'!N$5:N$154,0),2),"")</f>
        <v/>
      </c>
      <c r="J31" s="57" t="str">
        <f>IFERROR(INDEX('جدول المدرسة'!$B$5:$AW$154,MATCH('عام فصول'!$B31,'جدول المدرسة'!O$5:O$154,0),2),"")</f>
        <v/>
      </c>
      <c r="K31" s="57" t="str">
        <f>IFERROR(INDEX('جدول المدرسة'!$B$5:$AW$154,MATCH('عام فصول'!$B31,'جدول المدرسة'!P$5:P$154,0),2),"")</f>
        <v/>
      </c>
      <c r="L31" s="57" t="str">
        <f>IFERROR(INDEX('جدول المدرسة'!$B$5:$AW$154,MATCH('عام فصول'!$B31,'جدول المدرسة'!Q$5:Q$154,0),2),"")</f>
        <v/>
      </c>
      <c r="M31" s="57" t="str">
        <f>IFERROR(INDEX('جدول المدرسة'!$B$5:$AW$154,MATCH('عام فصول'!$B31,'جدول المدرسة'!R$5:R$154,0),2),"")</f>
        <v/>
      </c>
      <c r="N31" s="57" t="str">
        <f>IFERROR(INDEX('جدول المدرسة'!$B$5:$AW$154,MATCH('عام فصول'!$B31,'جدول المدرسة'!S$5:S$154,0),2),"")</f>
        <v/>
      </c>
      <c r="O31" s="57" t="str">
        <f>IFERROR(INDEX('جدول المدرسة'!$B$5:$AW$154,MATCH('عام فصول'!$B31,'جدول المدرسة'!T$5:T$154,0),2),"")</f>
        <v>م 12</v>
      </c>
      <c r="P31" s="57" t="str">
        <f>IFERROR(INDEX('جدول المدرسة'!$B$5:$AW$154,MATCH('عام فصول'!$B31,'جدول المدرسة'!U$5:U$154,0),2),"")</f>
        <v>م 12</v>
      </c>
      <c r="Q31" s="57" t="str">
        <f>IFERROR(INDEX('جدول المدرسة'!$B$5:$AW$154,MATCH('عام فصول'!$B31,'جدول المدرسة'!V$5:V$154,0),2),"")</f>
        <v/>
      </c>
      <c r="R31" s="57" t="str">
        <f>IFERROR(INDEX('جدول المدرسة'!$B$5:$AW$154,MATCH('عام فصول'!$B31,'جدول المدرسة'!W$5:W$154,0),2),"")</f>
        <v/>
      </c>
      <c r="S31" s="57" t="str">
        <f>IFERROR(INDEX('جدول المدرسة'!$B$5:$AW$154,MATCH('عام فصول'!$B31,'جدول المدرسة'!X$5:X$154,0),2),"")</f>
        <v/>
      </c>
      <c r="T31" s="57" t="str">
        <f>IFERROR(INDEX('جدول المدرسة'!$B$5:$AW$154,MATCH('عام فصول'!$B31,'جدول المدرسة'!Y$5:Y$154,0),2),"")</f>
        <v/>
      </c>
      <c r="U31" s="57" t="str">
        <f>IFERROR(INDEX('جدول المدرسة'!$B$5:$AW$154,MATCH('عام فصول'!$B31,'جدول المدرسة'!Z$5:Z$154,0),2),"")</f>
        <v/>
      </c>
      <c r="V31" s="57" t="str">
        <f>IFERROR(INDEX('جدول المدرسة'!$B$5:$AW$154,MATCH('عام فصول'!$B31,'جدول المدرسة'!AA$5:AA$154,0),2),"")</f>
        <v/>
      </c>
      <c r="W31" s="57" t="str">
        <f>IFERROR(INDEX('جدول المدرسة'!$B$5:$AW$154,MATCH('عام فصول'!$B31,'جدول المدرسة'!AB$5:AB$154,0),2),"")</f>
        <v/>
      </c>
      <c r="X31" s="57" t="str">
        <f>IFERROR(INDEX('جدول المدرسة'!$B$5:$AW$154,MATCH('عام فصول'!$B31,'جدول المدرسة'!AC$5:AC$154,0),2),"")</f>
        <v/>
      </c>
      <c r="Y31" s="57" t="str">
        <f>IFERROR(INDEX('جدول المدرسة'!$B$5:$AW$154,MATCH('عام فصول'!$B31,'جدول المدرسة'!AD$5:AD$154,0),2),"")</f>
        <v/>
      </c>
      <c r="Z31" s="57" t="str">
        <f>IFERROR(INDEX('جدول المدرسة'!$B$5:$AW$154,MATCH('عام فصول'!$B31,'جدول المدرسة'!AE$5:AE$154,0),2),"")</f>
        <v/>
      </c>
      <c r="AA31" s="57" t="str">
        <f>IFERROR(INDEX('جدول المدرسة'!$B$5:$AW$154,MATCH('عام فصول'!$B31,'جدول المدرسة'!AF$5:AF$154,0),2),"")</f>
        <v/>
      </c>
      <c r="AB31" s="57" t="str">
        <f>IFERROR(INDEX('جدول المدرسة'!$B$5:$AW$154,MATCH('عام فصول'!$B31,'جدول المدرسة'!AG$5:AG$154,0),2),"")</f>
        <v/>
      </c>
      <c r="AC31" s="57" t="str">
        <f>IFERROR(INDEX('جدول المدرسة'!$B$5:$AW$154,MATCH('عام فصول'!$B31,'جدول المدرسة'!AH$5:AH$154,0),2),"")</f>
        <v/>
      </c>
      <c r="AD31" s="57" t="str">
        <f>IFERROR(INDEX('جدول المدرسة'!$B$5:$AW$154,MATCH('عام فصول'!$B31,'جدول المدرسة'!AI$5:AI$154,0),2),"")</f>
        <v/>
      </c>
      <c r="AE31" s="57" t="str">
        <f>IFERROR(INDEX('جدول المدرسة'!$B$5:$AW$154,MATCH('عام فصول'!$B31,'جدول المدرسة'!AJ$5:AJ$154,0),2),"")</f>
        <v/>
      </c>
      <c r="AF31" s="57" t="str">
        <f>IFERROR(INDEX('جدول المدرسة'!$B$5:$AW$154,MATCH('عام فصول'!$B31,'جدول المدرسة'!AK$5:AK$154,0),2),"")</f>
        <v/>
      </c>
      <c r="AG31" s="57" t="str">
        <f>IFERROR(INDEX('جدول المدرسة'!$B$5:$AW$154,MATCH('عام فصول'!$B31,'جدول المدرسة'!AL$5:AL$154,0),2),"")</f>
        <v/>
      </c>
      <c r="AH31" s="57" t="str">
        <f>IFERROR(INDEX('جدول المدرسة'!$B$5:$AW$154,MATCH('عام فصول'!$B31,'جدول المدرسة'!AM$5:AM$154,0),2),"")</f>
        <v/>
      </c>
      <c r="AI31" s="57" t="str">
        <f>IFERROR(INDEX('جدول المدرسة'!$B$5:$AW$154,MATCH('عام فصول'!$B31,'جدول المدرسة'!AN$5:AN$154,0),2),"")</f>
        <v/>
      </c>
      <c r="AJ31" s="57" t="str">
        <f>IFERROR(INDEX('جدول المدرسة'!$B$5:$AW$154,MATCH('عام فصول'!$B31,'جدول المدرسة'!AO$5:AO$154,0),2),"")</f>
        <v/>
      </c>
      <c r="AK31" s="57" t="str">
        <f>IFERROR(INDEX('جدول المدرسة'!$B$5:$AW$154,MATCH('عام فصول'!$B31,'جدول المدرسة'!AP$5:AP$154,0),2),"")</f>
        <v/>
      </c>
      <c r="AL31" s="57" t="str">
        <f>IFERROR(INDEX('جدول المدرسة'!$B$5:$AW$154,MATCH('عام فصول'!$B31,'جدول المدرسة'!AQ$5:AQ$154,0),2),"")</f>
        <v/>
      </c>
      <c r="AM31" s="57" t="str">
        <f>IFERROR(INDEX('جدول المدرسة'!$B$5:$AW$154,MATCH('عام فصول'!$B31,'جدول المدرسة'!AR$5:AR$154,0),2),"")</f>
        <v/>
      </c>
      <c r="AN31" s="57" t="str">
        <f>IFERROR(INDEX('جدول المدرسة'!$B$5:$AW$154,MATCH('عام فصول'!$B31,'جدول المدرسة'!AS$5:AS$154,0),2),"")</f>
        <v/>
      </c>
      <c r="AO31" s="57" t="str">
        <f>IFERROR(INDEX('جدول المدرسة'!$B$5:$AW$154,MATCH('عام فصول'!$B31,'جدول المدرسة'!AT$5:AT$154,0),2),"")</f>
        <v/>
      </c>
      <c r="AP31" s="57" t="str">
        <f>IFERROR(INDEX('جدول المدرسة'!$B$5:$AW$154,MATCH('عام فصول'!$B31,'جدول المدرسة'!AU$5:AU$154,0),2),"")</f>
        <v/>
      </c>
      <c r="AQ31" s="57" t="str">
        <f>IFERROR(INDEX('جدول المدرسة'!$B$5:$AW$154,MATCH('عام فصول'!$B31,'جدول المدرسة'!AV$5:AV$154,0),2),"")</f>
        <v/>
      </c>
      <c r="AR31" s="57" t="str">
        <f>IFERROR(INDEX('جدول المدرسة'!$B$5:$AW$154,MATCH('عام فصول'!$B31,'جدول المدرسة'!AW$5:AW$154,0),2),"")</f>
        <v/>
      </c>
    </row>
    <row r="32" spans="1:44" ht="18" x14ac:dyDescent="0.25">
      <c r="A32" s="10">
        <v>29</v>
      </c>
      <c r="B32" s="11" t="s">
        <v>216</v>
      </c>
      <c r="C32" s="57" t="str">
        <f>IFERROR(INDEX('جدول المدرسة'!$B$5:$AW$154,MATCH('عام فصول'!$B32,'جدول المدرسة'!H$5:H$154,0),2),"")</f>
        <v/>
      </c>
      <c r="D32" s="57" t="str">
        <f>IFERROR(INDEX('جدول المدرسة'!$B$5:$AW$154,MATCH('عام فصول'!$B32,'جدول المدرسة'!I$5:I$154,0),2),"")</f>
        <v/>
      </c>
      <c r="E32" s="57" t="str">
        <f>IFERROR(INDEX('جدول المدرسة'!$B$5:$AW$154,MATCH('عام فصول'!$B32,'جدول المدرسة'!J$5:J$154,0),2),"")</f>
        <v>م 12</v>
      </c>
      <c r="F32" s="57" t="str">
        <f>IFERROR(INDEX('جدول المدرسة'!$B$5:$AW$154,MATCH('عام فصول'!$B32,'جدول المدرسة'!K$5:K$154,0),2),"")</f>
        <v/>
      </c>
      <c r="G32" s="57" t="str">
        <f>IFERROR(INDEX('جدول المدرسة'!$B$5:$AW$154,MATCH('عام فصول'!$B32,'جدول المدرسة'!L$5:L$154,0),2),"")</f>
        <v/>
      </c>
      <c r="H32" s="57" t="str">
        <f>IFERROR(INDEX('جدول المدرسة'!$B$5:$AW$154,MATCH('عام فصول'!$B32,'جدول المدرسة'!M$5:M$154,0),2),"")</f>
        <v/>
      </c>
      <c r="I32" s="57" t="str">
        <f>IFERROR(INDEX('جدول المدرسة'!$B$5:$AW$154,MATCH('عام فصول'!$B32,'جدول المدرسة'!N$5:N$154,0),2),"")</f>
        <v/>
      </c>
      <c r="J32" s="57" t="str">
        <f>IFERROR(INDEX('جدول المدرسة'!$B$5:$AW$154,MATCH('عام فصول'!$B32,'جدول المدرسة'!O$5:O$154,0),2),"")</f>
        <v/>
      </c>
      <c r="K32" s="57" t="str">
        <f>IFERROR(INDEX('جدول المدرسة'!$B$5:$AW$154,MATCH('عام فصول'!$B32,'جدول المدرسة'!P$5:P$154,0),2),"")</f>
        <v/>
      </c>
      <c r="L32" s="57" t="str">
        <f>IFERROR(INDEX('جدول المدرسة'!$B$5:$AW$154,MATCH('عام فصول'!$B32,'جدول المدرسة'!Q$5:Q$154,0),2),"")</f>
        <v/>
      </c>
      <c r="M32" s="57" t="str">
        <f>IFERROR(INDEX('جدول المدرسة'!$B$5:$AW$154,MATCH('عام فصول'!$B32,'جدول المدرسة'!R$5:R$154,0),2),"")</f>
        <v/>
      </c>
      <c r="N32" s="57" t="str">
        <f>IFERROR(INDEX('جدول المدرسة'!$B$5:$AW$154,MATCH('عام فصول'!$B32,'جدول المدرسة'!S$5:S$154,0),2),"")</f>
        <v/>
      </c>
      <c r="O32" s="57" t="str">
        <f>IFERROR(INDEX('جدول المدرسة'!$B$5:$AW$154,MATCH('عام فصول'!$B32,'جدول المدرسة'!T$5:T$154,0),2),"")</f>
        <v/>
      </c>
      <c r="P32" s="57" t="str">
        <f>IFERROR(INDEX('جدول المدرسة'!$B$5:$AW$154,MATCH('عام فصول'!$B32,'جدول المدرسة'!U$5:U$154,0),2),"")</f>
        <v/>
      </c>
      <c r="Q32" s="57" t="str">
        <f>IFERROR(INDEX('جدول المدرسة'!$B$5:$AW$154,MATCH('عام فصول'!$B32,'جدول المدرسة'!V$5:V$154,0),2),"")</f>
        <v/>
      </c>
      <c r="R32" s="57" t="str">
        <f>IFERROR(INDEX('جدول المدرسة'!$B$5:$AW$154,MATCH('عام فصول'!$B32,'جدول المدرسة'!W$5:W$154,0),2),"")</f>
        <v/>
      </c>
      <c r="S32" s="57" t="str">
        <f>IFERROR(INDEX('جدول المدرسة'!$B$5:$AW$154,MATCH('عام فصول'!$B32,'جدول المدرسة'!X$5:X$154,0),2),"")</f>
        <v/>
      </c>
      <c r="T32" s="57" t="str">
        <f>IFERROR(INDEX('جدول المدرسة'!$B$5:$AW$154,MATCH('عام فصول'!$B32,'جدول المدرسة'!Y$5:Y$154,0),2),"")</f>
        <v/>
      </c>
      <c r="U32" s="57" t="str">
        <f>IFERROR(INDEX('جدول المدرسة'!$B$5:$AW$154,MATCH('عام فصول'!$B32,'جدول المدرسة'!Z$5:Z$154,0),2),"")</f>
        <v/>
      </c>
      <c r="V32" s="57" t="str">
        <f>IFERROR(INDEX('جدول المدرسة'!$B$5:$AW$154,MATCH('عام فصول'!$B32,'جدول المدرسة'!AA$5:AA$154,0),2),"")</f>
        <v/>
      </c>
      <c r="W32" s="57" t="str">
        <f>IFERROR(INDEX('جدول المدرسة'!$B$5:$AW$154,MATCH('عام فصول'!$B32,'جدول المدرسة'!AB$5:AB$154,0),2),"")</f>
        <v/>
      </c>
      <c r="X32" s="57" t="str">
        <f>IFERROR(INDEX('جدول المدرسة'!$B$5:$AW$154,MATCH('عام فصول'!$B32,'جدول المدرسة'!AC$5:AC$154,0),2),"")</f>
        <v/>
      </c>
      <c r="Y32" s="57" t="str">
        <f>IFERROR(INDEX('جدول المدرسة'!$B$5:$AW$154,MATCH('عام فصول'!$B32,'جدول المدرسة'!AD$5:AD$154,0),2),"")</f>
        <v/>
      </c>
      <c r="Z32" s="57" t="str">
        <f>IFERROR(INDEX('جدول المدرسة'!$B$5:$AW$154,MATCH('عام فصول'!$B32,'جدول المدرسة'!AE$5:AE$154,0),2),"")</f>
        <v/>
      </c>
      <c r="AA32" s="57" t="str">
        <f>IFERROR(INDEX('جدول المدرسة'!$B$5:$AW$154,MATCH('عام فصول'!$B32,'جدول المدرسة'!AF$5:AF$154,0),2),"")</f>
        <v/>
      </c>
      <c r="AB32" s="57" t="str">
        <f>IFERROR(INDEX('جدول المدرسة'!$B$5:$AW$154,MATCH('عام فصول'!$B32,'جدول المدرسة'!AG$5:AG$154,0),2),"")</f>
        <v/>
      </c>
      <c r="AC32" s="57" t="str">
        <f>IFERROR(INDEX('جدول المدرسة'!$B$5:$AW$154,MATCH('عام فصول'!$B32,'جدول المدرسة'!AH$5:AH$154,0),2),"")</f>
        <v/>
      </c>
      <c r="AD32" s="57" t="str">
        <f>IFERROR(INDEX('جدول المدرسة'!$B$5:$AW$154,MATCH('عام فصول'!$B32,'جدول المدرسة'!AI$5:AI$154,0),2),"")</f>
        <v/>
      </c>
      <c r="AE32" s="57" t="str">
        <f>IFERROR(INDEX('جدول المدرسة'!$B$5:$AW$154,MATCH('عام فصول'!$B32,'جدول المدرسة'!AJ$5:AJ$154,0),2),"")</f>
        <v/>
      </c>
      <c r="AF32" s="57" t="str">
        <f>IFERROR(INDEX('جدول المدرسة'!$B$5:$AW$154,MATCH('عام فصول'!$B32,'جدول المدرسة'!AK$5:AK$154,0),2),"")</f>
        <v/>
      </c>
      <c r="AG32" s="57" t="str">
        <f>IFERROR(INDEX('جدول المدرسة'!$B$5:$AW$154,MATCH('عام فصول'!$B32,'جدول المدرسة'!AL$5:AL$154,0),2),"")</f>
        <v/>
      </c>
      <c r="AH32" s="57" t="str">
        <f>IFERROR(INDEX('جدول المدرسة'!$B$5:$AW$154,MATCH('عام فصول'!$B32,'جدول المدرسة'!AM$5:AM$154,0),2),"")</f>
        <v/>
      </c>
      <c r="AI32" s="57" t="str">
        <f>IFERROR(INDEX('جدول المدرسة'!$B$5:$AW$154,MATCH('عام فصول'!$B32,'جدول المدرسة'!AN$5:AN$154,0),2),"")</f>
        <v/>
      </c>
      <c r="AJ32" s="57" t="str">
        <f>IFERROR(INDEX('جدول المدرسة'!$B$5:$AW$154,MATCH('عام فصول'!$B32,'جدول المدرسة'!AO$5:AO$154,0),2),"")</f>
        <v/>
      </c>
      <c r="AK32" s="57" t="str">
        <f>IFERROR(INDEX('جدول المدرسة'!$B$5:$AW$154,MATCH('عام فصول'!$B32,'جدول المدرسة'!AP$5:AP$154,0),2),"")</f>
        <v/>
      </c>
      <c r="AL32" s="57" t="str">
        <f>IFERROR(INDEX('جدول المدرسة'!$B$5:$AW$154,MATCH('عام فصول'!$B32,'جدول المدرسة'!AQ$5:AQ$154,0),2),"")</f>
        <v/>
      </c>
      <c r="AM32" s="57" t="str">
        <f>IFERROR(INDEX('جدول المدرسة'!$B$5:$AW$154,MATCH('عام فصول'!$B32,'جدول المدرسة'!AR$5:AR$154,0),2),"")</f>
        <v/>
      </c>
      <c r="AN32" s="57" t="str">
        <f>IFERROR(INDEX('جدول المدرسة'!$B$5:$AW$154,MATCH('عام فصول'!$B32,'جدول المدرسة'!AS$5:AS$154,0),2),"")</f>
        <v/>
      </c>
      <c r="AO32" s="57" t="str">
        <f>IFERROR(INDEX('جدول المدرسة'!$B$5:$AW$154,MATCH('عام فصول'!$B32,'جدول المدرسة'!AT$5:AT$154,0),2),"")</f>
        <v/>
      </c>
      <c r="AP32" s="57" t="str">
        <f>IFERROR(INDEX('جدول المدرسة'!$B$5:$AW$154,MATCH('عام فصول'!$B32,'جدول المدرسة'!AU$5:AU$154,0),2),"")</f>
        <v/>
      </c>
      <c r="AQ32" s="57" t="str">
        <f>IFERROR(INDEX('جدول المدرسة'!$B$5:$AW$154,MATCH('عام فصول'!$B32,'جدول المدرسة'!AV$5:AV$154,0),2),"")</f>
        <v/>
      </c>
      <c r="AR32" s="57" t="str">
        <f>IFERROR(INDEX('جدول المدرسة'!$B$5:$AW$154,MATCH('عام فصول'!$B32,'جدول المدرسة'!AW$5:AW$154,0),2),"")</f>
        <v/>
      </c>
    </row>
    <row r="33" spans="1:44" ht="18" x14ac:dyDescent="0.25">
      <c r="A33" s="10">
        <v>30</v>
      </c>
      <c r="B33" s="11" t="s">
        <v>217</v>
      </c>
      <c r="C33" s="57" t="str">
        <f>IFERROR(INDEX('جدول المدرسة'!$B$5:$AW$154,MATCH('عام فصول'!$B33,'جدول المدرسة'!H$5:H$154,0),2),"")</f>
        <v/>
      </c>
      <c r="D33" s="57" t="str">
        <f>IFERROR(INDEX('جدول المدرسة'!$B$5:$AW$154,MATCH('عام فصول'!$B33,'جدول المدرسة'!I$5:I$154,0),2),"")</f>
        <v/>
      </c>
      <c r="E33" s="57" t="str">
        <f>IFERROR(INDEX('جدول المدرسة'!$B$5:$AW$154,MATCH('عام فصول'!$B33,'جدول المدرسة'!J$5:J$154,0),2),"")</f>
        <v/>
      </c>
      <c r="F33" s="57" t="str">
        <f>IFERROR(INDEX('جدول المدرسة'!$B$5:$AW$154,MATCH('عام فصول'!$B33,'جدول المدرسة'!K$5:K$154,0),2),"")</f>
        <v>م 12</v>
      </c>
      <c r="G33" s="57" t="str">
        <f>IFERROR(INDEX('جدول المدرسة'!$B$5:$AW$154,MATCH('عام فصول'!$B33,'جدول المدرسة'!L$5:L$154,0),2),"")</f>
        <v/>
      </c>
      <c r="H33" s="57" t="str">
        <f>IFERROR(INDEX('جدول المدرسة'!$B$5:$AW$154,MATCH('عام فصول'!$B33,'جدول المدرسة'!M$5:M$154,0),2),"")</f>
        <v/>
      </c>
      <c r="I33" s="57" t="str">
        <f>IFERROR(INDEX('جدول المدرسة'!$B$5:$AW$154,MATCH('عام فصول'!$B33,'جدول المدرسة'!N$5:N$154,0),2),"")</f>
        <v/>
      </c>
      <c r="J33" s="57" t="str">
        <f>IFERROR(INDEX('جدول المدرسة'!$B$5:$AW$154,MATCH('عام فصول'!$B33,'جدول المدرسة'!O$5:O$154,0),2),"")</f>
        <v/>
      </c>
      <c r="K33" s="57" t="str">
        <f>IFERROR(INDEX('جدول المدرسة'!$B$5:$AW$154,MATCH('عام فصول'!$B33,'جدول المدرسة'!P$5:P$154,0),2),"")</f>
        <v/>
      </c>
      <c r="L33" s="57" t="str">
        <f>IFERROR(INDEX('جدول المدرسة'!$B$5:$AW$154,MATCH('عام فصول'!$B33,'جدول المدرسة'!Q$5:Q$154,0),2),"")</f>
        <v/>
      </c>
      <c r="M33" s="57" t="str">
        <f>IFERROR(INDEX('جدول المدرسة'!$B$5:$AW$154,MATCH('عام فصول'!$B33,'جدول المدرسة'!R$5:R$154,0),2),"")</f>
        <v/>
      </c>
      <c r="N33" s="57" t="str">
        <f>IFERROR(INDEX('جدول المدرسة'!$B$5:$AW$154,MATCH('عام فصول'!$B33,'جدول المدرسة'!S$5:S$154,0),2),"")</f>
        <v/>
      </c>
      <c r="O33" s="57" t="str">
        <f>IFERROR(INDEX('جدول المدرسة'!$B$5:$AW$154,MATCH('عام فصول'!$B33,'جدول المدرسة'!T$5:T$154,0),2),"")</f>
        <v/>
      </c>
      <c r="P33" s="57" t="str">
        <f>IFERROR(INDEX('جدول المدرسة'!$B$5:$AW$154,MATCH('عام فصول'!$B33,'جدول المدرسة'!U$5:U$154,0),2),"")</f>
        <v/>
      </c>
      <c r="Q33" s="57" t="str">
        <f>IFERROR(INDEX('جدول المدرسة'!$B$5:$AW$154,MATCH('عام فصول'!$B33,'جدول المدرسة'!V$5:V$154,0),2),"")</f>
        <v/>
      </c>
      <c r="R33" s="57" t="str">
        <f>IFERROR(INDEX('جدول المدرسة'!$B$5:$AW$154,MATCH('عام فصول'!$B33,'جدول المدرسة'!W$5:W$154,0),2),"")</f>
        <v/>
      </c>
      <c r="S33" s="57" t="str">
        <f>IFERROR(INDEX('جدول المدرسة'!$B$5:$AW$154,MATCH('عام فصول'!$B33,'جدول المدرسة'!X$5:X$154,0),2),"")</f>
        <v/>
      </c>
      <c r="T33" s="57" t="str">
        <f>IFERROR(INDEX('جدول المدرسة'!$B$5:$AW$154,MATCH('عام فصول'!$B33,'جدول المدرسة'!Y$5:Y$154,0),2),"")</f>
        <v/>
      </c>
      <c r="U33" s="57" t="str">
        <f>IFERROR(INDEX('جدول المدرسة'!$B$5:$AW$154,MATCH('عام فصول'!$B33,'جدول المدرسة'!Z$5:Z$154,0),2),"")</f>
        <v/>
      </c>
      <c r="V33" s="57" t="str">
        <f>IFERROR(INDEX('جدول المدرسة'!$B$5:$AW$154,MATCH('عام فصول'!$B33,'جدول المدرسة'!AA$5:AA$154,0),2),"")</f>
        <v/>
      </c>
      <c r="W33" s="57" t="str">
        <f>IFERROR(INDEX('جدول المدرسة'!$B$5:$AW$154,MATCH('عام فصول'!$B33,'جدول المدرسة'!AB$5:AB$154,0),2),"")</f>
        <v/>
      </c>
      <c r="X33" s="57" t="str">
        <f>IFERROR(INDEX('جدول المدرسة'!$B$5:$AW$154,MATCH('عام فصول'!$B33,'جدول المدرسة'!AC$5:AC$154,0),2),"")</f>
        <v/>
      </c>
      <c r="Y33" s="57" t="str">
        <f>IFERROR(INDEX('جدول المدرسة'!$B$5:$AW$154,MATCH('عام فصول'!$B33,'جدول المدرسة'!AD$5:AD$154,0),2),"")</f>
        <v/>
      </c>
      <c r="Z33" s="57" t="str">
        <f>IFERROR(INDEX('جدول المدرسة'!$B$5:$AW$154,MATCH('عام فصول'!$B33,'جدول المدرسة'!AE$5:AE$154,0),2),"")</f>
        <v/>
      </c>
      <c r="AA33" s="57" t="str">
        <f>IFERROR(INDEX('جدول المدرسة'!$B$5:$AW$154,MATCH('عام فصول'!$B33,'جدول المدرسة'!AF$5:AF$154,0),2),"")</f>
        <v/>
      </c>
      <c r="AB33" s="57" t="str">
        <f>IFERROR(INDEX('جدول المدرسة'!$B$5:$AW$154,MATCH('عام فصول'!$B33,'جدول المدرسة'!AG$5:AG$154,0),2),"")</f>
        <v/>
      </c>
      <c r="AC33" s="57" t="str">
        <f>IFERROR(INDEX('جدول المدرسة'!$B$5:$AW$154,MATCH('عام فصول'!$B33,'جدول المدرسة'!AH$5:AH$154,0),2),"")</f>
        <v/>
      </c>
      <c r="AD33" s="57" t="str">
        <f>IFERROR(INDEX('جدول المدرسة'!$B$5:$AW$154,MATCH('عام فصول'!$B33,'جدول المدرسة'!AI$5:AI$154,0),2),"")</f>
        <v/>
      </c>
      <c r="AE33" s="57" t="str">
        <f>IFERROR(INDEX('جدول المدرسة'!$B$5:$AW$154,MATCH('عام فصول'!$B33,'جدول المدرسة'!AJ$5:AJ$154,0),2),"")</f>
        <v/>
      </c>
      <c r="AF33" s="57" t="str">
        <f>IFERROR(INDEX('جدول المدرسة'!$B$5:$AW$154,MATCH('عام فصول'!$B33,'جدول المدرسة'!AK$5:AK$154,0),2),"")</f>
        <v/>
      </c>
      <c r="AG33" s="57" t="str">
        <f>IFERROR(INDEX('جدول المدرسة'!$B$5:$AW$154,MATCH('عام فصول'!$B33,'جدول المدرسة'!AL$5:AL$154,0),2),"")</f>
        <v/>
      </c>
      <c r="AH33" s="57" t="str">
        <f>IFERROR(INDEX('جدول المدرسة'!$B$5:$AW$154,MATCH('عام فصول'!$B33,'جدول المدرسة'!AM$5:AM$154,0),2),"")</f>
        <v/>
      </c>
      <c r="AI33" s="57" t="str">
        <f>IFERROR(INDEX('جدول المدرسة'!$B$5:$AW$154,MATCH('عام فصول'!$B33,'جدول المدرسة'!AN$5:AN$154,0),2),"")</f>
        <v/>
      </c>
      <c r="AJ33" s="57" t="str">
        <f>IFERROR(INDEX('جدول المدرسة'!$B$5:$AW$154,MATCH('عام فصول'!$B33,'جدول المدرسة'!AO$5:AO$154,0),2),"")</f>
        <v/>
      </c>
      <c r="AK33" s="57" t="str">
        <f>IFERROR(INDEX('جدول المدرسة'!$B$5:$AW$154,MATCH('عام فصول'!$B33,'جدول المدرسة'!AP$5:AP$154,0),2),"")</f>
        <v/>
      </c>
      <c r="AL33" s="57" t="str">
        <f>IFERROR(INDEX('جدول المدرسة'!$B$5:$AW$154,MATCH('عام فصول'!$B33,'جدول المدرسة'!AQ$5:AQ$154,0),2),"")</f>
        <v/>
      </c>
      <c r="AM33" s="57" t="str">
        <f>IFERROR(INDEX('جدول المدرسة'!$B$5:$AW$154,MATCH('عام فصول'!$B33,'جدول المدرسة'!AR$5:AR$154,0),2),"")</f>
        <v/>
      </c>
      <c r="AN33" s="57" t="str">
        <f>IFERROR(INDEX('جدول المدرسة'!$B$5:$AW$154,MATCH('عام فصول'!$B33,'جدول المدرسة'!AS$5:AS$154,0),2),"")</f>
        <v/>
      </c>
      <c r="AO33" s="57" t="str">
        <f>IFERROR(INDEX('جدول المدرسة'!$B$5:$AW$154,MATCH('عام فصول'!$B33,'جدول المدرسة'!AT$5:AT$154,0),2),"")</f>
        <v/>
      </c>
      <c r="AP33" s="57" t="str">
        <f>IFERROR(INDEX('جدول المدرسة'!$B$5:$AW$154,MATCH('عام فصول'!$B33,'جدول المدرسة'!AU$5:AU$154,0),2),"")</f>
        <v/>
      </c>
      <c r="AQ33" s="57" t="str">
        <f>IFERROR(INDEX('جدول المدرسة'!$B$5:$AW$154,MATCH('عام فصول'!$B33,'جدول المدرسة'!AV$5:AV$154,0),2),"")</f>
        <v/>
      </c>
      <c r="AR33" s="57" t="str">
        <f>IFERROR(INDEX('جدول المدرسة'!$B$5:$AW$154,MATCH('عام فصول'!$B33,'جدول المدرسة'!AW$5:AW$154,0),2),"")</f>
        <v/>
      </c>
    </row>
    <row r="34" spans="1:44" ht="18" x14ac:dyDescent="0.25">
      <c r="A34" s="10">
        <v>31</v>
      </c>
      <c r="B34" s="12"/>
      <c r="C34" s="57" t="str">
        <f>IFERROR(INDEX('جدول المدرسة'!$B$5:$AW$154,MATCH('عام فصول'!$B34,'جدول المدرسة'!H$5:H$154,0),2),"")</f>
        <v/>
      </c>
      <c r="D34" s="57" t="str">
        <f>IFERROR(INDEX('جدول المدرسة'!$B$5:$AW$154,MATCH('عام فصول'!$B34,'جدول المدرسة'!I$5:I$154,0),2),"")</f>
        <v/>
      </c>
      <c r="E34" s="57" t="str">
        <f>IFERROR(INDEX('جدول المدرسة'!$B$5:$AW$154,MATCH('عام فصول'!$B34,'جدول المدرسة'!J$5:J$154,0),2),"")</f>
        <v/>
      </c>
      <c r="F34" s="57" t="str">
        <f>IFERROR(INDEX('جدول المدرسة'!$B$5:$AW$154,MATCH('عام فصول'!$B34,'جدول المدرسة'!K$5:K$154,0),2),"")</f>
        <v/>
      </c>
      <c r="G34" s="57" t="str">
        <f>IFERROR(INDEX('جدول المدرسة'!$B$5:$AW$154,MATCH('عام فصول'!$B34,'جدول المدرسة'!L$5:L$154,0),2),"")</f>
        <v/>
      </c>
      <c r="H34" s="57" t="str">
        <f>IFERROR(INDEX('جدول المدرسة'!$B$5:$AW$154,MATCH('عام فصول'!$B34,'جدول المدرسة'!M$5:M$154,0),2),"")</f>
        <v/>
      </c>
      <c r="I34" s="57" t="str">
        <f>IFERROR(INDEX('جدول المدرسة'!$B$5:$AW$154,MATCH('عام فصول'!$B34,'جدول المدرسة'!N$5:N$154,0),2),"")</f>
        <v/>
      </c>
      <c r="J34" s="57" t="str">
        <f>IFERROR(INDEX('جدول المدرسة'!$B$5:$AW$154,MATCH('عام فصول'!$B34,'جدول المدرسة'!O$5:O$154,0),2),"")</f>
        <v/>
      </c>
      <c r="K34" s="57" t="str">
        <f>IFERROR(INDEX('جدول المدرسة'!$B$5:$AW$154,MATCH('عام فصول'!$B34,'جدول المدرسة'!P$5:P$154,0),2),"")</f>
        <v/>
      </c>
      <c r="L34" s="57" t="str">
        <f>IFERROR(INDEX('جدول المدرسة'!$B$5:$AW$154,MATCH('عام فصول'!$B34,'جدول المدرسة'!Q$5:Q$154,0),2),"")</f>
        <v/>
      </c>
      <c r="M34" s="57" t="str">
        <f>IFERROR(INDEX('جدول المدرسة'!$B$5:$AW$154,MATCH('عام فصول'!$B34,'جدول المدرسة'!R$5:R$154,0),2),"")</f>
        <v/>
      </c>
      <c r="N34" s="57" t="str">
        <f>IFERROR(INDEX('جدول المدرسة'!$B$5:$AW$154,MATCH('عام فصول'!$B34,'جدول المدرسة'!S$5:S$154,0),2),"")</f>
        <v/>
      </c>
      <c r="O34" s="57" t="str">
        <f>IFERROR(INDEX('جدول المدرسة'!$B$5:$AW$154,MATCH('عام فصول'!$B34,'جدول المدرسة'!T$5:T$154,0),2),"")</f>
        <v/>
      </c>
      <c r="P34" s="57" t="str">
        <f>IFERROR(INDEX('جدول المدرسة'!$B$5:$AW$154,MATCH('عام فصول'!$B34,'جدول المدرسة'!U$5:U$154,0),2),"")</f>
        <v/>
      </c>
      <c r="Q34" s="57" t="str">
        <f>IFERROR(INDEX('جدول المدرسة'!$B$5:$AW$154,MATCH('عام فصول'!$B34,'جدول المدرسة'!V$5:V$154,0),2),"")</f>
        <v/>
      </c>
      <c r="R34" s="57" t="str">
        <f>IFERROR(INDEX('جدول المدرسة'!$B$5:$AW$154,MATCH('عام فصول'!$B34,'جدول المدرسة'!W$5:W$154,0),2),"")</f>
        <v/>
      </c>
      <c r="S34" s="57" t="str">
        <f>IFERROR(INDEX('جدول المدرسة'!$B$5:$AW$154,MATCH('عام فصول'!$B34,'جدول المدرسة'!X$5:X$154,0),2),"")</f>
        <v/>
      </c>
      <c r="T34" s="57" t="str">
        <f>IFERROR(INDEX('جدول المدرسة'!$B$5:$AW$154,MATCH('عام فصول'!$B34,'جدول المدرسة'!Y$5:Y$154,0),2),"")</f>
        <v/>
      </c>
      <c r="U34" s="57" t="str">
        <f>IFERROR(INDEX('جدول المدرسة'!$B$5:$AW$154,MATCH('عام فصول'!$B34,'جدول المدرسة'!Z$5:Z$154,0),2),"")</f>
        <v/>
      </c>
      <c r="V34" s="57" t="str">
        <f>IFERROR(INDEX('جدول المدرسة'!$B$5:$AW$154,MATCH('عام فصول'!$B34,'جدول المدرسة'!AA$5:AA$154,0),2),"")</f>
        <v/>
      </c>
      <c r="W34" s="57" t="str">
        <f>IFERROR(INDEX('جدول المدرسة'!$B$5:$AW$154,MATCH('عام فصول'!$B34,'جدول المدرسة'!AB$5:AB$154,0),2),"")</f>
        <v/>
      </c>
      <c r="X34" s="57" t="str">
        <f>IFERROR(INDEX('جدول المدرسة'!$B$5:$AW$154,MATCH('عام فصول'!$B34,'جدول المدرسة'!AC$5:AC$154,0),2),"")</f>
        <v/>
      </c>
      <c r="Y34" s="57" t="str">
        <f>IFERROR(INDEX('جدول المدرسة'!$B$5:$AW$154,MATCH('عام فصول'!$B34,'جدول المدرسة'!AD$5:AD$154,0),2),"")</f>
        <v/>
      </c>
      <c r="Z34" s="57" t="str">
        <f>IFERROR(INDEX('جدول المدرسة'!$B$5:$AW$154,MATCH('عام فصول'!$B34,'جدول المدرسة'!AE$5:AE$154,0),2),"")</f>
        <v/>
      </c>
      <c r="AA34" s="57" t="str">
        <f>IFERROR(INDEX('جدول المدرسة'!$B$5:$AW$154,MATCH('عام فصول'!$B34,'جدول المدرسة'!AF$5:AF$154,0),2),"")</f>
        <v/>
      </c>
      <c r="AB34" s="57" t="str">
        <f>IFERROR(INDEX('جدول المدرسة'!$B$5:$AW$154,MATCH('عام فصول'!$B34,'جدول المدرسة'!AG$5:AG$154,0),2),"")</f>
        <v/>
      </c>
      <c r="AC34" s="57" t="str">
        <f>IFERROR(INDEX('جدول المدرسة'!$B$5:$AW$154,MATCH('عام فصول'!$B34,'جدول المدرسة'!AH$5:AH$154,0),2),"")</f>
        <v/>
      </c>
      <c r="AD34" s="57" t="str">
        <f>IFERROR(INDEX('جدول المدرسة'!$B$5:$AW$154,MATCH('عام فصول'!$B34,'جدول المدرسة'!AI$5:AI$154,0),2),"")</f>
        <v/>
      </c>
      <c r="AE34" s="57" t="str">
        <f>IFERROR(INDEX('جدول المدرسة'!$B$5:$AW$154,MATCH('عام فصول'!$B34,'جدول المدرسة'!AJ$5:AJ$154,0),2),"")</f>
        <v/>
      </c>
      <c r="AF34" s="57" t="str">
        <f>IFERROR(INDEX('جدول المدرسة'!$B$5:$AW$154,MATCH('عام فصول'!$B34,'جدول المدرسة'!AK$5:AK$154,0),2),"")</f>
        <v/>
      </c>
      <c r="AG34" s="57" t="str">
        <f>IFERROR(INDEX('جدول المدرسة'!$B$5:$AW$154,MATCH('عام فصول'!$B34,'جدول المدرسة'!AL$5:AL$154,0),2),"")</f>
        <v/>
      </c>
      <c r="AH34" s="57" t="str">
        <f>IFERROR(INDEX('جدول المدرسة'!$B$5:$AW$154,MATCH('عام فصول'!$B34,'جدول المدرسة'!AM$5:AM$154,0),2),"")</f>
        <v/>
      </c>
      <c r="AI34" s="57" t="str">
        <f>IFERROR(INDEX('جدول المدرسة'!$B$5:$AW$154,MATCH('عام فصول'!$B34,'جدول المدرسة'!AN$5:AN$154,0),2),"")</f>
        <v/>
      </c>
      <c r="AJ34" s="57" t="str">
        <f>IFERROR(INDEX('جدول المدرسة'!$B$5:$AW$154,MATCH('عام فصول'!$B34,'جدول المدرسة'!AO$5:AO$154,0),2),"")</f>
        <v/>
      </c>
      <c r="AK34" s="57" t="str">
        <f>IFERROR(INDEX('جدول المدرسة'!$B$5:$AW$154,MATCH('عام فصول'!$B34,'جدول المدرسة'!AP$5:AP$154,0),2),"")</f>
        <v/>
      </c>
      <c r="AL34" s="57" t="str">
        <f>IFERROR(INDEX('جدول المدرسة'!$B$5:$AW$154,MATCH('عام فصول'!$B34,'جدول المدرسة'!AQ$5:AQ$154,0),2),"")</f>
        <v/>
      </c>
      <c r="AM34" s="57" t="str">
        <f>IFERROR(INDEX('جدول المدرسة'!$B$5:$AW$154,MATCH('عام فصول'!$B34,'جدول المدرسة'!AR$5:AR$154,0),2),"")</f>
        <v/>
      </c>
      <c r="AN34" s="57" t="str">
        <f>IFERROR(INDEX('جدول المدرسة'!$B$5:$AW$154,MATCH('عام فصول'!$B34,'جدول المدرسة'!AS$5:AS$154,0),2),"")</f>
        <v/>
      </c>
      <c r="AO34" s="57" t="str">
        <f>IFERROR(INDEX('جدول المدرسة'!$B$5:$AW$154,MATCH('عام فصول'!$B34,'جدول المدرسة'!AT$5:AT$154,0),2),"")</f>
        <v/>
      </c>
      <c r="AP34" s="57" t="str">
        <f>IFERROR(INDEX('جدول المدرسة'!$B$5:$AW$154,MATCH('عام فصول'!$B34,'جدول المدرسة'!AU$5:AU$154,0),2),"")</f>
        <v/>
      </c>
      <c r="AQ34" s="57" t="str">
        <f>IFERROR(INDEX('جدول المدرسة'!$B$5:$AW$154,MATCH('عام فصول'!$B34,'جدول المدرسة'!AV$5:AV$154,0),2),"")</f>
        <v/>
      </c>
      <c r="AR34" s="57" t="str">
        <f>IFERROR(INDEX('جدول المدرسة'!$B$5:$AW$154,MATCH('عام فصول'!$B34,'جدول المدرسة'!AW$5:AW$154,0),2),"")</f>
        <v/>
      </c>
    </row>
    <row r="35" spans="1:44" ht="18" x14ac:dyDescent="0.25">
      <c r="A35" s="10">
        <v>32</v>
      </c>
      <c r="B35" s="12"/>
      <c r="C35" s="57" t="str">
        <f>IFERROR(INDEX('جدول المدرسة'!$B$5:$AW$154,MATCH('عام فصول'!$B35,'جدول المدرسة'!H$5:H$154,0),2),"")</f>
        <v/>
      </c>
      <c r="D35" s="57" t="str">
        <f>IFERROR(INDEX('جدول المدرسة'!$B$5:$AW$154,MATCH('عام فصول'!$B35,'جدول المدرسة'!I$5:I$154,0),2),"")</f>
        <v/>
      </c>
      <c r="E35" s="57" t="str">
        <f>IFERROR(INDEX('جدول المدرسة'!$B$5:$AW$154,MATCH('عام فصول'!$B35,'جدول المدرسة'!J$5:J$154,0),2),"")</f>
        <v/>
      </c>
      <c r="F35" s="57" t="str">
        <f>IFERROR(INDEX('جدول المدرسة'!$B$5:$AW$154,MATCH('عام فصول'!$B35,'جدول المدرسة'!K$5:K$154,0),2),"")</f>
        <v/>
      </c>
      <c r="G35" s="57" t="str">
        <f>IFERROR(INDEX('جدول المدرسة'!$B$5:$AW$154,MATCH('عام فصول'!$B35,'جدول المدرسة'!L$5:L$154,0),2),"")</f>
        <v/>
      </c>
      <c r="H35" s="57" t="str">
        <f>IFERROR(INDEX('جدول المدرسة'!$B$5:$AW$154,MATCH('عام فصول'!$B35,'جدول المدرسة'!M$5:M$154,0),2),"")</f>
        <v/>
      </c>
      <c r="I35" s="57" t="str">
        <f>IFERROR(INDEX('جدول المدرسة'!$B$5:$AW$154,MATCH('عام فصول'!$B35,'جدول المدرسة'!N$5:N$154,0),2),"")</f>
        <v/>
      </c>
      <c r="J35" s="57" t="str">
        <f>IFERROR(INDEX('جدول المدرسة'!$B$5:$AW$154,MATCH('عام فصول'!$B35,'جدول المدرسة'!O$5:O$154,0),2),"")</f>
        <v/>
      </c>
      <c r="K35" s="57" t="str">
        <f>IFERROR(INDEX('جدول المدرسة'!$B$5:$AW$154,MATCH('عام فصول'!$B35,'جدول المدرسة'!P$5:P$154,0),2),"")</f>
        <v/>
      </c>
      <c r="L35" s="57" t="str">
        <f>IFERROR(INDEX('جدول المدرسة'!$B$5:$AW$154,MATCH('عام فصول'!$B35,'جدول المدرسة'!Q$5:Q$154,0),2),"")</f>
        <v/>
      </c>
      <c r="M35" s="57" t="str">
        <f>IFERROR(INDEX('جدول المدرسة'!$B$5:$AW$154,MATCH('عام فصول'!$B35,'جدول المدرسة'!R$5:R$154,0),2),"")</f>
        <v/>
      </c>
      <c r="N35" s="57" t="str">
        <f>IFERROR(INDEX('جدول المدرسة'!$B$5:$AW$154,MATCH('عام فصول'!$B35,'جدول المدرسة'!S$5:S$154,0),2),"")</f>
        <v/>
      </c>
      <c r="O35" s="57" t="str">
        <f>IFERROR(INDEX('جدول المدرسة'!$B$5:$AW$154,MATCH('عام فصول'!$B35,'جدول المدرسة'!T$5:T$154,0),2),"")</f>
        <v/>
      </c>
      <c r="P35" s="57" t="str">
        <f>IFERROR(INDEX('جدول المدرسة'!$B$5:$AW$154,MATCH('عام فصول'!$B35,'جدول المدرسة'!U$5:U$154,0),2),"")</f>
        <v/>
      </c>
      <c r="Q35" s="57" t="str">
        <f>IFERROR(INDEX('جدول المدرسة'!$B$5:$AW$154,MATCH('عام فصول'!$B35,'جدول المدرسة'!V$5:V$154,0),2),"")</f>
        <v/>
      </c>
      <c r="R35" s="57" t="str">
        <f>IFERROR(INDEX('جدول المدرسة'!$B$5:$AW$154,MATCH('عام فصول'!$B35,'جدول المدرسة'!W$5:W$154,0),2),"")</f>
        <v/>
      </c>
      <c r="S35" s="57" t="str">
        <f>IFERROR(INDEX('جدول المدرسة'!$B$5:$AW$154,MATCH('عام فصول'!$B35,'جدول المدرسة'!X$5:X$154,0),2),"")</f>
        <v/>
      </c>
      <c r="T35" s="57" t="str">
        <f>IFERROR(INDEX('جدول المدرسة'!$B$5:$AW$154,MATCH('عام فصول'!$B35,'جدول المدرسة'!Y$5:Y$154,0),2),"")</f>
        <v/>
      </c>
      <c r="U35" s="57" t="str">
        <f>IFERROR(INDEX('جدول المدرسة'!$B$5:$AW$154,MATCH('عام فصول'!$B35,'جدول المدرسة'!Z$5:Z$154,0),2),"")</f>
        <v/>
      </c>
      <c r="V35" s="57" t="str">
        <f>IFERROR(INDEX('جدول المدرسة'!$B$5:$AW$154,MATCH('عام فصول'!$B35,'جدول المدرسة'!AA$5:AA$154,0),2),"")</f>
        <v/>
      </c>
      <c r="W35" s="57" t="str">
        <f>IFERROR(INDEX('جدول المدرسة'!$B$5:$AW$154,MATCH('عام فصول'!$B35,'جدول المدرسة'!AB$5:AB$154,0),2),"")</f>
        <v/>
      </c>
      <c r="X35" s="57" t="str">
        <f>IFERROR(INDEX('جدول المدرسة'!$B$5:$AW$154,MATCH('عام فصول'!$B35,'جدول المدرسة'!AC$5:AC$154,0),2),"")</f>
        <v/>
      </c>
      <c r="Y35" s="57" t="str">
        <f>IFERROR(INDEX('جدول المدرسة'!$B$5:$AW$154,MATCH('عام فصول'!$B35,'جدول المدرسة'!AD$5:AD$154,0),2),"")</f>
        <v/>
      </c>
      <c r="Z35" s="57" t="str">
        <f>IFERROR(INDEX('جدول المدرسة'!$B$5:$AW$154,MATCH('عام فصول'!$B35,'جدول المدرسة'!AE$5:AE$154,0),2),"")</f>
        <v/>
      </c>
      <c r="AA35" s="57" t="str">
        <f>IFERROR(INDEX('جدول المدرسة'!$B$5:$AW$154,MATCH('عام فصول'!$B35,'جدول المدرسة'!AF$5:AF$154,0),2),"")</f>
        <v/>
      </c>
      <c r="AB35" s="57" t="str">
        <f>IFERROR(INDEX('جدول المدرسة'!$B$5:$AW$154,MATCH('عام فصول'!$B35,'جدول المدرسة'!AG$5:AG$154,0),2),"")</f>
        <v/>
      </c>
      <c r="AC35" s="57" t="str">
        <f>IFERROR(INDEX('جدول المدرسة'!$B$5:$AW$154,MATCH('عام فصول'!$B35,'جدول المدرسة'!AH$5:AH$154,0),2),"")</f>
        <v/>
      </c>
      <c r="AD35" s="57" t="str">
        <f>IFERROR(INDEX('جدول المدرسة'!$B$5:$AW$154,MATCH('عام فصول'!$B35,'جدول المدرسة'!AI$5:AI$154,0),2),"")</f>
        <v/>
      </c>
      <c r="AE35" s="57" t="str">
        <f>IFERROR(INDEX('جدول المدرسة'!$B$5:$AW$154,MATCH('عام فصول'!$B35,'جدول المدرسة'!AJ$5:AJ$154,0),2),"")</f>
        <v/>
      </c>
      <c r="AF35" s="57" t="str">
        <f>IFERROR(INDEX('جدول المدرسة'!$B$5:$AW$154,MATCH('عام فصول'!$B35,'جدول المدرسة'!AK$5:AK$154,0),2),"")</f>
        <v/>
      </c>
      <c r="AG35" s="57" t="str">
        <f>IFERROR(INDEX('جدول المدرسة'!$B$5:$AW$154,MATCH('عام فصول'!$B35,'جدول المدرسة'!AL$5:AL$154,0),2),"")</f>
        <v/>
      </c>
      <c r="AH35" s="57" t="str">
        <f>IFERROR(INDEX('جدول المدرسة'!$B$5:$AW$154,MATCH('عام فصول'!$B35,'جدول المدرسة'!AM$5:AM$154,0),2),"")</f>
        <v/>
      </c>
      <c r="AI35" s="57" t="str">
        <f>IFERROR(INDEX('جدول المدرسة'!$B$5:$AW$154,MATCH('عام فصول'!$B35,'جدول المدرسة'!AN$5:AN$154,0),2),"")</f>
        <v/>
      </c>
      <c r="AJ35" s="57" t="str">
        <f>IFERROR(INDEX('جدول المدرسة'!$B$5:$AW$154,MATCH('عام فصول'!$B35,'جدول المدرسة'!AO$5:AO$154,0),2),"")</f>
        <v/>
      </c>
      <c r="AK35" s="57" t="str">
        <f>IFERROR(INDEX('جدول المدرسة'!$B$5:$AW$154,MATCH('عام فصول'!$B35,'جدول المدرسة'!AP$5:AP$154,0),2),"")</f>
        <v/>
      </c>
      <c r="AL35" s="57" t="str">
        <f>IFERROR(INDEX('جدول المدرسة'!$B$5:$AW$154,MATCH('عام فصول'!$B35,'جدول المدرسة'!AQ$5:AQ$154,0),2),"")</f>
        <v/>
      </c>
      <c r="AM35" s="57" t="str">
        <f>IFERROR(INDEX('جدول المدرسة'!$B$5:$AW$154,MATCH('عام فصول'!$B35,'جدول المدرسة'!AR$5:AR$154,0),2),"")</f>
        <v/>
      </c>
      <c r="AN35" s="57" t="str">
        <f>IFERROR(INDEX('جدول المدرسة'!$B$5:$AW$154,MATCH('عام فصول'!$B35,'جدول المدرسة'!AS$5:AS$154,0),2),"")</f>
        <v/>
      </c>
      <c r="AO35" s="57" t="str">
        <f>IFERROR(INDEX('جدول المدرسة'!$B$5:$AW$154,MATCH('عام فصول'!$B35,'جدول المدرسة'!AT$5:AT$154,0),2),"")</f>
        <v/>
      </c>
      <c r="AP35" s="57" t="str">
        <f>IFERROR(INDEX('جدول المدرسة'!$B$5:$AW$154,MATCH('عام فصول'!$B35,'جدول المدرسة'!AU$5:AU$154,0),2),"")</f>
        <v/>
      </c>
      <c r="AQ35" s="57" t="str">
        <f>IFERROR(INDEX('جدول المدرسة'!$B$5:$AW$154,MATCH('عام فصول'!$B35,'جدول المدرسة'!AV$5:AV$154,0),2),"")</f>
        <v/>
      </c>
      <c r="AR35" s="57" t="str">
        <f>IFERROR(INDEX('جدول المدرسة'!$B$5:$AW$154,MATCH('عام فصول'!$B35,'جدول المدرسة'!AW$5:AW$154,0),2),"")</f>
        <v/>
      </c>
    </row>
    <row r="36" spans="1:44" ht="18" x14ac:dyDescent="0.25">
      <c r="A36" s="10">
        <v>33</v>
      </c>
      <c r="B36" s="12"/>
      <c r="C36" s="57" t="str">
        <f>IFERROR(INDEX('جدول المدرسة'!$B$5:$AW$154,MATCH('عام فصول'!$B36,'جدول المدرسة'!H$5:H$154,0),2),"")</f>
        <v/>
      </c>
      <c r="D36" s="57" t="str">
        <f>IFERROR(INDEX('جدول المدرسة'!$B$5:$AW$154,MATCH('عام فصول'!$B36,'جدول المدرسة'!I$5:I$154,0),2),"")</f>
        <v/>
      </c>
      <c r="E36" s="57" t="str">
        <f>IFERROR(INDEX('جدول المدرسة'!$B$5:$AW$154,MATCH('عام فصول'!$B36,'جدول المدرسة'!J$5:J$154,0),2),"")</f>
        <v/>
      </c>
      <c r="F36" s="57" t="str">
        <f>IFERROR(INDEX('جدول المدرسة'!$B$5:$AW$154,MATCH('عام فصول'!$B36,'جدول المدرسة'!K$5:K$154,0),2),"")</f>
        <v/>
      </c>
      <c r="G36" s="57" t="str">
        <f>IFERROR(INDEX('جدول المدرسة'!$B$5:$AW$154,MATCH('عام فصول'!$B36,'جدول المدرسة'!L$5:L$154,0),2),"")</f>
        <v/>
      </c>
      <c r="H36" s="57" t="str">
        <f>IFERROR(INDEX('جدول المدرسة'!$B$5:$AW$154,MATCH('عام فصول'!$B36,'جدول المدرسة'!M$5:M$154,0),2),"")</f>
        <v/>
      </c>
      <c r="I36" s="57" t="str">
        <f>IFERROR(INDEX('جدول المدرسة'!$B$5:$AW$154,MATCH('عام فصول'!$B36,'جدول المدرسة'!N$5:N$154,0),2),"")</f>
        <v/>
      </c>
      <c r="J36" s="57" t="str">
        <f>IFERROR(INDEX('جدول المدرسة'!$B$5:$AW$154,MATCH('عام فصول'!$B36,'جدول المدرسة'!O$5:O$154,0),2),"")</f>
        <v/>
      </c>
      <c r="K36" s="57" t="str">
        <f>IFERROR(INDEX('جدول المدرسة'!$B$5:$AW$154,MATCH('عام فصول'!$B36,'جدول المدرسة'!P$5:P$154,0),2),"")</f>
        <v/>
      </c>
      <c r="L36" s="57" t="str">
        <f>IFERROR(INDEX('جدول المدرسة'!$B$5:$AW$154,MATCH('عام فصول'!$B36,'جدول المدرسة'!Q$5:Q$154,0),2),"")</f>
        <v/>
      </c>
      <c r="M36" s="57" t="str">
        <f>IFERROR(INDEX('جدول المدرسة'!$B$5:$AW$154,MATCH('عام فصول'!$B36,'جدول المدرسة'!R$5:R$154,0),2),"")</f>
        <v/>
      </c>
      <c r="N36" s="57" t="str">
        <f>IFERROR(INDEX('جدول المدرسة'!$B$5:$AW$154,MATCH('عام فصول'!$B36,'جدول المدرسة'!S$5:S$154,0),2),"")</f>
        <v/>
      </c>
      <c r="O36" s="57" t="str">
        <f>IFERROR(INDEX('جدول المدرسة'!$B$5:$AW$154,MATCH('عام فصول'!$B36,'جدول المدرسة'!T$5:T$154,0),2),"")</f>
        <v/>
      </c>
      <c r="P36" s="57" t="str">
        <f>IFERROR(INDEX('جدول المدرسة'!$B$5:$AW$154,MATCH('عام فصول'!$B36,'جدول المدرسة'!U$5:U$154,0),2),"")</f>
        <v/>
      </c>
      <c r="Q36" s="57" t="str">
        <f>IFERROR(INDEX('جدول المدرسة'!$B$5:$AW$154,MATCH('عام فصول'!$B36,'جدول المدرسة'!V$5:V$154,0),2),"")</f>
        <v/>
      </c>
      <c r="R36" s="57" t="str">
        <f>IFERROR(INDEX('جدول المدرسة'!$B$5:$AW$154,MATCH('عام فصول'!$B36,'جدول المدرسة'!W$5:W$154,0),2),"")</f>
        <v/>
      </c>
      <c r="S36" s="57" t="str">
        <f>IFERROR(INDEX('جدول المدرسة'!$B$5:$AW$154,MATCH('عام فصول'!$B36,'جدول المدرسة'!X$5:X$154,0),2),"")</f>
        <v/>
      </c>
      <c r="T36" s="57" t="str">
        <f>IFERROR(INDEX('جدول المدرسة'!$B$5:$AW$154,MATCH('عام فصول'!$B36,'جدول المدرسة'!Y$5:Y$154,0),2),"")</f>
        <v/>
      </c>
      <c r="U36" s="57" t="str">
        <f>IFERROR(INDEX('جدول المدرسة'!$B$5:$AW$154,MATCH('عام فصول'!$B36,'جدول المدرسة'!Z$5:Z$154,0),2),"")</f>
        <v/>
      </c>
      <c r="V36" s="57" t="str">
        <f>IFERROR(INDEX('جدول المدرسة'!$B$5:$AW$154,MATCH('عام فصول'!$B36,'جدول المدرسة'!AA$5:AA$154,0),2),"")</f>
        <v/>
      </c>
      <c r="W36" s="57" t="str">
        <f>IFERROR(INDEX('جدول المدرسة'!$B$5:$AW$154,MATCH('عام فصول'!$B36,'جدول المدرسة'!AB$5:AB$154,0),2),"")</f>
        <v/>
      </c>
      <c r="X36" s="57" t="str">
        <f>IFERROR(INDEX('جدول المدرسة'!$B$5:$AW$154,MATCH('عام فصول'!$B36,'جدول المدرسة'!AC$5:AC$154,0),2),"")</f>
        <v/>
      </c>
      <c r="Y36" s="57" t="str">
        <f>IFERROR(INDEX('جدول المدرسة'!$B$5:$AW$154,MATCH('عام فصول'!$B36,'جدول المدرسة'!AD$5:AD$154,0),2),"")</f>
        <v/>
      </c>
      <c r="Z36" s="57" t="str">
        <f>IFERROR(INDEX('جدول المدرسة'!$B$5:$AW$154,MATCH('عام فصول'!$B36,'جدول المدرسة'!AE$5:AE$154,0),2),"")</f>
        <v/>
      </c>
      <c r="AA36" s="57" t="str">
        <f>IFERROR(INDEX('جدول المدرسة'!$B$5:$AW$154,MATCH('عام فصول'!$B36,'جدول المدرسة'!AF$5:AF$154,0),2),"")</f>
        <v/>
      </c>
      <c r="AB36" s="57" t="str">
        <f>IFERROR(INDEX('جدول المدرسة'!$B$5:$AW$154,MATCH('عام فصول'!$B36,'جدول المدرسة'!AG$5:AG$154,0),2),"")</f>
        <v/>
      </c>
      <c r="AC36" s="57" t="str">
        <f>IFERROR(INDEX('جدول المدرسة'!$B$5:$AW$154,MATCH('عام فصول'!$B36,'جدول المدرسة'!AH$5:AH$154,0),2),"")</f>
        <v/>
      </c>
      <c r="AD36" s="57" t="str">
        <f>IFERROR(INDEX('جدول المدرسة'!$B$5:$AW$154,MATCH('عام فصول'!$B36,'جدول المدرسة'!AI$5:AI$154,0),2),"")</f>
        <v/>
      </c>
      <c r="AE36" s="57" t="str">
        <f>IFERROR(INDEX('جدول المدرسة'!$B$5:$AW$154,MATCH('عام فصول'!$B36,'جدول المدرسة'!AJ$5:AJ$154,0),2),"")</f>
        <v/>
      </c>
      <c r="AF36" s="57" t="str">
        <f>IFERROR(INDEX('جدول المدرسة'!$B$5:$AW$154,MATCH('عام فصول'!$B36,'جدول المدرسة'!AK$5:AK$154,0),2),"")</f>
        <v/>
      </c>
      <c r="AG36" s="57" t="str">
        <f>IFERROR(INDEX('جدول المدرسة'!$B$5:$AW$154,MATCH('عام فصول'!$B36,'جدول المدرسة'!AL$5:AL$154,0),2),"")</f>
        <v/>
      </c>
      <c r="AH36" s="57" t="str">
        <f>IFERROR(INDEX('جدول المدرسة'!$B$5:$AW$154,MATCH('عام فصول'!$B36,'جدول المدرسة'!AM$5:AM$154,0),2),"")</f>
        <v/>
      </c>
      <c r="AI36" s="57" t="str">
        <f>IFERROR(INDEX('جدول المدرسة'!$B$5:$AW$154,MATCH('عام فصول'!$B36,'جدول المدرسة'!AN$5:AN$154,0),2),"")</f>
        <v/>
      </c>
      <c r="AJ36" s="57" t="str">
        <f>IFERROR(INDEX('جدول المدرسة'!$B$5:$AW$154,MATCH('عام فصول'!$B36,'جدول المدرسة'!AO$5:AO$154,0),2),"")</f>
        <v/>
      </c>
      <c r="AK36" s="57" t="str">
        <f>IFERROR(INDEX('جدول المدرسة'!$B$5:$AW$154,MATCH('عام فصول'!$B36,'جدول المدرسة'!AP$5:AP$154,0),2),"")</f>
        <v/>
      </c>
      <c r="AL36" s="57" t="str">
        <f>IFERROR(INDEX('جدول المدرسة'!$B$5:$AW$154,MATCH('عام فصول'!$B36,'جدول المدرسة'!AQ$5:AQ$154,0),2),"")</f>
        <v/>
      </c>
      <c r="AM36" s="57" t="str">
        <f>IFERROR(INDEX('جدول المدرسة'!$B$5:$AW$154,MATCH('عام فصول'!$B36,'جدول المدرسة'!AR$5:AR$154,0),2),"")</f>
        <v/>
      </c>
      <c r="AN36" s="57" t="str">
        <f>IFERROR(INDEX('جدول المدرسة'!$B$5:$AW$154,MATCH('عام فصول'!$B36,'جدول المدرسة'!AS$5:AS$154,0),2),"")</f>
        <v/>
      </c>
      <c r="AO36" s="57" t="str">
        <f>IFERROR(INDEX('جدول المدرسة'!$B$5:$AW$154,MATCH('عام فصول'!$B36,'جدول المدرسة'!AT$5:AT$154,0),2),"")</f>
        <v/>
      </c>
      <c r="AP36" s="57" t="str">
        <f>IFERROR(INDEX('جدول المدرسة'!$B$5:$AW$154,MATCH('عام فصول'!$B36,'جدول المدرسة'!AU$5:AU$154,0),2),"")</f>
        <v/>
      </c>
      <c r="AQ36" s="57" t="str">
        <f>IFERROR(INDEX('جدول المدرسة'!$B$5:$AW$154,MATCH('عام فصول'!$B36,'جدول المدرسة'!AV$5:AV$154,0),2),"")</f>
        <v/>
      </c>
      <c r="AR36" s="57" t="str">
        <f>IFERROR(INDEX('جدول المدرسة'!$B$5:$AW$154,MATCH('عام فصول'!$B36,'جدول المدرسة'!AW$5:AW$154,0),2),"")</f>
        <v/>
      </c>
    </row>
    <row r="37" spans="1:44" ht="18" x14ac:dyDescent="0.25">
      <c r="A37" s="10">
        <v>34</v>
      </c>
      <c r="B37" s="12"/>
      <c r="C37" s="57" t="str">
        <f>IFERROR(INDEX('جدول المدرسة'!$B$5:$AW$154,MATCH('عام فصول'!$B37,'جدول المدرسة'!H$5:H$154,0),2),"")</f>
        <v/>
      </c>
      <c r="D37" s="57" t="str">
        <f>IFERROR(INDEX('جدول المدرسة'!$B$5:$AW$154,MATCH('عام فصول'!$B37,'جدول المدرسة'!I$5:I$154,0),2),"")</f>
        <v/>
      </c>
      <c r="E37" s="57" t="str">
        <f>IFERROR(INDEX('جدول المدرسة'!$B$5:$AW$154,MATCH('عام فصول'!$B37,'جدول المدرسة'!J$5:J$154,0),2),"")</f>
        <v/>
      </c>
      <c r="F37" s="57" t="str">
        <f>IFERROR(INDEX('جدول المدرسة'!$B$5:$AW$154,MATCH('عام فصول'!$B37,'جدول المدرسة'!K$5:K$154,0),2),"")</f>
        <v/>
      </c>
      <c r="G37" s="57" t="str">
        <f>IFERROR(INDEX('جدول المدرسة'!$B$5:$AW$154,MATCH('عام فصول'!$B37,'جدول المدرسة'!L$5:L$154,0),2),"")</f>
        <v/>
      </c>
      <c r="H37" s="57" t="str">
        <f>IFERROR(INDEX('جدول المدرسة'!$B$5:$AW$154,MATCH('عام فصول'!$B37,'جدول المدرسة'!M$5:M$154,0),2),"")</f>
        <v/>
      </c>
      <c r="I37" s="57" t="str">
        <f>IFERROR(INDEX('جدول المدرسة'!$B$5:$AW$154,MATCH('عام فصول'!$B37,'جدول المدرسة'!N$5:N$154,0),2),"")</f>
        <v/>
      </c>
      <c r="J37" s="57" t="str">
        <f>IFERROR(INDEX('جدول المدرسة'!$B$5:$AW$154,MATCH('عام فصول'!$B37,'جدول المدرسة'!O$5:O$154,0),2),"")</f>
        <v/>
      </c>
      <c r="K37" s="57" t="str">
        <f>IFERROR(INDEX('جدول المدرسة'!$B$5:$AW$154,MATCH('عام فصول'!$B37,'جدول المدرسة'!P$5:P$154,0),2),"")</f>
        <v/>
      </c>
      <c r="L37" s="57" t="str">
        <f>IFERROR(INDEX('جدول المدرسة'!$B$5:$AW$154,MATCH('عام فصول'!$B37,'جدول المدرسة'!Q$5:Q$154,0),2),"")</f>
        <v/>
      </c>
      <c r="M37" s="57" t="str">
        <f>IFERROR(INDEX('جدول المدرسة'!$B$5:$AW$154,MATCH('عام فصول'!$B37,'جدول المدرسة'!R$5:R$154,0),2),"")</f>
        <v/>
      </c>
      <c r="N37" s="57" t="str">
        <f>IFERROR(INDEX('جدول المدرسة'!$B$5:$AW$154,MATCH('عام فصول'!$B37,'جدول المدرسة'!S$5:S$154,0),2),"")</f>
        <v/>
      </c>
      <c r="O37" s="57" t="str">
        <f>IFERROR(INDEX('جدول المدرسة'!$B$5:$AW$154,MATCH('عام فصول'!$B37,'جدول المدرسة'!T$5:T$154,0),2),"")</f>
        <v/>
      </c>
      <c r="P37" s="57" t="str">
        <f>IFERROR(INDEX('جدول المدرسة'!$B$5:$AW$154,MATCH('عام فصول'!$B37,'جدول المدرسة'!U$5:U$154,0),2),"")</f>
        <v/>
      </c>
      <c r="Q37" s="57" t="str">
        <f>IFERROR(INDEX('جدول المدرسة'!$B$5:$AW$154,MATCH('عام فصول'!$B37,'جدول المدرسة'!V$5:V$154,0),2),"")</f>
        <v/>
      </c>
      <c r="R37" s="57" t="str">
        <f>IFERROR(INDEX('جدول المدرسة'!$B$5:$AW$154,MATCH('عام فصول'!$B37,'جدول المدرسة'!W$5:W$154,0),2),"")</f>
        <v/>
      </c>
      <c r="S37" s="57" t="str">
        <f>IFERROR(INDEX('جدول المدرسة'!$B$5:$AW$154,MATCH('عام فصول'!$B37,'جدول المدرسة'!X$5:X$154,0),2),"")</f>
        <v/>
      </c>
      <c r="T37" s="57" t="str">
        <f>IFERROR(INDEX('جدول المدرسة'!$B$5:$AW$154,MATCH('عام فصول'!$B37,'جدول المدرسة'!Y$5:Y$154,0),2),"")</f>
        <v/>
      </c>
      <c r="U37" s="57" t="str">
        <f>IFERROR(INDEX('جدول المدرسة'!$B$5:$AW$154,MATCH('عام فصول'!$B37,'جدول المدرسة'!Z$5:Z$154,0),2),"")</f>
        <v/>
      </c>
      <c r="V37" s="57" t="str">
        <f>IFERROR(INDEX('جدول المدرسة'!$B$5:$AW$154,MATCH('عام فصول'!$B37,'جدول المدرسة'!AA$5:AA$154,0),2),"")</f>
        <v/>
      </c>
      <c r="W37" s="57" t="str">
        <f>IFERROR(INDEX('جدول المدرسة'!$B$5:$AW$154,MATCH('عام فصول'!$B37,'جدول المدرسة'!AB$5:AB$154,0),2),"")</f>
        <v/>
      </c>
      <c r="X37" s="57" t="str">
        <f>IFERROR(INDEX('جدول المدرسة'!$B$5:$AW$154,MATCH('عام فصول'!$B37,'جدول المدرسة'!AC$5:AC$154,0),2),"")</f>
        <v/>
      </c>
      <c r="Y37" s="57" t="str">
        <f>IFERROR(INDEX('جدول المدرسة'!$B$5:$AW$154,MATCH('عام فصول'!$B37,'جدول المدرسة'!AD$5:AD$154,0),2),"")</f>
        <v/>
      </c>
      <c r="Z37" s="57" t="str">
        <f>IFERROR(INDEX('جدول المدرسة'!$B$5:$AW$154,MATCH('عام فصول'!$B37,'جدول المدرسة'!AE$5:AE$154,0),2),"")</f>
        <v/>
      </c>
      <c r="AA37" s="57" t="str">
        <f>IFERROR(INDEX('جدول المدرسة'!$B$5:$AW$154,MATCH('عام فصول'!$B37,'جدول المدرسة'!AF$5:AF$154,0),2),"")</f>
        <v/>
      </c>
      <c r="AB37" s="57" t="str">
        <f>IFERROR(INDEX('جدول المدرسة'!$B$5:$AW$154,MATCH('عام فصول'!$B37,'جدول المدرسة'!AG$5:AG$154,0),2),"")</f>
        <v/>
      </c>
      <c r="AC37" s="57" t="str">
        <f>IFERROR(INDEX('جدول المدرسة'!$B$5:$AW$154,MATCH('عام فصول'!$B37,'جدول المدرسة'!AH$5:AH$154,0),2),"")</f>
        <v/>
      </c>
      <c r="AD37" s="57" t="str">
        <f>IFERROR(INDEX('جدول المدرسة'!$B$5:$AW$154,MATCH('عام فصول'!$B37,'جدول المدرسة'!AI$5:AI$154,0),2),"")</f>
        <v/>
      </c>
      <c r="AE37" s="57" t="str">
        <f>IFERROR(INDEX('جدول المدرسة'!$B$5:$AW$154,MATCH('عام فصول'!$B37,'جدول المدرسة'!AJ$5:AJ$154,0),2),"")</f>
        <v/>
      </c>
      <c r="AF37" s="57" t="str">
        <f>IFERROR(INDEX('جدول المدرسة'!$B$5:$AW$154,MATCH('عام فصول'!$B37,'جدول المدرسة'!AK$5:AK$154,0),2),"")</f>
        <v/>
      </c>
      <c r="AG37" s="57" t="str">
        <f>IFERROR(INDEX('جدول المدرسة'!$B$5:$AW$154,MATCH('عام فصول'!$B37,'جدول المدرسة'!AL$5:AL$154,0),2),"")</f>
        <v/>
      </c>
      <c r="AH37" s="57" t="str">
        <f>IFERROR(INDEX('جدول المدرسة'!$B$5:$AW$154,MATCH('عام فصول'!$B37,'جدول المدرسة'!AM$5:AM$154,0),2),"")</f>
        <v/>
      </c>
      <c r="AI37" s="57" t="str">
        <f>IFERROR(INDEX('جدول المدرسة'!$B$5:$AW$154,MATCH('عام فصول'!$B37,'جدول المدرسة'!AN$5:AN$154,0),2),"")</f>
        <v/>
      </c>
      <c r="AJ37" s="57" t="str">
        <f>IFERROR(INDEX('جدول المدرسة'!$B$5:$AW$154,MATCH('عام فصول'!$B37,'جدول المدرسة'!AO$5:AO$154,0),2),"")</f>
        <v/>
      </c>
      <c r="AK37" s="57" t="str">
        <f>IFERROR(INDEX('جدول المدرسة'!$B$5:$AW$154,MATCH('عام فصول'!$B37,'جدول المدرسة'!AP$5:AP$154,0),2),"")</f>
        <v/>
      </c>
      <c r="AL37" s="57" t="str">
        <f>IFERROR(INDEX('جدول المدرسة'!$B$5:$AW$154,MATCH('عام فصول'!$B37,'جدول المدرسة'!AQ$5:AQ$154,0),2),"")</f>
        <v/>
      </c>
      <c r="AM37" s="57" t="str">
        <f>IFERROR(INDEX('جدول المدرسة'!$B$5:$AW$154,MATCH('عام فصول'!$B37,'جدول المدرسة'!AR$5:AR$154,0),2),"")</f>
        <v/>
      </c>
      <c r="AN37" s="57" t="str">
        <f>IFERROR(INDEX('جدول المدرسة'!$B$5:$AW$154,MATCH('عام فصول'!$B37,'جدول المدرسة'!AS$5:AS$154,0),2),"")</f>
        <v/>
      </c>
      <c r="AO37" s="57" t="str">
        <f>IFERROR(INDEX('جدول المدرسة'!$B$5:$AW$154,MATCH('عام فصول'!$B37,'جدول المدرسة'!AT$5:AT$154,0),2),"")</f>
        <v/>
      </c>
      <c r="AP37" s="57" t="str">
        <f>IFERROR(INDEX('جدول المدرسة'!$B$5:$AW$154,MATCH('عام فصول'!$B37,'جدول المدرسة'!AU$5:AU$154,0),2),"")</f>
        <v/>
      </c>
      <c r="AQ37" s="57" t="str">
        <f>IFERROR(INDEX('جدول المدرسة'!$B$5:$AW$154,MATCH('عام فصول'!$B37,'جدول المدرسة'!AV$5:AV$154,0),2),"")</f>
        <v/>
      </c>
      <c r="AR37" s="57" t="str">
        <f>IFERROR(INDEX('جدول المدرسة'!$B$5:$AW$154,MATCH('عام فصول'!$B37,'جدول المدرسة'!AW$5:AW$154,0),2),"")</f>
        <v/>
      </c>
    </row>
  </sheetData>
  <sheetProtection password="CF7A" sheet="1" objects="1" scenarios="1"/>
  <mergeCells count="8">
    <mergeCell ref="X2:AD2"/>
    <mergeCell ref="AE2:AK2"/>
    <mergeCell ref="AL2:AR2"/>
    <mergeCell ref="A2:A3"/>
    <mergeCell ref="B2:B3"/>
    <mergeCell ref="C2:I2"/>
    <mergeCell ref="J2:P2"/>
    <mergeCell ref="Q2:W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8"/>
  <sheetViews>
    <sheetView rightToLeft="1" workbookViewId="0">
      <selection activeCell="G15" sqref="G15"/>
    </sheetView>
  </sheetViews>
  <sheetFormatPr defaultRowHeight="14.25" x14ac:dyDescent="0.2"/>
  <cols>
    <col min="1" max="1" width="3.25" customWidth="1"/>
    <col min="2" max="2" width="5.125" customWidth="1"/>
    <col min="3" max="3" width="7" customWidth="1"/>
  </cols>
  <sheetData>
    <row r="1" spans="1:10" ht="18" x14ac:dyDescent="0.2">
      <c r="A1" s="47"/>
      <c r="B1" s="48"/>
      <c r="C1" s="48" t="s">
        <v>393</v>
      </c>
      <c r="D1" s="48"/>
      <c r="E1" s="48"/>
      <c r="F1" s="48"/>
      <c r="G1" s="48"/>
      <c r="H1" s="48"/>
      <c r="I1" s="48"/>
      <c r="J1" s="48"/>
    </row>
    <row r="2" spans="1:10" ht="18" x14ac:dyDescent="0.2">
      <c r="A2" s="47"/>
      <c r="B2" s="48"/>
      <c r="C2" s="48" t="s">
        <v>394</v>
      </c>
      <c r="D2" s="48"/>
      <c r="E2" s="48"/>
      <c r="F2" s="48"/>
      <c r="G2" s="48"/>
      <c r="H2" s="48"/>
      <c r="I2" s="48"/>
      <c r="J2" s="48"/>
    </row>
    <row r="3" spans="1:10" ht="18" x14ac:dyDescent="0.2">
      <c r="A3" s="47"/>
      <c r="B3" s="48"/>
      <c r="C3" s="48"/>
      <c r="D3" s="48"/>
      <c r="E3" s="48" t="s">
        <v>395</v>
      </c>
      <c r="F3" s="48"/>
      <c r="G3" s="48"/>
      <c r="H3" s="48"/>
      <c r="I3" s="48"/>
      <c r="J3" s="48"/>
    </row>
    <row r="4" spans="1:10" ht="18" x14ac:dyDescent="0.2">
      <c r="A4" s="47"/>
      <c r="B4" s="49"/>
      <c r="C4" s="49"/>
      <c r="D4" s="49">
        <v>1</v>
      </c>
      <c r="E4" s="49">
        <v>2</v>
      </c>
      <c r="F4" s="49">
        <v>3</v>
      </c>
      <c r="G4" s="49">
        <v>4</v>
      </c>
      <c r="H4" s="49">
        <v>5</v>
      </c>
      <c r="I4" s="49">
        <v>6</v>
      </c>
      <c r="J4" s="49">
        <v>7</v>
      </c>
    </row>
    <row r="5" spans="1:10" ht="18" x14ac:dyDescent="0.2">
      <c r="A5" s="47"/>
      <c r="B5" s="49">
        <v>1</v>
      </c>
      <c r="C5" s="50" t="s">
        <v>188</v>
      </c>
      <c r="D5" s="49" t="str">
        <f>'عام فصول'!C4</f>
        <v/>
      </c>
      <c r="E5" s="49" t="str">
        <f>'عام فصول'!D4</f>
        <v/>
      </c>
      <c r="F5" s="49" t="str">
        <f>'عام فصول'!E4</f>
        <v>م 11</v>
      </c>
      <c r="G5" s="49" t="str">
        <f>'عام فصول'!F4</f>
        <v/>
      </c>
      <c r="H5" s="49" t="str">
        <f>'عام فصول'!G4</f>
        <v/>
      </c>
      <c r="I5" s="49" t="str">
        <f>'عام فصول'!H4</f>
        <v/>
      </c>
      <c r="J5" s="49" t="str">
        <f>'عام فصول'!I4</f>
        <v/>
      </c>
    </row>
    <row r="6" spans="1:10" ht="18" x14ac:dyDescent="0.2">
      <c r="A6" s="47"/>
      <c r="B6" s="49">
        <v>2</v>
      </c>
      <c r="C6" s="50" t="s">
        <v>189</v>
      </c>
      <c r="D6" s="49" t="str">
        <f>'عام فصول'!C5</f>
        <v/>
      </c>
      <c r="E6" s="49" t="str">
        <f>'عام فصول'!D5</f>
        <v/>
      </c>
      <c r="F6" s="49" t="str">
        <f>'عام فصول'!E5</f>
        <v/>
      </c>
      <c r="G6" s="49" t="str">
        <f>'عام فصول'!F5</f>
        <v/>
      </c>
      <c r="H6" s="49" t="str">
        <f>'عام فصول'!G5</f>
        <v/>
      </c>
      <c r="I6" s="49" t="str">
        <f>'عام فصول'!H5</f>
        <v/>
      </c>
      <c r="J6" s="49" t="str">
        <f>'عام فصول'!I5</f>
        <v/>
      </c>
    </row>
    <row r="7" spans="1:10" ht="18" x14ac:dyDescent="0.2">
      <c r="A7" s="47"/>
      <c r="B7" s="49">
        <v>3</v>
      </c>
      <c r="C7" s="50" t="s">
        <v>190</v>
      </c>
      <c r="D7" s="49" t="str">
        <f>'عام فصول'!C6</f>
        <v/>
      </c>
      <c r="E7" s="49" t="str">
        <f>'عام فصول'!D6</f>
        <v/>
      </c>
      <c r="F7" s="49" t="str">
        <f>'عام فصول'!E6</f>
        <v/>
      </c>
      <c r="G7" s="49" t="str">
        <f>'عام فصول'!F6</f>
        <v/>
      </c>
      <c r="H7" s="49" t="str">
        <f>'عام فصول'!G6</f>
        <v/>
      </c>
      <c r="I7" s="49" t="str">
        <f>'عام فصول'!H6</f>
        <v/>
      </c>
      <c r="J7" s="49" t="str">
        <f>'عام فصول'!I6</f>
        <v/>
      </c>
    </row>
    <row r="8" spans="1:10" ht="18" x14ac:dyDescent="0.2">
      <c r="A8" s="47"/>
      <c r="B8" s="49">
        <v>4</v>
      </c>
      <c r="C8" s="50" t="s">
        <v>191</v>
      </c>
      <c r="D8" s="49" t="str">
        <f>'عام فصول'!C7</f>
        <v/>
      </c>
      <c r="E8" s="49" t="str">
        <f>'عام فصول'!D7</f>
        <v/>
      </c>
      <c r="F8" s="49" t="str">
        <f>'عام فصول'!E7</f>
        <v/>
      </c>
      <c r="G8" s="49" t="str">
        <f>'عام فصول'!F7</f>
        <v/>
      </c>
      <c r="H8" s="49" t="str">
        <f>'عام فصول'!G7</f>
        <v/>
      </c>
      <c r="I8" s="49" t="str">
        <f>'عام فصول'!H7</f>
        <v/>
      </c>
      <c r="J8" s="49" t="str">
        <f>'عام فصول'!I7</f>
        <v/>
      </c>
    </row>
    <row r="9" spans="1:10" ht="18" x14ac:dyDescent="0.2">
      <c r="A9" s="47"/>
      <c r="B9" s="49">
        <v>5</v>
      </c>
      <c r="C9" s="50" t="s">
        <v>192</v>
      </c>
      <c r="D9" s="49" t="str">
        <f>'عام فصول'!C8</f>
        <v/>
      </c>
      <c r="E9" s="49" t="str">
        <f>'عام فصول'!D8</f>
        <v/>
      </c>
      <c r="F9" s="49" t="str">
        <f>'عام فصول'!E8</f>
        <v/>
      </c>
      <c r="G9" s="49" t="str">
        <f>'عام فصول'!F8</f>
        <v/>
      </c>
      <c r="H9" s="49" t="str">
        <f>'عام فصول'!G8</f>
        <v/>
      </c>
      <c r="I9" s="49" t="str">
        <f>'عام فصول'!H8</f>
        <v/>
      </c>
      <c r="J9" s="49" t="str">
        <f>'عام فصول'!I8</f>
        <v/>
      </c>
    </row>
    <row r="10" spans="1:10" ht="18" x14ac:dyDescent="0.2">
      <c r="A10" s="47"/>
      <c r="B10" s="49">
        <v>6</v>
      </c>
      <c r="C10" s="50" t="s">
        <v>193</v>
      </c>
      <c r="D10" s="49" t="str">
        <f>'عام فصول'!C9</f>
        <v/>
      </c>
      <c r="E10" s="49" t="str">
        <f>'عام فصول'!D9</f>
        <v/>
      </c>
      <c r="F10" s="49" t="str">
        <f>'عام فصول'!E9</f>
        <v/>
      </c>
      <c r="G10" s="49" t="str">
        <f>'عام فصول'!F9</f>
        <v/>
      </c>
      <c r="H10" s="49" t="str">
        <f>'عام فصول'!G9</f>
        <v/>
      </c>
      <c r="I10" s="49" t="str">
        <f>'عام فصول'!H9</f>
        <v/>
      </c>
      <c r="J10" s="49" t="str">
        <f>'عام فصول'!I9</f>
        <v/>
      </c>
    </row>
    <row r="11" spans="1:10" ht="18" x14ac:dyDescent="0.2">
      <c r="A11" s="47"/>
      <c r="B11" s="49">
        <v>7</v>
      </c>
      <c r="C11" s="50" t="s">
        <v>194</v>
      </c>
      <c r="D11" s="49" t="str">
        <f>'عام فصول'!C10</f>
        <v/>
      </c>
      <c r="E11" s="49" t="str">
        <f>'عام فصول'!D10</f>
        <v/>
      </c>
      <c r="F11" s="49" t="str">
        <f>'عام فصول'!E10</f>
        <v/>
      </c>
      <c r="G11" s="49" t="str">
        <f>'عام فصول'!F10</f>
        <v/>
      </c>
      <c r="H11" s="49" t="str">
        <f>'عام فصول'!G10</f>
        <v/>
      </c>
      <c r="I11" s="49" t="str">
        <f>'عام فصول'!H10</f>
        <v/>
      </c>
      <c r="J11" s="49" t="str">
        <f>'عام فصول'!I10</f>
        <v/>
      </c>
    </row>
    <row r="12" spans="1:10" ht="18" x14ac:dyDescent="0.2">
      <c r="A12" s="47"/>
      <c r="B12" s="49">
        <v>8</v>
      </c>
      <c r="C12" s="50" t="s">
        <v>195</v>
      </c>
      <c r="D12" s="49" t="str">
        <f>'عام فصول'!C11</f>
        <v/>
      </c>
      <c r="E12" s="49" t="str">
        <f>'عام فصول'!D11</f>
        <v/>
      </c>
      <c r="F12" s="49" t="str">
        <f>'عام فصول'!E11</f>
        <v/>
      </c>
      <c r="G12" s="49" t="str">
        <f>'عام فصول'!F11</f>
        <v/>
      </c>
      <c r="H12" s="49" t="str">
        <f>'عام فصول'!G11</f>
        <v/>
      </c>
      <c r="I12" s="49" t="str">
        <f>'عام فصول'!H11</f>
        <v/>
      </c>
      <c r="J12" s="49" t="str">
        <f>'عام فصول'!I11</f>
        <v/>
      </c>
    </row>
    <row r="13" spans="1:10" ht="18" x14ac:dyDescent="0.2">
      <c r="A13" s="47"/>
      <c r="B13" s="49">
        <v>9</v>
      </c>
      <c r="C13" s="50" t="s">
        <v>196</v>
      </c>
      <c r="D13" s="49" t="str">
        <f>'عام فصول'!C12</f>
        <v/>
      </c>
      <c r="E13" s="49" t="str">
        <f>'عام فصول'!D12</f>
        <v/>
      </c>
      <c r="F13" s="49" t="str">
        <f>'عام فصول'!E12</f>
        <v/>
      </c>
      <c r="G13" s="49" t="str">
        <f>'عام فصول'!F12</f>
        <v/>
      </c>
      <c r="H13" s="49" t="str">
        <f>'عام فصول'!G12</f>
        <v/>
      </c>
      <c r="I13" s="49" t="str">
        <f>'عام فصول'!H12</f>
        <v/>
      </c>
      <c r="J13" s="49" t="str">
        <f>'عام فصول'!I12</f>
        <v/>
      </c>
    </row>
    <row r="14" spans="1:10" ht="18" x14ac:dyDescent="0.2">
      <c r="A14" s="47"/>
      <c r="B14" s="49">
        <v>10</v>
      </c>
      <c r="C14" s="50" t="s">
        <v>197</v>
      </c>
      <c r="D14" s="49" t="str">
        <f>'عام فصول'!C13</f>
        <v/>
      </c>
      <c r="E14" s="49" t="str">
        <f>'عام فصول'!D13</f>
        <v/>
      </c>
      <c r="F14" s="49" t="str">
        <f>'عام فصول'!E13</f>
        <v/>
      </c>
      <c r="G14" s="49" t="str">
        <f>'عام فصول'!F13</f>
        <v/>
      </c>
      <c r="H14" s="49" t="str">
        <f>'عام فصول'!G13</f>
        <v/>
      </c>
      <c r="I14" s="49" t="str">
        <f>'عام فصول'!H13</f>
        <v/>
      </c>
      <c r="J14" s="49" t="str">
        <f>'عام فصول'!I13</f>
        <v/>
      </c>
    </row>
    <row r="15" spans="1:10" ht="18" x14ac:dyDescent="0.2">
      <c r="A15" s="47"/>
      <c r="B15" s="49">
        <v>11</v>
      </c>
      <c r="C15" s="50" t="s">
        <v>198</v>
      </c>
      <c r="D15" s="49" t="str">
        <f>'عام فصول'!C14</f>
        <v>م 12</v>
      </c>
      <c r="E15" s="49" t="str">
        <f>'عام فصول'!D14</f>
        <v>م 12</v>
      </c>
      <c r="F15" s="49" t="str">
        <f>'عام فصول'!E14</f>
        <v>عبدالرازق</v>
      </c>
      <c r="G15" s="49" t="str">
        <f>'عام فصول'!F14</f>
        <v>عبدالرازق</v>
      </c>
      <c r="H15" s="49" t="str">
        <f>'عام فصول'!G14</f>
        <v/>
      </c>
      <c r="I15" s="49" t="str">
        <f>'عام فصول'!H14</f>
        <v/>
      </c>
      <c r="J15" s="49" t="str">
        <f>'عام فصول'!I14</f>
        <v/>
      </c>
    </row>
    <row r="16" spans="1:10" ht="18" x14ac:dyDescent="0.2">
      <c r="A16" s="47"/>
      <c r="B16" s="49">
        <v>12</v>
      </c>
      <c r="C16" s="50" t="s">
        <v>199</v>
      </c>
      <c r="D16" s="49" t="str">
        <f>'عام فصول'!C15</f>
        <v/>
      </c>
      <c r="E16" s="49" t="str">
        <f>'عام فصول'!D15</f>
        <v/>
      </c>
      <c r="F16" s="49" t="str">
        <f>'عام فصول'!E15</f>
        <v/>
      </c>
      <c r="G16" s="49" t="str">
        <f>'عام فصول'!F15</f>
        <v/>
      </c>
      <c r="H16" s="49" t="str">
        <f>'عام فصول'!G15</f>
        <v/>
      </c>
      <c r="I16" s="49" t="str">
        <f>'عام فصول'!H15</f>
        <v/>
      </c>
      <c r="J16" s="49" t="str">
        <f>'عام فصول'!I15</f>
        <v/>
      </c>
    </row>
    <row r="17" spans="1:10" ht="18" x14ac:dyDescent="0.2">
      <c r="A17" s="47"/>
      <c r="B17" s="49">
        <v>13</v>
      </c>
      <c r="C17" s="50" t="s">
        <v>200</v>
      </c>
      <c r="D17" s="49" t="str">
        <f>'عام فصول'!C16</f>
        <v/>
      </c>
      <c r="E17" s="49" t="str">
        <f>'عام فصول'!D16</f>
        <v/>
      </c>
      <c r="F17" s="49" t="str">
        <f>'عام فصول'!E16</f>
        <v/>
      </c>
      <c r="G17" s="49" t="str">
        <f>'عام فصول'!F16</f>
        <v/>
      </c>
      <c r="H17" s="49" t="str">
        <f>'عام فصول'!G16</f>
        <v/>
      </c>
      <c r="I17" s="49" t="str">
        <f>'عام فصول'!H16</f>
        <v/>
      </c>
      <c r="J17" s="49" t="str">
        <f>'عام فصول'!I16</f>
        <v/>
      </c>
    </row>
    <row r="18" spans="1:10" ht="18" x14ac:dyDescent="0.2">
      <c r="A18" s="47"/>
      <c r="B18" s="49">
        <v>14</v>
      </c>
      <c r="C18" s="50" t="s">
        <v>201</v>
      </c>
      <c r="D18" s="49" t="str">
        <f>'عام فصول'!C17</f>
        <v/>
      </c>
      <c r="E18" s="49" t="str">
        <f>'عام فصول'!D17</f>
        <v/>
      </c>
      <c r="F18" s="49" t="str">
        <f>'عام فصول'!E17</f>
        <v>رضوان</v>
      </c>
      <c r="G18" s="49" t="str">
        <f>'عام فصول'!F17</f>
        <v/>
      </c>
      <c r="H18" s="49" t="str">
        <f>'عام فصول'!G17</f>
        <v/>
      </c>
      <c r="I18" s="49" t="str">
        <f>'عام فصول'!H17</f>
        <v/>
      </c>
      <c r="J18" s="49" t="str">
        <f>'عام فصول'!I17</f>
        <v/>
      </c>
    </row>
    <row r="19" spans="1:10" ht="18" x14ac:dyDescent="0.2">
      <c r="A19" s="47"/>
      <c r="B19" s="49">
        <v>15</v>
      </c>
      <c r="C19" s="50" t="s">
        <v>202</v>
      </c>
      <c r="D19" s="49" t="str">
        <f>'عام فصول'!C18</f>
        <v/>
      </c>
      <c r="E19" s="49" t="str">
        <f>'عام فصول'!D18</f>
        <v/>
      </c>
      <c r="F19" s="49" t="str">
        <f>'عام فصول'!E18</f>
        <v/>
      </c>
      <c r="G19" s="49" t="str">
        <f>'عام فصول'!F18</f>
        <v/>
      </c>
      <c r="H19" s="49" t="str">
        <f>'عام فصول'!G18</f>
        <v/>
      </c>
      <c r="I19" s="49" t="str">
        <f>'عام فصول'!H18</f>
        <v/>
      </c>
      <c r="J19" s="49" t="str">
        <f>'عام فصول'!I18</f>
        <v/>
      </c>
    </row>
    <row r="20" spans="1:10" ht="18" x14ac:dyDescent="0.2">
      <c r="A20" s="47"/>
      <c r="B20" s="49">
        <v>16</v>
      </c>
      <c r="C20" s="50" t="s">
        <v>203</v>
      </c>
      <c r="D20" s="49" t="str">
        <f>'عام فصول'!C19</f>
        <v/>
      </c>
      <c r="E20" s="49" t="str">
        <f>'عام فصول'!D19</f>
        <v/>
      </c>
      <c r="F20" s="49" t="str">
        <f>'عام فصول'!E19</f>
        <v/>
      </c>
      <c r="G20" s="49" t="str">
        <f>'عام فصول'!F19</f>
        <v/>
      </c>
      <c r="H20" s="49" t="str">
        <f>'عام فصول'!G19</f>
        <v/>
      </c>
      <c r="I20" s="49" t="str">
        <f>'عام فصول'!H19</f>
        <v/>
      </c>
      <c r="J20" s="49" t="str">
        <f>'عام فصول'!I19</f>
        <v/>
      </c>
    </row>
    <row r="21" spans="1:10" ht="18" x14ac:dyDescent="0.2">
      <c r="A21" s="47"/>
      <c r="B21" s="49">
        <v>17</v>
      </c>
      <c r="C21" s="50" t="s">
        <v>204</v>
      </c>
      <c r="D21" s="49" t="str">
        <f>'عام فصول'!C20</f>
        <v/>
      </c>
      <c r="E21" s="49" t="str">
        <f>'عام فصول'!D20</f>
        <v/>
      </c>
      <c r="F21" s="49" t="str">
        <f>'عام فصول'!E20</f>
        <v/>
      </c>
      <c r="G21" s="49" t="str">
        <f>'عام فصول'!F20</f>
        <v/>
      </c>
      <c r="H21" s="49" t="str">
        <f>'عام فصول'!G20</f>
        <v/>
      </c>
      <c r="I21" s="49" t="str">
        <f>'عام فصول'!H20</f>
        <v/>
      </c>
      <c r="J21" s="49" t="str">
        <f>'عام فصول'!I20</f>
        <v/>
      </c>
    </row>
    <row r="22" spans="1:10" ht="18" x14ac:dyDescent="0.2">
      <c r="A22" s="47"/>
      <c r="B22" s="49">
        <v>18</v>
      </c>
      <c r="C22" s="50" t="s">
        <v>205</v>
      </c>
      <c r="D22" s="49" t="str">
        <f>'عام فصول'!C21</f>
        <v/>
      </c>
      <c r="E22" s="49" t="str">
        <f>'عام فصول'!D21</f>
        <v/>
      </c>
      <c r="F22" s="49" t="str">
        <f>'عام فصول'!E21</f>
        <v/>
      </c>
      <c r="G22" s="49" t="str">
        <f>'عام فصول'!F21</f>
        <v/>
      </c>
      <c r="H22" s="49" t="str">
        <f>'عام فصول'!G21</f>
        <v/>
      </c>
      <c r="I22" s="49" t="str">
        <f>'عام فصول'!H21</f>
        <v/>
      </c>
      <c r="J22" s="49" t="str">
        <f>'عام فصول'!I21</f>
        <v/>
      </c>
    </row>
    <row r="23" spans="1:10" ht="18" x14ac:dyDescent="0.2">
      <c r="A23" s="47"/>
      <c r="B23" s="49">
        <v>19</v>
      </c>
      <c r="C23" s="50" t="s">
        <v>206</v>
      </c>
      <c r="D23" s="49" t="str">
        <f>'عام فصول'!C22</f>
        <v/>
      </c>
      <c r="E23" s="49" t="str">
        <f>'عام فصول'!D22</f>
        <v/>
      </c>
      <c r="F23" s="49" t="str">
        <f>'عام فصول'!E22</f>
        <v/>
      </c>
      <c r="G23" s="49" t="str">
        <f>'عام فصول'!F22</f>
        <v/>
      </c>
      <c r="H23" s="49" t="str">
        <f>'عام فصول'!G22</f>
        <v/>
      </c>
      <c r="I23" s="49" t="str">
        <f>'عام فصول'!H22</f>
        <v/>
      </c>
      <c r="J23" s="49" t="str">
        <f>'عام فصول'!I22</f>
        <v/>
      </c>
    </row>
    <row r="24" spans="1:10" ht="18" x14ac:dyDescent="0.2">
      <c r="A24" s="47"/>
      <c r="B24" s="49">
        <v>20</v>
      </c>
      <c r="C24" s="50" t="s">
        <v>207</v>
      </c>
      <c r="D24" s="49" t="str">
        <f>'عام فصول'!C23</f>
        <v/>
      </c>
      <c r="E24" s="49" t="str">
        <f>'عام فصول'!D23</f>
        <v/>
      </c>
      <c r="F24" s="49" t="str">
        <f>'عام فصول'!E23</f>
        <v/>
      </c>
      <c r="G24" s="49" t="str">
        <f>'عام فصول'!F23</f>
        <v/>
      </c>
      <c r="H24" s="49" t="str">
        <f>'عام فصول'!G23</f>
        <v/>
      </c>
      <c r="I24" s="49" t="str">
        <f>'عام فصول'!H23</f>
        <v/>
      </c>
      <c r="J24" s="49" t="str">
        <f>'عام فصول'!I23</f>
        <v/>
      </c>
    </row>
    <row r="25" spans="1:10" ht="18" x14ac:dyDescent="0.2">
      <c r="A25" s="47"/>
      <c r="B25" s="49">
        <v>21</v>
      </c>
      <c r="C25" s="50" t="s">
        <v>208</v>
      </c>
      <c r="D25" s="49" t="str">
        <f>'عام فصول'!C24</f>
        <v>رضوان</v>
      </c>
      <c r="E25" s="49" t="str">
        <f>'عام فصول'!D24</f>
        <v/>
      </c>
      <c r="F25" s="49" t="str">
        <f>'عام فصول'!E24</f>
        <v/>
      </c>
      <c r="G25" s="49" t="str">
        <f>'عام فصول'!F24</f>
        <v/>
      </c>
      <c r="H25" s="49" t="str">
        <f>'عام فصول'!G24</f>
        <v/>
      </c>
      <c r="I25" s="49" t="str">
        <f>'عام فصول'!H24</f>
        <v/>
      </c>
      <c r="J25" s="49" t="str">
        <f>'عام فصول'!I24</f>
        <v/>
      </c>
    </row>
    <row r="26" spans="1:10" ht="18" x14ac:dyDescent="0.2">
      <c r="A26" s="47"/>
      <c r="B26" s="49">
        <v>22</v>
      </c>
      <c r="C26" s="50" t="s">
        <v>209</v>
      </c>
      <c r="D26" s="49" t="str">
        <f>'عام فصول'!C25</f>
        <v/>
      </c>
      <c r="E26" s="49" t="str">
        <f>'عام فصول'!D25</f>
        <v>رضوان</v>
      </c>
      <c r="F26" s="49" t="str">
        <f>'عام فصول'!E25</f>
        <v/>
      </c>
      <c r="G26" s="49" t="str">
        <f>'عام فصول'!F25</f>
        <v/>
      </c>
      <c r="H26" s="49" t="str">
        <f>'عام فصول'!G25</f>
        <v/>
      </c>
      <c r="I26" s="49" t="str">
        <f>'عام فصول'!H25</f>
        <v/>
      </c>
      <c r="J26" s="49" t="str">
        <f>'عام فصول'!I25</f>
        <v/>
      </c>
    </row>
    <row r="27" spans="1:10" ht="18" x14ac:dyDescent="0.2">
      <c r="A27" s="47"/>
      <c r="B27" s="49">
        <v>23</v>
      </c>
      <c r="C27" s="50" t="s">
        <v>210</v>
      </c>
      <c r="D27" s="49" t="str">
        <f>'عام فصول'!C26</f>
        <v/>
      </c>
      <c r="E27" s="49" t="str">
        <f>'عام فصول'!D26</f>
        <v/>
      </c>
      <c r="F27" s="49" t="str">
        <f>'عام فصول'!E26</f>
        <v/>
      </c>
      <c r="G27" s="49" t="str">
        <f>'عام فصول'!F26</f>
        <v/>
      </c>
      <c r="H27" s="49" t="str">
        <f>'عام فصول'!G26</f>
        <v/>
      </c>
      <c r="I27" s="49" t="str">
        <f>'عام فصول'!H26</f>
        <v/>
      </c>
      <c r="J27" s="49" t="str">
        <f>'عام فصول'!I26</f>
        <v/>
      </c>
    </row>
    <row r="28" spans="1:10" ht="18" x14ac:dyDescent="0.2">
      <c r="A28" s="47"/>
      <c r="B28" s="49">
        <v>24</v>
      </c>
      <c r="C28" s="50" t="s">
        <v>211</v>
      </c>
      <c r="D28" s="49" t="str">
        <f>'عام فصول'!C27</f>
        <v>عبدالرازق</v>
      </c>
      <c r="E28" s="49" t="str">
        <f>'عام فصول'!D27</f>
        <v>عبدالرازق</v>
      </c>
      <c r="F28" s="49" t="str">
        <f>'عام فصول'!E27</f>
        <v/>
      </c>
      <c r="G28" s="49" t="str">
        <f>'عام فصول'!F27</f>
        <v/>
      </c>
      <c r="H28" s="49" t="str">
        <f>'عام فصول'!G27</f>
        <v/>
      </c>
      <c r="I28" s="49" t="str">
        <f>'عام فصول'!H27</f>
        <v/>
      </c>
      <c r="J28" s="49" t="str">
        <f>'عام فصول'!I27</f>
        <v/>
      </c>
    </row>
    <row r="29" spans="1:10" ht="18" x14ac:dyDescent="0.2">
      <c r="A29" s="47"/>
      <c r="B29" s="49">
        <v>25</v>
      </c>
      <c r="C29" s="50" t="s">
        <v>212</v>
      </c>
      <c r="D29" s="49" t="str">
        <f>'عام فصول'!C28</f>
        <v/>
      </c>
      <c r="E29" s="49" t="str">
        <f>'عام فصول'!D28</f>
        <v/>
      </c>
      <c r="F29" s="49" t="str">
        <f>'عام فصول'!E28</f>
        <v/>
      </c>
      <c r="G29" s="49" t="str">
        <f>'عام فصول'!F28</f>
        <v/>
      </c>
      <c r="H29" s="49" t="str">
        <f>'عام فصول'!G28</f>
        <v/>
      </c>
      <c r="I29" s="49" t="str">
        <f>'عام فصول'!H28</f>
        <v/>
      </c>
      <c r="J29" s="49" t="str">
        <f>'عام فصول'!I28</f>
        <v/>
      </c>
    </row>
    <row r="30" spans="1:10" ht="18" x14ac:dyDescent="0.2">
      <c r="A30" s="47"/>
      <c r="B30" s="49">
        <v>26</v>
      </c>
      <c r="C30" s="50" t="s">
        <v>213</v>
      </c>
      <c r="D30" s="49" t="str">
        <f>'عام فصول'!C29</f>
        <v>م 11</v>
      </c>
      <c r="E30" s="49" t="str">
        <f>'عام فصول'!D29</f>
        <v>م 11</v>
      </c>
      <c r="F30" s="49" t="str">
        <f>'عام فصول'!E29</f>
        <v/>
      </c>
      <c r="G30" s="49" t="str">
        <f>'عام فصول'!F29</f>
        <v/>
      </c>
      <c r="H30" s="49" t="str">
        <f>'عام فصول'!G29</f>
        <v/>
      </c>
      <c r="I30" s="49" t="str">
        <f>'عام فصول'!H29</f>
        <v/>
      </c>
      <c r="J30" s="49" t="str">
        <f>'عام فصول'!I29</f>
        <v/>
      </c>
    </row>
    <row r="31" spans="1:10" ht="18" x14ac:dyDescent="0.2">
      <c r="A31" s="47"/>
      <c r="B31" s="49">
        <v>27</v>
      </c>
      <c r="C31" s="50" t="s">
        <v>214</v>
      </c>
      <c r="D31" s="49" t="str">
        <f>'عام فصول'!C30</f>
        <v/>
      </c>
      <c r="E31" s="49" t="str">
        <f>'عام فصول'!D30</f>
        <v/>
      </c>
      <c r="F31" s="49" t="str">
        <f>'عام فصول'!E30</f>
        <v/>
      </c>
      <c r="G31" s="49" t="str">
        <f>'عام فصول'!F30</f>
        <v/>
      </c>
      <c r="H31" s="49" t="str">
        <f>'عام فصول'!G30</f>
        <v/>
      </c>
      <c r="I31" s="49" t="str">
        <f>'عام فصول'!H30</f>
        <v/>
      </c>
      <c r="J31" s="49" t="str">
        <f>'عام فصول'!I30</f>
        <v/>
      </c>
    </row>
    <row r="32" spans="1:10" ht="18" x14ac:dyDescent="0.2">
      <c r="A32" s="47"/>
      <c r="B32" s="49">
        <v>28</v>
      </c>
      <c r="C32" s="50" t="s">
        <v>215</v>
      </c>
      <c r="D32" s="49" t="str">
        <f>'عام فصول'!C31</f>
        <v/>
      </c>
      <c r="E32" s="49" t="str">
        <f>'عام فصول'!D31</f>
        <v/>
      </c>
      <c r="F32" s="49" t="str">
        <f>'عام فصول'!E31</f>
        <v/>
      </c>
      <c r="G32" s="49" t="str">
        <f>'عام فصول'!F31</f>
        <v/>
      </c>
      <c r="H32" s="49" t="str">
        <f>'عام فصول'!G31</f>
        <v/>
      </c>
      <c r="I32" s="49" t="str">
        <f>'عام فصول'!H31</f>
        <v/>
      </c>
      <c r="J32" s="49" t="str">
        <f>'عام فصول'!I31</f>
        <v/>
      </c>
    </row>
    <row r="33" spans="1:10" ht="18" x14ac:dyDescent="0.2">
      <c r="A33" s="47"/>
      <c r="B33" s="49">
        <v>29</v>
      </c>
      <c r="C33" s="50" t="s">
        <v>216</v>
      </c>
      <c r="D33" s="49" t="str">
        <f>'عام فصول'!C32</f>
        <v/>
      </c>
      <c r="E33" s="49" t="str">
        <f>'عام فصول'!D32</f>
        <v/>
      </c>
      <c r="F33" s="49" t="str">
        <f>'عام فصول'!E32</f>
        <v>م 12</v>
      </c>
      <c r="G33" s="49" t="str">
        <f>'عام فصول'!F32</f>
        <v/>
      </c>
      <c r="H33" s="49" t="str">
        <f>'عام فصول'!G32</f>
        <v/>
      </c>
      <c r="I33" s="49" t="str">
        <f>'عام فصول'!H32</f>
        <v/>
      </c>
      <c r="J33" s="49" t="str">
        <f>'عام فصول'!I32</f>
        <v/>
      </c>
    </row>
    <row r="34" spans="1:10" ht="18" x14ac:dyDescent="0.2">
      <c r="A34" s="47"/>
      <c r="B34" s="49">
        <v>30</v>
      </c>
      <c r="C34" s="50" t="s">
        <v>217</v>
      </c>
      <c r="D34" s="49" t="str">
        <f>'عام فصول'!C33</f>
        <v/>
      </c>
      <c r="E34" s="49" t="str">
        <f>'عام فصول'!D33</f>
        <v/>
      </c>
      <c r="F34" s="49" t="str">
        <f>'عام فصول'!E33</f>
        <v/>
      </c>
      <c r="G34" s="49" t="str">
        <f>'عام فصول'!F33</f>
        <v>م 12</v>
      </c>
      <c r="H34" s="49" t="str">
        <f>'عام فصول'!G33</f>
        <v/>
      </c>
      <c r="I34" s="49" t="str">
        <f>'عام فصول'!H33</f>
        <v/>
      </c>
      <c r="J34" s="49" t="str">
        <f>'عام فصول'!I33</f>
        <v/>
      </c>
    </row>
    <row r="35" spans="1:10" ht="18" x14ac:dyDescent="0.2">
      <c r="A35" s="47"/>
      <c r="B35" s="49">
        <v>31</v>
      </c>
      <c r="C35" s="51"/>
      <c r="D35" s="49" t="str">
        <f>'عام فصول'!C34</f>
        <v/>
      </c>
      <c r="E35" s="49" t="str">
        <f>'عام فصول'!D34</f>
        <v/>
      </c>
      <c r="F35" s="49" t="str">
        <f>'عام فصول'!E34</f>
        <v/>
      </c>
      <c r="G35" s="49" t="str">
        <f>'عام فصول'!F34</f>
        <v/>
      </c>
      <c r="H35" s="49" t="str">
        <f>'عام فصول'!G34</f>
        <v/>
      </c>
      <c r="I35" s="49" t="str">
        <f>'عام فصول'!H34</f>
        <v/>
      </c>
      <c r="J35" s="49" t="str">
        <f>'عام فصول'!I34</f>
        <v/>
      </c>
    </row>
    <row r="36" spans="1:10" ht="15.75" x14ac:dyDescent="0.25">
      <c r="A36" s="47"/>
      <c r="B36" s="52"/>
      <c r="C36" s="52"/>
      <c r="D36" s="52"/>
      <c r="E36" s="52"/>
      <c r="F36" s="52"/>
      <c r="G36" s="52"/>
      <c r="H36" s="52"/>
      <c r="I36" s="52"/>
      <c r="J36" s="52"/>
    </row>
    <row r="37" spans="1:10" ht="15.75" x14ac:dyDescent="0.25">
      <c r="A37" s="47"/>
      <c r="B37" s="53" t="s">
        <v>396</v>
      </c>
      <c r="C37" s="53"/>
      <c r="D37" s="53"/>
      <c r="E37" s="53"/>
      <c r="F37" s="53" t="s">
        <v>402</v>
      </c>
      <c r="G37" s="53"/>
      <c r="H37" s="53" t="s">
        <v>403</v>
      </c>
      <c r="I37" s="53"/>
      <c r="J37" s="53"/>
    </row>
    <row r="38" spans="1:10" ht="15.75" x14ac:dyDescent="0.25">
      <c r="A38" s="47"/>
      <c r="B38" s="54" t="s">
        <v>397</v>
      </c>
      <c r="C38" s="52"/>
      <c r="D38" s="52"/>
      <c r="E38" s="52"/>
      <c r="F38" s="52"/>
      <c r="G38" s="52"/>
      <c r="H38" s="52"/>
      <c r="I38" s="52"/>
      <c r="J38" s="52"/>
    </row>
    <row r="39" spans="1:10" ht="15.75" x14ac:dyDescent="0.25">
      <c r="A39" s="47"/>
      <c r="B39" s="54" t="s">
        <v>398</v>
      </c>
      <c r="C39" s="52"/>
      <c r="D39" s="52"/>
      <c r="E39" s="52"/>
      <c r="F39" s="52" t="s">
        <v>404</v>
      </c>
      <c r="G39" s="52"/>
      <c r="H39" s="52" t="s">
        <v>405</v>
      </c>
      <c r="I39" s="52"/>
      <c r="J39" s="52"/>
    </row>
    <row r="40" spans="1:10" ht="15.75" x14ac:dyDescent="0.25">
      <c r="A40" s="47"/>
      <c r="B40" s="54" t="s">
        <v>399</v>
      </c>
      <c r="C40" s="52"/>
      <c r="D40" s="52"/>
      <c r="E40" s="52"/>
      <c r="F40" s="52"/>
      <c r="G40" s="52"/>
      <c r="H40" s="52"/>
      <c r="I40" s="52"/>
      <c r="J40" s="52"/>
    </row>
    <row r="41" spans="1:10" ht="15.75" x14ac:dyDescent="0.25">
      <c r="A41" s="47"/>
      <c r="B41" s="54" t="s">
        <v>400</v>
      </c>
      <c r="C41" s="52"/>
      <c r="D41" s="52"/>
      <c r="E41" s="52"/>
      <c r="F41" s="52"/>
      <c r="G41" s="52"/>
      <c r="H41" s="52"/>
      <c r="I41" s="52"/>
      <c r="J41" s="52"/>
    </row>
    <row r="42" spans="1:10" ht="15.75" x14ac:dyDescent="0.25">
      <c r="A42" s="47"/>
      <c r="B42" s="54" t="s">
        <v>401</v>
      </c>
      <c r="C42" s="52"/>
      <c r="D42" s="52"/>
      <c r="E42" s="52"/>
      <c r="F42" s="52"/>
      <c r="G42" s="52"/>
      <c r="H42" s="52"/>
      <c r="I42" s="52"/>
      <c r="J42" s="52"/>
    </row>
    <row r="43" spans="1:10" ht="15" x14ac:dyDescent="0.25">
      <c r="A43" s="47"/>
      <c r="B43" s="55"/>
      <c r="C43" s="55"/>
      <c r="D43" s="55"/>
      <c r="E43" s="55"/>
      <c r="F43" s="55"/>
      <c r="G43" s="55"/>
      <c r="H43" s="55"/>
      <c r="I43" s="55"/>
      <c r="J43" s="55"/>
    </row>
    <row r="44" spans="1:10" ht="18" x14ac:dyDescent="0.2">
      <c r="A44" s="47"/>
      <c r="B44" s="48"/>
      <c r="C44" s="48" t="s">
        <v>393</v>
      </c>
      <c r="D44" s="48"/>
      <c r="E44" s="48"/>
      <c r="F44" s="48"/>
      <c r="G44" s="48"/>
      <c r="H44" s="48"/>
      <c r="I44" s="48"/>
      <c r="J44" s="48"/>
    </row>
    <row r="45" spans="1:10" ht="18" x14ac:dyDescent="0.2">
      <c r="A45" s="47"/>
      <c r="B45" s="48"/>
      <c r="C45" s="48" t="s">
        <v>394</v>
      </c>
      <c r="D45" s="48"/>
      <c r="E45" s="48"/>
      <c r="F45" s="48"/>
      <c r="G45" s="48"/>
      <c r="H45" s="48"/>
      <c r="I45" s="48"/>
      <c r="J45" s="48"/>
    </row>
    <row r="46" spans="1:10" ht="18" x14ac:dyDescent="0.2">
      <c r="A46" s="47"/>
      <c r="B46" s="48"/>
      <c r="C46" s="48"/>
      <c r="D46" s="48"/>
      <c r="E46" s="48" t="s">
        <v>410</v>
      </c>
      <c r="F46" s="48"/>
      <c r="G46" s="48"/>
      <c r="H46" s="48"/>
      <c r="I46" s="48"/>
      <c r="J46" s="48"/>
    </row>
    <row r="47" spans="1:10" ht="18" x14ac:dyDescent="0.2">
      <c r="A47" s="47"/>
      <c r="B47" s="49"/>
      <c r="C47" s="49"/>
      <c r="D47" s="49">
        <v>1</v>
      </c>
      <c r="E47" s="49">
        <v>2</v>
      </c>
      <c r="F47" s="49">
        <v>3</v>
      </c>
      <c r="G47" s="49">
        <v>4</v>
      </c>
      <c r="H47" s="49">
        <v>5</v>
      </c>
      <c r="I47" s="49">
        <v>6</v>
      </c>
      <c r="J47" s="49">
        <v>7</v>
      </c>
    </row>
    <row r="48" spans="1:10" ht="18" x14ac:dyDescent="0.2">
      <c r="A48" s="47"/>
      <c r="B48" s="49">
        <v>1</v>
      </c>
      <c r="C48" s="50" t="s">
        <v>188</v>
      </c>
      <c r="D48" s="49" t="str">
        <f>'عام فصول'!J4</f>
        <v/>
      </c>
      <c r="E48" s="49" t="str">
        <f>'عام فصول'!K4</f>
        <v/>
      </c>
      <c r="F48" s="49" t="str">
        <f>'عام فصول'!L4</f>
        <v/>
      </c>
      <c r="G48" s="49" t="str">
        <f>'عام فصول'!M4</f>
        <v/>
      </c>
      <c r="H48" s="49" t="str">
        <f>'عام فصول'!N4</f>
        <v/>
      </c>
      <c r="I48" s="49" t="str">
        <f>'عام فصول'!O4</f>
        <v/>
      </c>
      <c r="J48" s="49" t="str">
        <f>'عام فصول'!P4</f>
        <v/>
      </c>
    </row>
    <row r="49" spans="1:10" ht="18" x14ac:dyDescent="0.2">
      <c r="A49" s="47"/>
      <c r="B49" s="49">
        <v>2</v>
      </c>
      <c r="C49" s="50" t="s">
        <v>189</v>
      </c>
      <c r="D49" s="49" t="str">
        <f>'عام فصول'!J5</f>
        <v/>
      </c>
      <c r="E49" s="49" t="str">
        <f>'عام فصول'!K5</f>
        <v/>
      </c>
      <c r="F49" s="49" t="str">
        <f>'عام فصول'!L5</f>
        <v/>
      </c>
      <c r="G49" s="49" t="str">
        <f>'عام فصول'!M5</f>
        <v/>
      </c>
      <c r="H49" s="49" t="str">
        <f>'عام فصول'!N5</f>
        <v>م 11</v>
      </c>
      <c r="I49" s="49" t="str">
        <f>'عام فصول'!O5</f>
        <v>م 11</v>
      </c>
      <c r="J49" s="49" t="str">
        <f>'عام فصول'!P5</f>
        <v/>
      </c>
    </row>
    <row r="50" spans="1:10" ht="18" x14ac:dyDescent="0.2">
      <c r="A50" s="47"/>
      <c r="B50" s="49">
        <v>3</v>
      </c>
      <c r="C50" s="50" t="s">
        <v>190</v>
      </c>
      <c r="D50" s="49" t="str">
        <f>'عام فصول'!J6</f>
        <v/>
      </c>
      <c r="E50" s="49" t="str">
        <f>'عام فصول'!K6</f>
        <v/>
      </c>
      <c r="F50" s="49" t="str">
        <f>'عام فصول'!L6</f>
        <v/>
      </c>
      <c r="G50" s="49" t="str">
        <f>'عام فصول'!M6</f>
        <v/>
      </c>
      <c r="H50" s="49" t="str">
        <f>'عام فصول'!N6</f>
        <v/>
      </c>
      <c r="I50" s="49" t="str">
        <f>'عام فصول'!O6</f>
        <v/>
      </c>
      <c r="J50" s="49" t="str">
        <f>'عام فصول'!P6</f>
        <v/>
      </c>
    </row>
    <row r="51" spans="1:10" ht="18" x14ac:dyDescent="0.2">
      <c r="A51" s="47"/>
      <c r="B51" s="49">
        <v>4</v>
      </c>
      <c r="C51" s="50" t="s">
        <v>191</v>
      </c>
      <c r="D51" s="49" t="str">
        <f>'عام فصول'!J7</f>
        <v/>
      </c>
      <c r="E51" s="49" t="str">
        <f>'عام فصول'!K7</f>
        <v/>
      </c>
      <c r="F51" s="49" t="str">
        <f>'عام فصول'!L7</f>
        <v/>
      </c>
      <c r="G51" s="49" t="str">
        <f>'عام فصول'!M7</f>
        <v/>
      </c>
      <c r="H51" s="49" t="str">
        <f>'عام فصول'!N7</f>
        <v/>
      </c>
      <c r="I51" s="49" t="str">
        <f>'عام فصول'!O7</f>
        <v/>
      </c>
      <c r="J51" s="49" t="str">
        <f>'عام فصول'!P7</f>
        <v/>
      </c>
    </row>
    <row r="52" spans="1:10" ht="18" x14ac:dyDescent="0.2">
      <c r="A52" s="47"/>
      <c r="B52" s="49">
        <v>5</v>
      </c>
      <c r="C52" s="50" t="s">
        <v>192</v>
      </c>
      <c r="D52" s="49" t="str">
        <f>'عام فصول'!J8</f>
        <v/>
      </c>
      <c r="E52" s="49" t="str">
        <f>'عام فصول'!K8</f>
        <v/>
      </c>
      <c r="F52" s="49" t="str">
        <f>'عام فصول'!L8</f>
        <v/>
      </c>
      <c r="G52" s="49" t="str">
        <f>'عام فصول'!M8</f>
        <v/>
      </c>
      <c r="H52" s="49" t="str">
        <f>'عام فصول'!N8</f>
        <v/>
      </c>
      <c r="I52" s="49" t="str">
        <f>'عام فصول'!O8</f>
        <v/>
      </c>
      <c r="J52" s="49" t="str">
        <f>'عام فصول'!P8</f>
        <v/>
      </c>
    </row>
    <row r="53" spans="1:10" ht="18" x14ac:dyDescent="0.2">
      <c r="A53" s="47"/>
      <c r="B53" s="49">
        <v>6</v>
      </c>
      <c r="C53" s="50" t="s">
        <v>193</v>
      </c>
      <c r="D53" s="49" t="str">
        <f>'عام فصول'!J9</f>
        <v/>
      </c>
      <c r="E53" s="49" t="str">
        <f>'عام فصول'!K9</f>
        <v/>
      </c>
      <c r="F53" s="49" t="str">
        <f>'عام فصول'!L9</f>
        <v/>
      </c>
      <c r="G53" s="49" t="str">
        <f>'عام فصول'!M9</f>
        <v/>
      </c>
      <c r="H53" s="49" t="str">
        <f>'عام فصول'!N9</f>
        <v/>
      </c>
      <c r="I53" s="49" t="str">
        <f>'عام فصول'!O9</f>
        <v/>
      </c>
      <c r="J53" s="49" t="str">
        <f>'عام فصول'!P9</f>
        <v/>
      </c>
    </row>
    <row r="54" spans="1:10" ht="18" x14ac:dyDescent="0.2">
      <c r="A54" s="47"/>
      <c r="B54" s="49">
        <v>7</v>
      </c>
      <c r="C54" s="50" t="s">
        <v>194</v>
      </c>
      <c r="D54" s="49" t="str">
        <f>'عام فصول'!J10</f>
        <v/>
      </c>
      <c r="E54" s="49" t="str">
        <f>'عام فصول'!K10</f>
        <v/>
      </c>
      <c r="F54" s="49" t="str">
        <f>'عام فصول'!L10</f>
        <v/>
      </c>
      <c r="G54" s="49" t="str">
        <f>'عام فصول'!M10</f>
        <v/>
      </c>
      <c r="H54" s="49" t="str">
        <f>'عام فصول'!N10</f>
        <v/>
      </c>
      <c r="I54" s="49" t="str">
        <f>'عام فصول'!O10</f>
        <v/>
      </c>
      <c r="J54" s="49" t="str">
        <f>'عام فصول'!P10</f>
        <v/>
      </c>
    </row>
    <row r="55" spans="1:10" ht="18" x14ac:dyDescent="0.2">
      <c r="A55" s="47"/>
      <c r="B55" s="49">
        <v>8</v>
      </c>
      <c r="C55" s="50" t="s">
        <v>195</v>
      </c>
      <c r="D55" s="49" t="str">
        <f>'عام فصول'!J11</f>
        <v/>
      </c>
      <c r="E55" s="49" t="str">
        <f>'عام فصول'!K11</f>
        <v/>
      </c>
      <c r="F55" s="49" t="str">
        <f>'عام فصول'!L11</f>
        <v/>
      </c>
      <c r="G55" s="49" t="str">
        <f>'عام فصول'!M11</f>
        <v/>
      </c>
      <c r="H55" s="49" t="str">
        <f>'عام فصول'!N11</f>
        <v/>
      </c>
      <c r="I55" s="49" t="str">
        <f>'عام فصول'!O11</f>
        <v/>
      </c>
      <c r="J55" s="49" t="str">
        <f>'عام فصول'!P11</f>
        <v/>
      </c>
    </row>
    <row r="56" spans="1:10" ht="18" x14ac:dyDescent="0.2">
      <c r="A56" s="47"/>
      <c r="B56" s="49">
        <v>9</v>
      </c>
      <c r="C56" s="50" t="s">
        <v>196</v>
      </c>
      <c r="D56" s="49" t="str">
        <f>'عام فصول'!J12</f>
        <v/>
      </c>
      <c r="E56" s="49" t="str">
        <f>'عام فصول'!K12</f>
        <v/>
      </c>
      <c r="F56" s="49" t="str">
        <f>'عام فصول'!L12</f>
        <v/>
      </c>
      <c r="G56" s="49" t="str">
        <f>'عام فصول'!M12</f>
        <v/>
      </c>
      <c r="H56" s="49" t="str">
        <f>'عام فصول'!N12</f>
        <v/>
      </c>
      <c r="I56" s="49" t="str">
        <f>'عام فصول'!O12</f>
        <v/>
      </c>
      <c r="J56" s="49" t="str">
        <f>'عام فصول'!P12</f>
        <v/>
      </c>
    </row>
    <row r="57" spans="1:10" ht="18" x14ac:dyDescent="0.2">
      <c r="A57" s="47"/>
      <c r="B57" s="49">
        <v>10</v>
      </c>
      <c r="C57" s="50" t="s">
        <v>197</v>
      </c>
      <c r="D57" s="49" t="str">
        <f>'عام فصول'!J13</f>
        <v/>
      </c>
      <c r="E57" s="49" t="str">
        <f>'عام فصول'!K13</f>
        <v/>
      </c>
      <c r="F57" s="49" t="str">
        <f>'عام فصول'!L13</f>
        <v/>
      </c>
      <c r="G57" s="49" t="str">
        <f>'عام فصول'!M13</f>
        <v/>
      </c>
      <c r="H57" s="49" t="str">
        <f>'عام فصول'!N13</f>
        <v/>
      </c>
      <c r="I57" s="49" t="str">
        <f>'عام فصول'!O13</f>
        <v/>
      </c>
      <c r="J57" s="49" t="str">
        <f>'عام فصول'!P13</f>
        <v/>
      </c>
    </row>
    <row r="58" spans="1:10" ht="18" x14ac:dyDescent="0.2">
      <c r="A58" s="47"/>
      <c r="B58" s="49">
        <v>11</v>
      </c>
      <c r="C58" s="50" t="s">
        <v>198</v>
      </c>
      <c r="D58" s="49" t="str">
        <f>'عام فصول'!J14</f>
        <v/>
      </c>
      <c r="E58" s="49" t="str">
        <f>'عام فصول'!K14</f>
        <v/>
      </c>
      <c r="F58" s="49" t="str">
        <f>'عام فصول'!L14</f>
        <v/>
      </c>
      <c r="G58" s="49" t="str">
        <f>'عام فصول'!M14</f>
        <v/>
      </c>
      <c r="H58" s="49" t="str">
        <f>'عام فصول'!N14</f>
        <v/>
      </c>
      <c r="I58" s="49" t="str">
        <f>'عام فصول'!O14</f>
        <v/>
      </c>
      <c r="J58" s="49" t="str">
        <f>'عام فصول'!P14</f>
        <v/>
      </c>
    </row>
    <row r="59" spans="1:10" ht="18" x14ac:dyDescent="0.2">
      <c r="A59" s="47"/>
      <c r="B59" s="49">
        <v>12</v>
      </c>
      <c r="C59" s="50" t="s">
        <v>199</v>
      </c>
      <c r="D59" s="49" t="str">
        <f>'عام فصول'!J15</f>
        <v/>
      </c>
      <c r="E59" s="49" t="str">
        <f>'عام فصول'!K15</f>
        <v/>
      </c>
      <c r="F59" s="49" t="str">
        <f>'عام فصول'!L15</f>
        <v/>
      </c>
      <c r="G59" s="49" t="str">
        <f>'عام فصول'!M15</f>
        <v>م 12</v>
      </c>
      <c r="H59" s="49" t="str">
        <f>'عام فصول'!N15</f>
        <v>م 12</v>
      </c>
      <c r="I59" s="49" t="str">
        <f>'عام فصول'!O15</f>
        <v/>
      </c>
      <c r="J59" s="49" t="str">
        <f>'عام فصول'!P15</f>
        <v/>
      </c>
    </row>
    <row r="60" spans="1:10" ht="18" x14ac:dyDescent="0.2">
      <c r="A60" s="47"/>
      <c r="B60" s="49">
        <v>13</v>
      </c>
      <c r="C60" s="50" t="s">
        <v>200</v>
      </c>
      <c r="D60" s="49" t="str">
        <f>'عام فصول'!J16</f>
        <v/>
      </c>
      <c r="E60" s="49" t="str">
        <f>'عام فصول'!K16</f>
        <v/>
      </c>
      <c r="F60" s="49" t="str">
        <f>'عام فصول'!L16</f>
        <v/>
      </c>
      <c r="G60" s="49" t="str">
        <f>'عام فصول'!M16</f>
        <v/>
      </c>
      <c r="H60" s="49" t="str">
        <f>'عام فصول'!N16</f>
        <v/>
      </c>
      <c r="I60" s="49" t="str">
        <f>'عام فصول'!O16</f>
        <v/>
      </c>
      <c r="J60" s="49" t="str">
        <f>'عام فصول'!P16</f>
        <v/>
      </c>
    </row>
    <row r="61" spans="1:10" ht="18" x14ac:dyDescent="0.2">
      <c r="A61" s="47"/>
      <c r="B61" s="49">
        <v>14</v>
      </c>
      <c r="C61" s="50" t="s">
        <v>201</v>
      </c>
      <c r="D61" s="49" t="str">
        <f>'عام فصول'!J17</f>
        <v/>
      </c>
      <c r="E61" s="49" t="str">
        <f>'عام فصول'!K17</f>
        <v/>
      </c>
      <c r="F61" s="49" t="str">
        <f>'عام فصول'!L17</f>
        <v/>
      </c>
      <c r="G61" s="49" t="str">
        <f>'عام فصول'!M17</f>
        <v/>
      </c>
      <c r="H61" s="49" t="str">
        <f>'عام فصول'!N17</f>
        <v/>
      </c>
      <c r="I61" s="49" t="str">
        <f>'عام فصول'!O17</f>
        <v/>
      </c>
      <c r="J61" s="49" t="str">
        <f>'عام فصول'!P17</f>
        <v/>
      </c>
    </row>
    <row r="62" spans="1:10" ht="18" x14ac:dyDescent="0.2">
      <c r="A62" s="47"/>
      <c r="B62" s="49">
        <v>15</v>
      </c>
      <c r="C62" s="50" t="s">
        <v>202</v>
      </c>
      <c r="D62" s="49" t="str">
        <f>'عام فصول'!J18</f>
        <v/>
      </c>
      <c r="E62" s="49" t="str">
        <f>'عام فصول'!K18</f>
        <v/>
      </c>
      <c r="F62" s="49" t="str">
        <f>'عام فصول'!L18</f>
        <v>رضوان</v>
      </c>
      <c r="G62" s="49" t="str">
        <f>'عام فصول'!M18</f>
        <v/>
      </c>
      <c r="H62" s="49" t="str">
        <f>'عام فصول'!N18</f>
        <v/>
      </c>
      <c r="I62" s="49" t="str">
        <f>'عام فصول'!O18</f>
        <v/>
      </c>
      <c r="J62" s="49" t="str">
        <f>'عام فصول'!P18</f>
        <v/>
      </c>
    </row>
    <row r="63" spans="1:10" ht="18" x14ac:dyDescent="0.2">
      <c r="A63" s="47"/>
      <c r="B63" s="49">
        <v>16</v>
      </c>
      <c r="C63" s="50" t="s">
        <v>203</v>
      </c>
      <c r="D63" s="49" t="str">
        <f>'عام فصول'!J19</f>
        <v/>
      </c>
      <c r="E63" s="49" t="str">
        <f>'عام فصول'!K19</f>
        <v/>
      </c>
      <c r="F63" s="49" t="str">
        <f>'عام فصول'!L19</f>
        <v/>
      </c>
      <c r="G63" s="49" t="str">
        <f>'عام فصول'!M19</f>
        <v/>
      </c>
      <c r="H63" s="49" t="str">
        <f>'عام فصول'!N19</f>
        <v/>
      </c>
      <c r="I63" s="49" t="str">
        <f>'عام فصول'!O19</f>
        <v/>
      </c>
      <c r="J63" s="49" t="str">
        <f>'عام فصول'!P19</f>
        <v/>
      </c>
    </row>
    <row r="64" spans="1:10" ht="18" x14ac:dyDescent="0.2">
      <c r="A64" s="47"/>
      <c r="B64" s="49">
        <v>17</v>
      </c>
      <c r="C64" s="50" t="s">
        <v>204</v>
      </c>
      <c r="D64" s="49" t="str">
        <f>'عام فصول'!J20</f>
        <v/>
      </c>
      <c r="E64" s="49" t="str">
        <f>'عام فصول'!K20</f>
        <v/>
      </c>
      <c r="F64" s="49" t="str">
        <f>'عام فصول'!L20</f>
        <v/>
      </c>
      <c r="G64" s="49" t="str">
        <f>'عام فصول'!M20</f>
        <v/>
      </c>
      <c r="H64" s="49" t="str">
        <f>'عام فصول'!N20</f>
        <v/>
      </c>
      <c r="I64" s="49" t="str">
        <f>'عام فصول'!O20</f>
        <v/>
      </c>
      <c r="J64" s="49" t="str">
        <f>'عام فصول'!P20</f>
        <v/>
      </c>
    </row>
    <row r="65" spans="1:10" ht="18" x14ac:dyDescent="0.2">
      <c r="A65" s="47"/>
      <c r="B65" s="49">
        <v>18</v>
      </c>
      <c r="C65" s="50" t="s">
        <v>205</v>
      </c>
      <c r="D65" s="49" t="str">
        <f>'عام فصول'!J21</f>
        <v/>
      </c>
      <c r="E65" s="49" t="str">
        <f>'عام فصول'!K21</f>
        <v/>
      </c>
      <c r="F65" s="49" t="str">
        <f>'عام فصول'!L21</f>
        <v/>
      </c>
      <c r="G65" s="49" t="str">
        <f>'عام فصول'!M21</f>
        <v/>
      </c>
      <c r="H65" s="49" t="str">
        <f>'عام فصول'!N21</f>
        <v/>
      </c>
      <c r="I65" s="49" t="str">
        <f>'عام فصول'!O21</f>
        <v/>
      </c>
      <c r="J65" s="49" t="str">
        <f>'عام فصول'!P21</f>
        <v/>
      </c>
    </row>
    <row r="66" spans="1:10" ht="18" x14ac:dyDescent="0.2">
      <c r="A66" s="47"/>
      <c r="B66" s="49">
        <v>19</v>
      </c>
      <c r="C66" s="50" t="s">
        <v>206</v>
      </c>
      <c r="D66" s="49" t="str">
        <f>'عام فصول'!J22</f>
        <v/>
      </c>
      <c r="E66" s="49" t="str">
        <f>'عام فصول'!K22</f>
        <v/>
      </c>
      <c r="F66" s="49" t="str">
        <f>'عام فصول'!L22</f>
        <v/>
      </c>
      <c r="G66" s="49" t="str">
        <f>'عام فصول'!M22</f>
        <v/>
      </c>
      <c r="H66" s="49" t="str">
        <f>'عام فصول'!N22</f>
        <v/>
      </c>
      <c r="I66" s="49" t="str">
        <f>'عام فصول'!O22</f>
        <v/>
      </c>
      <c r="J66" s="49" t="str">
        <f>'عام فصول'!P22</f>
        <v/>
      </c>
    </row>
    <row r="67" spans="1:10" ht="18" x14ac:dyDescent="0.2">
      <c r="A67" s="47"/>
      <c r="B67" s="49">
        <v>20</v>
      </c>
      <c r="C67" s="50" t="s">
        <v>207</v>
      </c>
      <c r="D67" s="49" t="str">
        <f>'عام فصول'!J23</f>
        <v/>
      </c>
      <c r="E67" s="49" t="str">
        <f>'عام فصول'!K23</f>
        <v/>
      </c>
      <c r="F67" s="49" t="str">
        <f>'عام فصول'!L23</f>
        <v/>
      </c>
      <c r="G67" s="49" t="str">
        <f>'عام فصول'!M23</f>
        <v/>
      </c>
      <c r="H67" s="49" t="str">
        <f>'عام فصول'!N23</f>
        <v/>
      </c>
      <c r="I67" s="49" t="str">
        <f>'عام فصول'!O23</f>
        <v/>
      </c>
      <c r="J67" s="49" t="str">
        <f>'عام فصول'!P23</f>
        <v/>
      </c>
    </row>
    <row r="68" spans="1:10" ht="18" x14ac:dyDescent="0.2">
      <c r="A68" s="47"/>
      <c r="B68" s="49">
        <v>21</v>
      </c>
      <c r="C68" s="50" t="s">
        <v>208</v>
      </c>
      <c r="D68" s="49" t="str">
        <f>'عام فصول'!J24</f>
        <v/>
      </c>
      <c r="E68" s="49" t="str">
        <f>'عام فصول'!K24</f>
        <v/>
      </c>
      <c r="F68" s="49" t="str">
        <f>'عام فصول'!L24</f>
        <v/>
      </c>
      <c r="G68" s="49" t="str">
        <f>'عام فصول'!M24</f>
        <v/>
      </c>
      <c r="H68" s="49" t="str">
        <f>'عام فصول'!N24</f>
        <v/>
      </c>
      <c r="I68" s="49" t="str">
        <f>'عام فصول'!O24</f>
        <v/>
      </c>
      <c r="J68" s="49" t="str">
        <f>'عام فصول'!P24</f>
        <v/>
      </c>
    </row>
    <row r="69" spans="1:10" ht="18" x14ac:dyDescent="0.2">
      <c r="A69" s="47"/>
      <c r="B69" s="49">
        <v>22</v>
      </c>
      <c r="C69" s="50" t="s">
        <v>209</v>
      </c>
      <c r="D69" s="49" t="str">
        <f>'عام فصول'!J25</f>
        <v/>
      </c>
      <c r="E69" s="49" t="str">
        <f>'عام فصول'!K25</f>
        <v/>
      </c>
      <c r="F69" s="49" t="str">
        <f>'عام فصول'!L25</f>
        <v/>
      </c>
      <c r="G69" s="49" t="str">
        <f>'عام فصول'!M25</f>
        <v>رضوان</v>
      </c>
      <c r="H69" s="49" t="str">
        <f>'عام فصول'!N25</f>
        <v/>
      </c>
      <c r="I69" s="49" t="str">
        <f>'عام فصول'!O25</f>
        <v/>
      </c>
      <c r="J69" s="49" t="str">
        <f>'عام فصول'!P25</f>
        <v/>
      </c>
    </row>
    <row r="70" spans="1:10" ht="18" x14ac:dyDescent="0.2">
      <c r="A70" s="47"/>
      <c r="B70" s="49">
        <v>23</v>
      </c>
      <c r="C70" s="50" t="s">
        <v>210</v>
      </c>
      <c r="D70" s="49" t="str">
        <f>'عام فصول'!J26</f>
        <v/>
      </c>
      <c r="E70" s="49" t="str">
        <f>'عام فصول'!K26</f>
        <v/>
      </c>
      <c r="F70" s="49" t="str">
        <f>'عام فصول'!L26</f>
        <v/>
      </c>
      <c r="G70" s="49" t="str">
        <f>'عام فصول'!M26</f>
        <v/>
      </c>
      <c r="H70" s="49" t="str">
        <f>'عام فصول'!N26</f>
        <v/>
      </c>
      <c r="I70" s="49" t="str">
        <f>'عام فصول'!O26</f>
        <v/>
      </c>
      <c r="J70" s="49" t="str">
        <f>'عام فصول'!P26</f>
        <v/>
      </c>
    </row>
    <row r="71" spans="1:10" ht="18" x14ac:dyDescent="0.2">
      <c r="A71" s="47"/>
      <c r="B71" s="49">
        <v>24</v>
      </c>
      <c r="C71" s="50" t="s">
        <v>211</v>
      </c>
      <c r="D71" s="49" t="str">
        <f>'عام فصول'!J27</f>
        <v/>
      </c>
      <c r="E71" s="49" t="str">
        <f>'عام فصول'!K27</f>
        <v/>
      </c>
      <c r="F71" s="49" t="str">
        <f>'عام فصول'!L27</f>
        <v/>
      </c>
      <c r="G71" s="49" t="str">
        <f>'عام فصول'!M27</f>
        <v/>
      </c>
      <c r="H71" s="49" t="str">
        <f>'عام فصول'!N27</f>
        <v/>
      </c>
      <c r="I71" s="49" t="str">
        <f>'عام فصول'!O27</f>
        <v/>
      </c>
      <c r="J71" s="49" t="str">
        <f>'عام فصول'!P27</f>
        <v/>
      </c>
    </row>
    <row r="72" spans="1:10" ht="18" x14ac:dyDescent="0.2">
      <c r="A72" s="47"/>
      <c r="B72" s="49">
        <v>25</v>
      </c>
      <c r="C72" s="50" t="s">
        <v>212</v>
      </c>
      <c r="D72" s="49" t="str">
        <f>'عام فصول'!J28</f>
        <v/>
      </c>
      <c r="E72" s="49" t="str">
        <f>'عام فصول'!K28</f>
        <v/>
      </c>
      <c r="F72" s="49" t="str">
        <f>'عام فصول'!L28</f>
        <v/>
      </c>
      <c r="G72" s="49" t="str">
        <f>'عام فصول'!M28</f>
        <v/>
      </c>
      <c r="H72" s="49" t="str">
        <f>'عام فصول'!N28</f>
        <v/>
      </c>
      <c r="I72" s="49" t="str">
        <f>'عام فصول'!O28</f>
        <v/>
      </c>
      <c r="J72" s="49" t="str">
        <f>'عام فصول'!P28</f>
        <v/>
      </c>
    </row>
    <row r="73" spans="1:10" ht="18" x14ac:dyDescent="0.2">
      <c r="A73" s="47"/>
      <c r="B73" s="49">
        <v>26</v>
      </c>
      <c r="C73" s="50" t="s">
        <v>213</v>
      </c>
      <c r="D73" s="49" t="str">
        <f>'عام فصول'!J29</f>
        <v/>
      </c>
      <c r="E73" s="49" t="str">
        <f>'عام فصول'!K29</f>
        <v/>
      </c>
      <c r="F73" s="49" t="str">
        <f>'عام فصول'!L29</f>
        <v/>
      </c>
      <c r="G73" s="49" t="str">
        <f>'عام فصول'!M29</f>
        <v/>
      </c>
      <c r="H73" s="49" t="str">
        <f>'عام فصول'!N29</f>
        <v/>
      </c>
      <c r="I73" s="49" t="str">
        <f>'عام فصول'!O29</f>
        <v/>
      </c>
      <c r="J73" s="49" t="str">
        <f>'عام فصول'!P29</f>
        <v/>
      </c>
    </row>
    <row r="74" spans="1:10" ht="18" x14ac:dyDescent="0.2">
      <c r="A74" s="47"/>
      <c r="B74" s="49">
        <v>27</v>
      </c>
      <c r="C74" s="50" t="s">
        <v>214</v>
      </c>
      <c r="D74" s="49" t="str">
        <f>'عام فصول'!J30</f>
        <v/>
      </c>
      <c r="E74" s="49" t="str">
        <f>'عام فصول'!K30</f>
        <v/>
      </c>
      <c r="F74" s="49" t="str">
        <f>'عام فصول'!L30</f>
        <v>م 11</v>
      </c>
      <c r="G74" s="49" t="str">
        <f>'عام فصول'!M30</f>
        <v>م 11</v>
      </c>
      <c r="H74" s="49" t="str">
        <f>'عام فصول'!N30</f>
        <v/>
      </c>
      <c r="I74" s="49" t="str">
        <f>'عام فصول'!O30</f>
        <v/>
      </c>
      <c r="J74" s="49" t="str">
        <f>'عام فصول'!P30</f>
        <v/>
      </c>
    </row>
    <row r="75" spans="1:10" ht="18" x14ac:dyDescent="0.2">
      <c r="A75" s="47"/>
      <c r="B75" s="49">
        <v>28</v>
      </c>
      <c r="C75" s="50" t="s">
        <v>215</v>
      </c>
      <c r="D75" s="49" t="str">
        <f>'عام فصول'!J31</f>
        <v/>
      </c>
      <c r="E75" s="49" t="str">
        <f>'عام فصول'!K31</f>
        <v/>
      </c>
      <c r="F75" s="49" t="str">
        <f>'عام فصول'!L31</f>
        <v/>
      </c>
      <c r="G75" s="49" t="str">
        <f>'عام فصول'!M31</f>
        <v/>
      </c>
      <c r="H75" s="49" t="str">
        <f>'عام فصول'!N31</f>
        <v/>
      </c>
      <c r="I75" s="49" t="str">
        <f>'عام فصول'!O31</f>
        <v>م 12</v>
      </c>
      <c r="J75" s="49" t="str">
        <f>'عام فصول'!P31</f>
        <v>م 12</v>
      </c>
    </row>
    <row r="76" spans="1:10" ht="18" x14ac:dyDescent="0.2">
      <c r="A76" s="47"/>
      <c r="B76" s="49">
        <v>29</v>
      </c>
      <c r="C76" s="50" t="s">
        <v>216</v>
      </c>
      <c r="D76" s="49" t="str">
        <f>'عام فصول'!J32</f>
        <v/>
      </c>
      <c r="E76" s="49" t="str">
        <f>'عام فصول'!K32</f>
        <v/>
      </c>
      <c r="F76" s="49" t="str">
        <f>'عام فصول'!L32</f>
        <v/>
      </c>
      <c r="G76" s="49" t="str">
        <f>'عام فصول'!M32</f>
        <v/>
      </c>
      <c r="H76" s="49" t="str">
        <f>'عام فصول'!N32</f>
        <v/>
      </c>
      <c r="I76" s="49" t="str">
        <f>'عام فصول'!O32</f>
        <v/>
      </c>
      <c r="J76" s="49" t="str">
        <f>'عام فصول'!P32</f>
        <v/>
      </c>
    </row>
    <row r="77" spans="1:10" ht="18" x14ac:dyDescent="0.2">
      <c r="A77" s="47"/>
      <c r="B77" s="49">
        <v>30</v>
      </c>
      <c r="C77" s="50" t="s">
        <v>217</v>
      </c>
      <c r="D77" s="49" t="str">
        <f>'عام فصول'!J33</f>
        <v/>
      </c>
      <c r="E77" s="49" t="str">
        <f>'عام فصول'!K33</f>
        <v/>
      </c>
      <c r="F77" s="49" t="str">
        <f>'عام فصول'!L33</f>
        <v/>
      </c>
      <c r="G77" s="49" t="str">
        <f>'عام فصول'!M33</f>
        <v/>
      </c>
      <c r="H77" s="49" t="str">
        <f>'عام فصول'!N33</f>
        <v/>
      </c>
      <c r="I77" s="49" t="str">
        <f>'عام فصول'!O33</f>
        <v/>
      </c>
      <c r="J77" s="49" t="str">
        <f>'عام فصول'!P33</f>
        <v/>
      </c>
    </row>
    <row r="78" spans="1:10" ht="18" x14ac:dyDescent="0.2">
      <c r="A78" s="47"/>
      <c r="B78" s="49">
        <v>31</v>
      </c>
      <c r="C78" s="51"/>
      <c r="D78" s="49" t="str">
        <f>'عام فصول'!J34</f>
        <v/>
      </c>
      <c r="E78" s="49" t="str">
        <f>'عام فصول'!K34</f>
        <v/>
      </c>
      <c r="F78" s="49" t="str">
        <f>'عام فصول'!L34</f>
        <v/>
      </c>
      <c r="G78" s="49" t="str">
        <f>'عام فصول'!M34</f>
        <v/>
      </c>
      <c r="H78" s="49" t="str">
        <f>'عام فصول'!N34</f>
        <v/>
      </c>
      <c r="I78" s="49" t="str">
        <f>'عام فصول'!O34</f>
        <v/>
      </c>
      <c r="J78" s="49" t="str">
        <f>'عام فصول'!P34</f>
        <v/>
      </c>
    </row>
    <row r="79" spans="1:10" ht="15.75" x14ac:dyDescent="0.25">
      <c r="A79" s="47"/>
      <c r="B79" s="52"/>
      <c r="C79" s="52"/>
      <c r="D79" s="52"/>
      <c r="E79" s="52"/>
      <c r="F79" s="52"/>
      <c r="G79" s="52"/>
      <c r="H79" s="52"/>
      <c r="I79" s="52"/>
      <c r="J79" s="52"/>
    </row>
    <row r="80" spans="1:10" ht="15.75" x14ac:dyDescent="0.25">
      <c r="A80" s="47"/>
      <c r="B80" s="53" t="s">
        <v>396</v>
      </c>
      <c r="C80" s="53"/>
      <c r="D80" s="53"/>
      <c r="E80" s="53"/>
      <c r="F80" s="53" t="s">
        <v>402</v>
      </c>
      <c r="G80" s="53"/>
      <c r="H80" s="53" t="s">
        <v>403</v>
      </c>
      <c r="I80" s="53"/>
      <c r="J80" s="53"/>
    </row>
    <row r="81" spans="1:10" ht="15.75" x14ac:dyDescent="0.25">
      <c r="A81" s="47"/>
      <c r="B81" s="54" t="s">
        <v>397</v>
      </c>
      <c r="C81" s="52"/>
      <c r="D81" s="52"/>
      <c r="E81" s="52"/>
      <c r="F81" s="52"/>
      <c r="G81" s="52"/>
      <c r="H81" s="52"/>
      <c r="I81" s="52"/>
      <c r="J81" s="52"/>
    </row>
    <row r="82" spans="1:10" ht="15.75" x14ac:dyDescent="0.25">
      <c r="A82" s="47"/>
      <c r="B82" s="54" t="s">
        <v>398</v>
      </c>
      <c r="C82" s="52"/>
      <c r="D82" s="52"/>
      <c r="E82" s="52"/>
      <c r="F82" s="52" t="s">
        <v>404</v>
      </c>
      <c r="G82" s="52"/>
      <c r="H82" s="52" t="s">
        <v>405</v>
      </c>
      <c r="I82" s="52"/>
      <c r="J82" s="52"/>
    </row>
    <row r="83" spans="1:10" ht="15.75" x14ac:dyDescent="0.25">
      <c r="A83" s="47"/>
      <c r="B83" s="54" t="s">
        <v>399</v>
      </c>
      <c r="C83" s="52"/>
      <c r="D83" s="52"/>
      <c r="E83" s="52"/>
      <c r="F83" s="52"/>
      <c r="G83" s="52"/>
      <c r="H83" s="52"/>
      <c r="I83" s="52"/>
      <c r="J83" s="52"/>
    </row>
    <row r="84" spans="1:10" ht="15.75" x14ac:dyDescent="0.25">
      <c r="A84" s="47"/>
      <c r="B84" s="54" t="s">
        <v>400</v>
      </c>
      <c r="C84" s="52"/>
      <c r="D84" s="52"/>
      <c r="E84" s="52"/>
      <c r="F84" s="52"/>
      <c r="G84" s="52"/>
      <c r="H84" s="52"/>
      <c r="I84" s="52"/>
      <c r="J84" s="52"/>
    </row>
    <row r="85" spans="1:10" ht="15.75" x14ac:dyDescent="0.25">
      <c r="A85" s="47"/>
      <c r="B85" s="54" t="s">
        <v>401</v>
      </c>
      <c r="C85" s="52"/>
      <c r="D85" s="52"/>
      <c r="E85" s="52"/>
      <c r="F85" s="52"/>
      <c r="G85" s="52"/>
      <c r="H85" s="52"/>
      <c r="I85" s="52"/>
      <c r="J85" s="52"/>
    </row>
    <row r="86" spans="1:10" ht="15" x14ac:dyDescent="0.25">
      <c r="A86" s="47"/>
      <c r="B86" s="55"/>
      <c r="C86" s="55"/>
      <c r="D86" s="55"/>
      <c r="E86" s="55"/>
      <c r="F86" s="55"/>
      <c r="G86" s="55"/>
      <c r="H86" s="55"/>
      <c r="I86" s="55"/>
      <c r="J86" s="55"/>
    </row>
    <row r="87" spans="1:10" ht="18" x14ac:dyDescent="0.2">
      <c r="A87" s="47"/>
      <c r="B87" s="48"/>
      <c r="C87" s="48" t="s">
        <v>393</v>
      </c>
      <c r="D87" s="48"/>
      <c r="E87" s="48"/>
      <c r="F87" s="48"/>
      <c r="G87" s="48"/>
      <c r="H87" s="48"/>
      <c r="I87" s="48"/>
      <c r="J87" s="48"/>
    </row>
    <row r="88" spans="1:10" ht="18" x14ac:dyDescent="0.2">
      <c r="A88" s="47"/>
      <c r="B88" s="48"/>
      <c r="C88" s="48" t="s">
        <v>394</v>
      </c>
      <c r="D88" s="48"/>
      <c r="E88" s="48"/>
      <c r="F88" s="48"/>
      <c r="G88" s="48"/>
      <c r="H88" s="48"/>
      <c r="I88" s="48"/>
      <c r="J88" s="48"/>
    </row>
    <row r="89" spans="1:10" ht="18" x14ac:dyDescent="0.2">
      <c r="A89" s="47"/>
      <c r="B89" s="48"/>
      <c r="C89" s="48"/>
      <c r="D89" s="48"/>
      <c r="E89" s="48" t="s">
        <v>409</v>
      </c>
      <c r="F89" s="48"/>
      <c r="G89" s="48"/>
      <c r="H89" s="48"/>
      <c r="I89" s="48"/>
      <c r="J89" s="48"/>
    </row>
    <row r="90" spans="1:10" ht="18" x14ac:dyDescent="0.2">
      <c r="A90" s="47"/>
      <c r="B90" s="49"/>
      <c r="C90" s="49"/>
      <c r="D90" s="49">
        <v>1</v>
      </c>
      <c r="E90" s="49">
        <v>2</v>
      </c>
      <c r="F90" s="49">
        <v>3</v>
      </c>
      <c r="G90" s="49">
        <v>4</v>
      </c>
      <c r="H90" s="49">
        <v>5</v>
      </c>
      <c r="I90" s="49">
        <v>6</v>
      </c>
      <c r="J90" s="49">
        <v>7</v>
      </c>
    </row>
    <row r="91" spans="1:10" ht="18" x14ac:dyDescent="0.2">
      <c r="A91" s="47"/>
      <c r="B91" s="49">
        <v>1</v>
      </c>
      <c r="C91" s="50" t="s">
        <v>188</v>
      </c>
      <c r="D91" s="49" t="str">
        <f>'عام فصول'!Q4</f>
        <v/>
      </c>
      <c r="E91" s="49" t="str">
        <f>'عام فصول'!R4</f>
        <v/>
      </c>
      <c r="F91" s="49" t="str">
        <f>'عام فصول'!S4</f>
        <v>م 11</v>
      </c>
      <c r="G91" s="49" t="str">
        <f>'عام فصول'!T4</f>
        <v>م 11</v>
      </c>
      <c r="H91" s="49" t="str">
        <f>'عام فصول'!U4</f>
        <v/>
      </c>
      <c r="I91" s="49" t="str">
        <f>'عام فصول'!V4</f>
        <v/>
      </c>
      <c r="J91" s="49" t="str">
        <f>'عام فصول'!W4</f>
        <v/>
      </c>
    </row>
    <row r="92" spans="1:10" ht="18" x14ac:dyDescent="0.2">
      <c r="A92" s="47"/>
      <c r="B92" s="49">
        <v>2</v>
      </c>
      <c r="C92" s="50" t="s">
        <v>189</v>
      </c>
      <c r="D92" s="49" t="str">
        <f>'عام فصول'!Q5</f>
        <v/>
      </c>
      <c r="E92" s="49" t="str">
        <f>'عام فصول'!R5</f>
        <v/>
      </c>
      <c r="F92" s="49" t="str">
        <f>'عام فصول'!S5</f>
        <v/>
      </c>
      <c r="G92" s="49" t="str">
        <f>'عام فصول'!T5</f>
        <v/>
      </c>
      <c r="H92" s="49" t="str">
        <f>'عام فصول'!U5</f>
        <v>م 11</v>
      </c>
      <c r="I92" s="49" t="str">
        <f>'عام فصول'!V5</f>
        <v/>
      </c>
      <c r="J92" s="49" t="str">
        <f>'عام فصول'!W5</f>
        <v/>
      </c>
    </row>
    <row r="93" spans="1:10" ht="18" x14ac:dyDescent="0.2">
      <c r="A93" s="47"/>
      <c r="B93" s="49">
        <v>3</v>
      </c>
      <c r="C93" s="50" t="s">
        <v>190</v>
      </c>
      <c r="D93" s="49" t="str">
        <f>'عام فصول'!Q6</f>
        <v/>
      </c>
      <c r="E93" s="49" t="str">
        <f>'عام فصول'!R6</f>
        <v/>
      </c>
      <c r="F93" s="49" t="str">
        <f>'عام فصول'!S6</f>
        <v/>
      </c>
      <c r="G93" s="49" t="str">
        <f>'عام فصول'!T6</f>
        <v/>
      </c>
      <c r="H93" s="49" t="str">
        <f>'عام فصول'!U6</f>
        <v/>
      </c>
      <c r="I93" s="49" t="str">
        <f>'عام فصول'!V6</f>
        <v/>
      </c>
      <c r="J93" s="49" t="str">
        <f>'عام فصول'!W6</f>
        <v/>
      </c>
    </row>
    <row r="94" spans="1:10" ht="18" x14ac:dyDescent="0.2">
      <c r="A94" s="47"/>
      <c r="B94" s="49">
        <v>4</v>
      </c>
      <c r="C94" s="50" t="s">
        <v>191</v>
      </c>
      <c r="D94" s="49" t="str">
        <f>'عام فصول'!Q7</f>
        <v/>
      </c>
      <c r="E94" s="49" t="str">
        <f>'عام فصول'!R7</f>
        <v/>
      </c>
      <c r="F94" s="49" t="str">
        <f>'عام فصول'!S7</f>
        <v/>
      </c>
      <c r="G94" s="49" t="str">
        <f>'عام فصول'!T7</f>
        <v/>
      </c>
      <c r="H94" s="49" t="str">
        <f>'عام فصول'!U7</f>
        <v/>
      </c>
      <c r="I94" s="49" t="str">
        <f>'عام فصول'!V7</f>
        <v/>
      </c>
      <c r="J94" s="49" t="str">
        <f>'عام فصول'!W7</f>
        <v/>
      </c>
    </row>
    <row r="95" spans="1:10" ht="18" x14ac:dyDescent="0.2">
      <c r="A95" s="47"/>
      <c r="B95" s="49">
        <v>5</v>
      </c>
      <c r="C95" s="50" t="s">
        <v>192</v>
      </c>
      <c r="D95" s="49" t="str">
        <f>'عام فصول'!Q8</f>
        <v/>
      </c>
      <c r="E95" s="49" t="str">
        <f>'عام فصول'!R8</f>
        <v/>
      </c>
      <c r="F95" s="49" t="str">
        <f>'عام فصول'!S8</f>
        <v/>
      </c>
      <c r="G95" s="49" t="str">
        <f>'عام فصول'!T8</f>
        <v/>
      </c>
      <c r="H95" s="49" t="str">
        <f>'عام فصول'!U8</f>
        <v/>
      </c>
      <c r="I95" s="49" t="str">
        <f>'عام فصول'!V8</f>
        <v/>
      </c>
      <c r="J95" s="49" t="str">
        <f>'عام فصول'!W8</f>
        <v/>
      </c>
    </row>
    <row r="96" spans="1:10" ht="18" x14ac:dyDescent="0.2">
      <c r="A96" s="47"/>
      <c r="B96" s="49">
        <v>6</v>
      </c>
      <c r="C96" s="50" t="s">
        <v>193</v>
      </c>
      <c r="D96" s="49" t="str">
        <f>'عام فصول'!Q9</f>
        <v/>
      </c>
      <c r="E96" s="49" t="str">
        <f>'عام فصول'!R9</f>
        <v/>
      </c>
      <c r="F96" s="49" t="str">
        <f>'عام فصول'!S9</f>
        <v/>
      </c>
      <c r="G96" s="49" t="str">
        <f>'عام فصول'!T9</f>
        <v/>
      </c>
      <c r="H96" s="49" t="str">
        <f>'عام فصول'!U9</f>
        <v/>
      </c>
      <c r="I96" s="49" t="str">
        <f>'عام فصول'!V9</f>
        <v/>
      </c>
      <c r="J96" s="49" t="str">
        <f>'عام فصول'!W9</f>
        <v/>
      </c>
    </row>
    <row r="97" spans="1:10" ht="18" x14ac:dyDescent="0.2">
      <c r="A97" s="47"/>
      <c r="B97" s="49">
        <v>7</v>
      </c>
      <c r="C97" s="50" t="s">
        <v>194</v>
      </c>
      <c r="D97" s="49" t="str">
        <f>'عام فصول'!Q10</f>
        <v/>
      </c>
      <c r="E97" s="49" t="str">
        <f>'عام فصول'!R10</f>
        <v/>
      </c>
      <c r="F97" s="49" t="str">
        <f>'عام فصول'!S10</f>
        <v/>
      </c>
      <c r="G97" s="49" t="str">
        <f>'عام فصول'!T10</f>
        <v/>
      </c>
      <c r="H97" s="49" t="str">
        <f>'عام فصول'!U10</f>
        <v/>
      </c>
      <c r="I97" s="49" t="str">
        <f>'عام فصول'!V10</f>
        <v/>
      </c>
      <c r="J97" s="49" t="str">
        <f>'عام فصول'!W10</f>
        <v/>
      </c>
    </row>
    <row r="98" spans="1:10" ht="18" x14ac:dyDescent="0.2">
      <c r="A98" s="47"/>
      <c r="B98" s="49">
        <v>8</v>
      </c>
      <c r="C98" s="50" t="s">
        <v>195</v>
      </c>
      <c r="D98" s="49" t="str">
        <f>'عام فصول'!Q11</f>
        <v/>
      </c>
      <c r="E98" s="49" t="str">
        <f>'عام فصول'!R11</f>
        <v/>
      </c>
      <c r="F98" s="49" t="str">
        <f>'عام فصول'!S11</f>
        <v/>
      </c>
      <c r="G98" s="49" t="str">
        <f>'عام فصول'!T11</f>
        <v/>
      </c>
      <c r="H98" s="49" t="str">
        <f>'عام فصول'!U11</f>
        <v/>
      </c>
      <c r="I98" s="49" t="str">
        <f>'عام فصول'!V11</f>
        <v/>
      </c>
      <c r="J98" s="49" t="str">
        <f>'عام فصول'!W11</f>
        <v/>
      </c>
    </row>
    <row r="99" spans="1:10" ht="18" x14ac:dyDescent="0.2">
      <c r="A99" s="47"/>
      <c r="B99" s="49">
        <v>9</v>
      </c>
      <c r="C99" s="50" t="s">
        <v>196</v>
      </c>
      <c r="D99" s="49" t="str">
        <f>'عام فصول'!Q12</f>
        <v/>
      </c>
      <c r="E99" s="49" t="str">
        <f>'عام فصول'!R12</f>
        <v/>
      </c>
      <c r="F99" s="49" t="str">
        <f>'عام فصول'!S12</f>
        <v/>
      </c>
      <c r="G99" s="49" t="str">
        <f>'عام فصول'!T12</f>
        <v/>
      </c>
      <c r="H99" s="49" t="str">
        <f>'عام فصول'!U12</f>
        <v/>
      </c>
      <c r="I99" s="49" t="str">
        <f>'عام فصول'!V12</f>
        <v/>
      </c>
      <c r="J99" s="49" t="str">
        <f>'عام فصول'!W12</f>
        <v/>
      </c>
    </row>
    <row r="100" spans="1:10" ht="18" x14ac:dyDescent="0.2">
      <c r="A100" s="47"/>
      <c r="B100" s="49">
        <v>10</v>
      </c>
      <c r="C100" s="50" t="s">
        <v>197</v>
      </c>
      <c r="D100" s="49" t="str">
        <f>'عام فصول'!Q13</f>
        <v/>
      </c>
      <c r="E100" s="49" t="str">
        <f>'عام فصول'!R13</f>
        <v/>
      </c>
      <c r="F100" s="49" t="str">
        <f>'عام فصول'!S13</f>
        <v/>
      </c>
      <c r="G100" s="49" t="str">
        <f>'عام فصول'!T13</f>
        <v/>
      </c>
      <c r="H100" s="49" t="str">
        <f>'عام فصول'!U13</f>
        <v/>
      </c>
      <c r="I100" s="49" t="str">
        <f>'عام فصول'!V13</f>
        <v/>
      </c>
      <c r="J100" s="49" t="str">
        <f>'عام فصول'!W13</f>
        <v/>
      </c>
    </row>
    <row r="101" spans="1:10" ht="18" x14ac:dyDescent="0.2">
      <c r="A101" s="47"/>
      <c r="B101" s="49">
        <v>11</v>
      </c>
      <c r="C101" s="50" t="s">
        <v>198</v>
      </c>
      <c r="D101" s="49" t="str">
        <f>'عام فصول'!Q14</f>
        <v/>
      </c>
      <c r="E101" s="49" t="str">
        <f>'عام فصول'!R14</f>
        <v/>
      </c>
      <c r="F101" s="49" t="str">
        <f>'عام فصول'!S14</f>
        <v/>
      </c>
      <c r="G101" s="49" t="str">
        <f>'عام فصول'!T14</f>
        <v/>
      </c>
      <c r="H101" s="49" t="str">
        <f>'عام فصول'!U14</f>
        <v/>
      </c>
      <c r="I101" s="49" t="str">
        <f>'عام فصول'!V14</f>
        <v/>
      </c>
      <c r="J101" s="49" t="str">
        <f>'عام فصول'!W14</f>
        <v/>
      </c>
    </row>
    <row r="102" spans="1:10" ht="18" x14ac:dyDescent="0.2">
      <c r="A102" s="47"/>
      <c r="B102" s="49">
        <v>12</v>
      </c>
      <c r="C102" s="50" t="s">
        <v>199</v>
      </c>
      <c r="D102" s="49" t="str">
        <f>'عام فصول'!Q15</f>
        <v/>
      </c>
      <c r="E102" s="49" t="str">
        <f>'عام فصول'!R15</f>
        <v/>
      </c>
      <c r="F102" s="49" t="str">
        <f>'عام فصول'!S15</f>
        <v/>
      </c>
      <c r="G102" s="49" t="str">
        <f>'عام فصول'!T15</f>
        <v/>
      </c>
      <c r="H102" s="49" t="str">
        <f>'عام فصول'!U15</f>
        <v/>
      </c>
      <c r="I102" s="49" t="str">
        <f>'عام فصول'!V15</f>
        <v/>
      </c>
      <c r="J102" s="49" t="str">
        <f>'عام فصول'!W15</f>
        <v/>
      </c>
    </row>
    <row r="103" spans="1:10" ht="18" x14ac:dyDescent="0.2">
      <c r="A103" s="47"/>
      <c r="B103" s="49">
        <v>13</v>
      </c>
      <c r="C103" s="50" t="s">
        <v>200</v>
      </c>
      <c r="D103" s="49" t="str">
        <f>'عام فصول'!Q16</f>
        <v/>
      </c>
      <c r="E103" s="49" t="str">
        <f>'عام فصول'!R16</f>
        <v/>
      </c>
      <c r="F103" s="49" t="str">
        <f>'عام فصول'!S16</f>
        <v/>
      </c>
      <c r="G103" s="49" t="str">
        <f>'عام فصول'!T16</f>
        <v/>
      </c>
      <c r="H103" s="49" t="str">
        <f>'عام فصول'!U16</f>
        <v/>
      </c>
      <c r="I103" s="49" t="str">
        <f>'عام فصول'!V16</f>
        <v/>
      </c>
      <c r="J103" s="49" t="str">
        <f>'عام فصول'!W16</f>
        <v/>
      </c>
    </row>
    <row r="104" spans="1:10" ht="18" x14ac:dyDescent="0.2">
      <c r="A104" s="47"/>
      <c r="B104" s="49">
        <v>14</v>
      </c>
      <c r="C104" s="50" t="s">
        <v>201</v>
      </c>
      <c r="D104" s="49" t="str">
        <f>'عام فصول'!Q17</f>
        <v/>
      </c>
      <c r="E104" s="49" t="str">
        <f>'عام فصول'!R17</f>
        <v/>
      </c>
      <c r="F104" s="49" t="str">
        <f>'عام فصول'!S17</f>
        <v>رضوان</v>
      </c>
      <c r="G104" s="49" t="str">
        <f>'عام فصول'!T17</f>
        <v/>
      </c>
      <c r="H104" s="49" t="str">
        <f>'عام فصول'!U17</f>
        <v/>
      </c>
      <c r="I104" s="49" t="str">
        <f>'عام فصول'!V17</f>
        <v/>
      </c>
      <c r="J104" s="49" t="str">
        <f>'عام فصول'!W17</f>
        <v/>
      </c>
    </row>
    <row r="105" spans="1:10" ht="18" x14ac:dyDescent="0.2">
      <c r="A105" s="47"/>
      <c r="B105" s="49">
        <v>15</v>
      </c>
      <c r="C105" s="50" t="s">
        <v>202</v>
      </c>
      <c r="D105" s="49" t="str">
        <f>'عام فصول'!Q18</f>
        <v/>
      </c>
      <c r="E105" s="49" t="str">
        <f>'عام فصول'!R18</f>
        <v/>
      </c>
      <c r="F105" s="49" t="str">
        <f>'عام فصول'!S18</f>
        <v/>
      </c>
      <c r="G105" s="49" t="str">
        <f>'عام فصول'!T18</f>
        <v>رضوان</v>
      </c>
      <c r="H105" s="49" t="str">
        <f>'عام فصول'!U18</f>
        <v/>
      </c>
      <c r="I105" s="49" t="str">
        <f>'عام فصول'!V18</f>
        <v/>
      </c>
      <c r="J105" s="49" t="str">
        <f>'عام فصول'!W18</f>
        <v/>
      </c>
    </row>
    <row r="106" spans="1:10" ht="18" x14ac:dyDescent="0.2">
      <c r="A106" s="47"/>
      <c r="B106" s="49">
        <v>16</v>
      </c>
      <c r="C106" s="50" t="s">
        <v>203</v>
      </c>
      <c r="D106" s="49" t="str">
        <f>'عام فصول'!Q19</f>
        <v/>
      </c>
      <c r="E106" s="49" t="str">
        <f>'عام فصول'!R19</f>
        <v/>
      </c>
      <c r="F106" s="49" t="str">
        <f>'عام فصول'!S19</f>
        <v/>
      </c>
      <c r="G106" s="49" t="str">
        <f>'عام فصول'!T19</f>
        <v/>
      </c>
      <c r="H106" s="49" t="str">
        <f>'عام فصول'!U19</f>
        <v/>
      </c>
      <c r="I106" s="49" t="str">
        <f>'عام فصول'!V19</f>
        <v/>
      </c>
      <c r="J106" s="49" t="str">
        <f>'عام فصول'!W19</f>
        <v/>
      </c>
    </row>
    <row r="107" spans="1:10" ht="18" x14ac:dyDescent="0.2">
      <c r="A107" s="47"/>
      <c r="B107" s="49">
        <v>17</v>
      </c>
      <c r="C107" s="50" t="s">
        <v>204</v>
      </c>
      <c r="D107" s="49" t="str">
        <f>'عام فصول'!Q20</f>
        <v/>
      </c>
      <c r="E107" s="49" t="str">
        <f>'عام فصول'!R20</f>
        <v/>
      </c>
      <c r="F107" s="49" t="str">
        <f>'عام فصول'!S20</f>
        <v/>
      </c>
      <c r="G107" s="49" t="str">
        <f>'عام فصول'!T20</f>
        <v/>
      </c>
      <c r="H107" s="49" t="str">
        <f>'عام فصول'!U20</f>
        <v/>
      </c>
      <c r="I107" s="49" t="str">
        <f>'عام فصول'!V20</f>
        <v/>
      </c>
      <c r="J107" s="49" t="str">
        <f>'عام فصول'!W20</f>
        <v/>
      </c>
    </row>
    <row r="108" spans="1:10" ht="18" x14ac:dyDescent="0.2">
      <c r="A108" s="47"/>
      <c r="B108" s="49">
        <v>18</v>
      </c>
      <c r="C108" s="50" t="s">
        <v>205</v>
      </c>
      <c r="D108" s="49" t="str">
        <f>'عام فصول'!Q21</f>
        <v/>
      </c>
      <c r="E108" s="49" t="str">
        <f>'عام فصول'!R21</f>
        <v/>
      </c>
      <c r="F108" s="49" t="str">
        <f>'عام فصول'!S21</f>
        <v/>
      </c>
      <c r="G108" s="49" t="str">
        <f>'عام فصول'!T21</f>
        <v/>
      </c>
      <c r="H108" s="49" t="str">
        <f>'عام فصول'!U21</f>
        <v/>
      </c>
      <c r="I108" s="49" t="str">
        <f>'عام فصول'!V21</f>
        <v/>
      </c>
      <c r="J108" s="49" t="str">
        <f>'عام فصول'!W21</f>
        <v/>
      </c>
    </row>
    <row r="109" spans="1:10" ht="18" x14ac:dyDescent="0.2">
      <c r="A109" s="47"/>
      <c r="B109" s="49">
        <v>19</v>
      </c>
      <c r="C109" s="50" t="s">
        <v>206</v>
      </c>
      <c r="D109" s="49" t="str">
        <f>'عام فصول'!Q22</f>
        <v/>
      </c>
      <c r="E109" s="49" t="str">
        <f>'عام فصول'!R22</f>
        <v/>
      </c>
      <c r="F109" s="49" t="str">
        <f>'عام فصول'!S22</f>
        <v/>
      </c>
      <c r="G109" s="49" t="str">
        <f>'عام فصول'!T22</f>
        <v/>
      </c>
      <c r="H109" s="49" t="str">
        <f>'عام فصول'!U22</f>
        <v/>
      </c>
      <c r="I109" s="49" t="str">
        <f>'عام فصول'!V22</f>
        <v/>
      </c>
      <c r="J109" s="49" t="str">
        <f>'عام فصول'!W22</f>
        <v/>
      </c>
    </row>
    <row r="110" spans="1:10" ht="18" x14ac:dyDescent="0.2">
      <c r="A110" s="47"/>
      <c r="B110" s="49">
        <v>20</v>
      </c>
      <c r="C110" s="50" t="s">
        <v>207</v>
      </c>
      <c r="D110" s="49" t="str">
        <f>'عام فصول'!Q23</f>
        <v/>
      </c>
      <c r="E110" s="49" t="str">
        <f>'عام فصول'!R23</f>
        <v/>
      </c>
      <c r="F110" s="49" t="str">
        <f>'عام فصول'!S23</f>
        <v/>
      </c>
      <c r="G110" s="49" t="str">
        <f>'عام فصول'!T23</f>
        <v/>
      </c>
      <c r="H110" s="49" t="str">
        <f>'عام فصول'!U23</f>
        <v/>
      </c>
      <c r="I110" s="49" t="str">
        <f>'عام فصول'!V23</f>
        <v/>
      </c>
      <c r="J110" s="49" t="str">
        <f>'عام فصول'!W23</f>
        <v/>
      </c>
    </row>
    <row r="111" spans="1:10" ht="18" x14ac:dyDescent="0.2">
      <c r="A111" s="47"/>
      <c r="B111" s="49">
        <v>21</v>
      </c>
      <c r="C111" s="50" t="s">
        <v>208</v>
      </c>
      <c r="D111" s="49" t="str">
        <f>'عام فصول'!Q24</f>
        <v>رضوان</v>
      </c>
      <c r="E111" s="49" t="str">
        <f>'عام فصول'!R24</f>
        <v/>
      </c>
      <c r="F111" s="49" t="str">
        <f>'عام فصول'!S24</f>
        <v/>
      </c>
      <c r="G111" s="49" t="str">
        <f>'عام فصول'!T24</f>
        <v/>
      </c>
      <c r="H111" s="49" t="str">
        <f>'عام فصول'!U24</f>
        <v/>
      </c>
      <c r="I111" s="49" t="str">
        <f>'عام فصول'!V24</f>
        <v/>
      </c>
      <c r="J111" s="49" t="str">
        <f>'عام فصول'!W24</f>
        <v/>
      </c>
    </row>
    <row r="112" spans="1:10" ht="18" x14ac:dyDescent="0.2">
      <c r="A112" s="47"/>
      <c r="B112" s="49">
        <v>22</v>
      </c>
      <c r="C112" s="50" t="s">
        <v>209</v>
      </c>
      <c r="D112" s="49" t="str">
        <f>'عام فصول'!Q25</f>
        <v/>
      </c>
      <c r="E112" s="49" t="str">
        <f>'عام فصول'!R25</f>
        <v/>
      </c>
      <c r="F112" s="49" t="str">
        <f>'عام فصول'!S25</f>
        <v/>
      </c>
      <c r="G112" s="49" t="str">
        <f>'عام فصول'!T25</f>
        <v/>
      </c>
      <c r="H112" s="49" t="str">
        <f>'عام فصول'!U25</f>
        <v/>
      </c>
      <c r="I112" s="49" t="str">
        <f>'عام فصول'!V25</f>
        <v/>
      </c>
      <c r="J112" s="49" t="str">
        <f>'عام فصول'!W25</f>
        <v/>
      </c>
    </row>
    <row r="113" spans="1:10" ht="18" x14ac:dyDescent="0.2">
      <c r="A113" s="47"/>
      <c r="B113" s="49">
        <v>23</v>
      </c>
      <c r="C113" s="50" t="s">
        <v>210</v>
      </c>
      <c r="D113" s="49" t="str">
        <f>'عام فصول'!Q26</f>
        <v/>
      </c>
      <c r="E113" s="49" t="str">
        <f>'عام فصول'!R26</f>
        <v>رضوان</v>
      </c>
      <c r="F113" s="49" t="str">
        <f>'عام فصول'!S26</f>
        <v/>
      </c>
      <c r="G113" s="49" t="str">
        <f>'عام فصول'!T26</f>
        <v/>
      </c>
      <c r="H113" s="49" t="str">
        <f>'عام فصول'!U26</f>
        <v/>
      </c>
      <c r="I113" s="49" t="str">
        <f>'عام فصول'!V26</f>
        <v/>
      </c>
      <c r="J113" s="49" t="str">
        <f>'عام فصول'!W26</f>
        <v/>
      </c>
    </row>
    <row r="114" spans="1:10" ht="18" x14ac:dyDescent="0.2">
      <c r="A114" s="47"/>
      <c r="B114" s="49">
        <v>24</v>
      </c>
      <c r="C114" s="50" t="s">
        <v>211</v>
      </c>
      <c r="D114" s="49" t="str">
        <f>'عام فصول'!Q27</f>
        <v/>
      </c>
      <c r="E114" s="49" t="str">
        <f>'عام فصول'!R27</f>
        <v/>
      </c>
      <c r="F114" s="49" t="str">
        <f>'عام فصول'!S27</f>
        <v/>
      </c>
      <c r="G114" s="49" t="str">
        <f>'عام فصول'!T27</f>
        <v/>
      </c>
      <c r="H114" s="49" t="str">
        <f>'عام فصول'!U27</f>
        <v/>
      </c>
      <c r="I114" s="49" t="str">
        <f>'عام فصول'!V27</f>
        <v/>
      </c>
      <c r="J114" s="49" t="str">
        <f>'عام فصول'!W27</f>
        <v/>
      </c>
    </row>
    <row r="115" spans="1:10" ht="18" x14ac:dyDescent="0.2">
      <c r="A115" s="47"/>
      <c r="B115" s="49">
        <v>25</v>
      </c>
      <c r="C115" s="50" t="s">
        <v>212</v>
      </c>
      <c r="D115" s="49" t="str">
        <f>'عام فصول'!Q28</f>
        <v/>
      </c>
      <c r="E115" s="49" t="str">
        <f>'عام فصول'!R28</f>
        <v/>
      </c>
      <c r="F115" s="49" t="str">
        <f>'عام فصول'!S28</f>
        <v/>
      </c>
      <c r="G115" s="49" t="str">
        <f>'عام فصول'!T28</f>
        <v/>
      </c>
      <c r="H115" s="49" t="str">
        <f>'عام فصول'!U28</f>
        <v/>
      </c>
      <c r="I115" s="49" t="str">
        <f>'عام فصول'!V28</f>
        <v/>
      </c>
      <c r="J115" s="49" t="str">
        <f>'عام فصول'!W28</f>
        <v/>
      </c>
    </row>
    <row r="116" spans="1:10" ht="18" x14ac:dyDescent="0.2">
      <c r="A116" s="47"/>
      <c r="B116" s="49">
        <v>26</v>
      </c>
      <c r="C116" s="50" t="s">
        <v>213</v>
      </c>
      <c r="D116" s="49" t="str">
        <f>'عام فصول'!Q29</f>
        <v/>
      </c>
      <c r="E116" s="49" t="str">
        <f>'عام فصول'!R29</f>
        <v/>
      </c>
      <c r="F116" s="49" t="str">
        <f>'عام فصول'!S29</f>
        <v/>
      </c>
      <c r="G116" s="49" t="str">
        <f>'عام فصول'!T29</f>
        <v/>
      </c>
      <c r="H116" s="49" t="str">
        <f>'عام فصول'!U29</f>
        <v/>
      </c>
      <c r="I116" s="49" t="str">
        <f>'عام فصول'!V29</f>
        <v/>
      </c>
      <c r="J116" s="49" t="str">
        <f>'عام فصول'!W29</f>
        <v/>
      </c>
    </row>
    <row r="117" spans="1:10" ht="18" x14ac:dyDescent="0.2">
      <c r="A117" s="47"/>
      <c r="B117" s="49">
        <v>27</v>
      </c>
      <c r="C117" s="50" t="s">
        <v>214</v>
      </c>
      <c r="D117" s="49" t="str">
        <f>'عام فصول'!Q30</f>
        <v/>
      </c>
      <c r="E117" s="49" t="str">
        <f>'عام فصول'!R30</f>
        <v/>
      </c>
      <c r="F117" s="49" t="str">
        <f>'عام فصول'!S30</f>
        <v/>
      </c>
      <c r="G117" s="49" t="str">
        <f>'عام فصول'!T30</f>
        <v/>
      </c>
      <c r="H117" s="49" t="str">
        <f>'عام فصول'!U30</f>
        <v/>
      </c>
      <c r="I117" s="49" t="str">
        <f>'عام فصول'!V30</f>
        <v/>
      </c>
      <c r="J117" s="49" t="str">
        <f>'عام فصول'!W30</f>
        <v/>
      </c>
    </row>
    <row r="118" spans="1:10" ht="18" x14ac:dyDescent="0.2">
      <c r="A118" s="47"/>
      <c r="B118" s="49">
        <v>28</v>
      </c>
      <c r="C118" s="50" t="s">
        <v>215</v>
      </c>
      <c r="D118" s="49" t="str">
        <f>'عام فصول'!Q31</f>
        <v/>
      </c>
      <c r="E118" s="49" t="str">
        <f>'عام فصول'!R31</f>
        <v/>
      </c>
      <c r="F118" s="49" t="str">
        <f>'عام فصول'!S31</f>
        <v/>
      </c>
      <c r="G118" s="49" t="str">
        <f>'عام فصول'!T31</f>
        <v/>
      </c>
      <c r="H118" s="49" t="str">
        <f>'عام فصول'!U31</f>
        <v/>
      </c>
      <c r="I118" s="49" t="str">
        <f>'عام فصول'!V31</f>
        <v/>
      </c>
      <c r="J118" s="49" t="str">
        <f>'عام فصول'!W31</f>
        <v/>
      </c>
    </row>
    <row r="119" spans="1:10" ht="18" x14ac:dyDescent="0.2">
      <c r="A119" s="47"/>
      <c r="B119" s="49">
        <v>29</v>
      </c>
      <c r="C119" s="50" t="s">
        <v>216</v>
      </c>
      <c r="D119" s="49" t="str">
        <f>'عام فصول'!Q32</f>
        <v/>
      </c>
      <c r="E119" s="49" t="str">
        <f>'عام فصول'!R32</f>
        <v/>
      </c>
      <c r="F119" s="49" t="str">
        <f>'عام فصول'!S32</f>
        <v/>
      </c>
      <c r="G119" s="49" t="str">
        <f>'عام فصول'!T32</f>
        <v/>
      </c>
      <c r="H119" s="49" t="str">
        <f>'عام فصول'!U32</f>
        <v/>
      </c>
      <c r="I119" s="49" t="str">
        <f>'عام فصول'!V32</f>
        <v/>
      </c>
      <c r="J119" s="49" t="str">
        <f>'عام فصول'!W32</f>
        <v/>
      </c>
    </row>
    <row r="120" spans="1:10" ht="18" x14ac:dyDescent="0.2">
      <c r="A120" s="47"/>
      <c r="B120" s="49">
        <v>30</v>
      </c>
      <c r="C120" s="50" t="s">
        <v>217</v>
      </c>
      <c r="D120" s="49" t="str">
        <f>'عام فصول'!Q33</f>
        <v/>
      </c>
      <c r="E120" s="49" t="str">
        <f>'عام فصول'!R33</f>
        <v/>
      </c>
      <c r="F120" s="49" t="str">
        <f>'عام فصول'!S33</f>
        <v/>
      </c>
      <c r="G120" s="49" t="str">
        <f>'عام فصول'!T33</f>
        <v/>
      </c>
      <c r="H120" s="49" t="str">
        <f>'عام فصول'!U33</f>
        <v/>
      </c>
      <c r="I120" s="49" t="str">
        <f>'عام فصول'!V33</f>
        <v/>
      </c>
      <c r="J120" s="49" t="str">
        <f>'عام فصول'!W33</f>
        <v/>
      </c>
    </row>
    <row r="121" spans="1:10" ht="18" x14ac:dyDescent="0.2">
      <c r="A121" s="47"/>
      <c r="B121" s="49">
        <v>31</v>
      </c>
      <c r="C121" s="51"/>
      <c r="D121" s="49" t="str">
        <f>'عام فصول'!Q34</f>
        <v/>
      </c>
      <c r="E121" s="49" t="str">
        <f>'عام فصول'!R34</f>
        <v/>
      </c>
      <c r="F121" s="49" t="str">
        <f>'عام فصول'!S34</f>
        <v/>
      </c>
      <c r="G121" s="49" t="str">
        <f>'عام فصول'!T34</f>
        <v/>
      </c>
      <c r="H121" s="49" t="str">
        <f>'عام فصول'!U34</f>
        <v/>
      </c>
      <c r="I121" s="49" t="str">
        <f>'عام فصول'!V34</f>
        <v/>
      </c>
      <c r="J121" s="49" t="str">
        <f>'عام فصول'!W34</f>
        <v/>
      </c>
    </row>
    <row r="122" spans="1:10" ht="15.75" x14ac:dyDescent="0.25">
      <c r="A122" s="47"/>
      <c r="B122" s="52"/>
      <c r="C122" s="52"/>
      <c r="D122" s="52"/>
      <c r="E122" s="52"/>
      <c r="F122" s="52"/>
      <c r="G122" s="52"/>
      <c r="H122" s="52"/>
      <c r="I122" s="52"/>
      <c r="J122" s="52"/>
    </row>
    <row r="123" spans="1:10" ht="15.75" x14ac:dyDescent="0.25">
      <c r="A123" s="47"/>
      <c r="B123" s="53" t="s">
        <v>396</v>
      </c>
      <c r="C123" s="53"/>
      <c r="D123" s="53"/>
      <c r="E123" s="53"/>
      <c r="F123" s="53" t="s">
        <v>402</v>
      </c>
      <c r="G123" s="53"/>
      <c r="H123" s="53" t="s">
        <v>403</v>
      </c>
      <c r="I123" s="53"/>
      <c r="J123" s="53"/>
    </row>
    <row r="124" spans="1:10" ht="15.75" x14ac:dyDescent="0.25">
      <c r="A124" s="47"/>
      <c r="B124" s="54" t="s">
        <v>397</v>
      </c>
      <c r="C124" s="52"/>
      <c r="D124" s="52"/>
      <c r="E124" s="52"/>
      <c r="F124" s="52"/>
      <c r="G124" s="52"/>
      <c r="H124" s="52"/>
      <c r="I124" s="52"/>
      <c r="J124" s="52"/>
    </row>
    <row r="125" spans="1:10" ht="15.75" x14ac:dyDescent="0.25">
      <c r="A125" s="47"/>
      <c r="B125" s="54" t="s">
        <v>398</v>
      </c>
      <c r="C125" s="52"/>
      <c r="D125" s="52"/>
      <c r="E125" s="52"/>
      <c r="F125" s="52" t="s">
        <v>404</v>
      </c>
      <c r="G125" s="52"/>
      <c r="H125" s="52" t="s">
        <v>405</v>
      </c>
      <c r="I125" s="52"/>
      <c r="J125" s="52"/>
    </row>
    <row r="126" spans="1:10" ht="15.75" x14ac:dyDescent="0.25">
      <c r="A126" s="47"/>
      <c r="B126" s="54" t="s">
        <v>399</v>
      </c>
      <c r="C126" s="52"/>
      <c r="D126" s="52"/>
      <c r="E126" s="52"/>
      <c r="F126" s="52"/>
      <c r="G126" s="52"/>
      <c r="H126" s="52"/>
      <c r="I126" s="52"/>
      <c r="J126" s="52"/>
    </row>
    <row r="127" spans="1:10" ht="15.75" x14ac:dyDescent="0.25">
      <c r="A127" s="47"/>
      <c r="B127" s="54" t="s">
        <v>400</v>
      </c>
      <c r="C127" s="52"/>
      <c r="D127" s="52"/>
      <c r="E127" s="52"/>
      <c r="F127" s="52"/>
      <c r="G127" s="52"/>
      <c r="H127" s="52"/>
      <c r="I127" s="52"/>
      <c r="J127" s="52"/>
    </row>
    <row r="128" spans="1:10" ht="15.75" x14ac:dyDescent="0.25">
      <c r="A128" s="47"/>
      <c r="B128" s="54" t="s">
        <v>401</v>
      </c>
      <c r="C128" s="52"/>
      <c r="D128" s="52"/>
      <c r="E128" s="52"/>
      <c r="F128" s="52"/>
      <c r="G128" s="52"/>
      <c r="H128" s="52"/>
      <c r="I128" s="52"/>
      <c r="J128" s="52"/>
    </row>
    <row r="129" spans="1:10" ht="15" x14ac:dyDescent="0.25">
      <c r="A129" s="47"/>
      <c r="B129" s="55"/>
      <c r="C129" s="55"/>
      <c r="D129" s="55"/>
      <c r="E129" s="55"/>
      <c r="F129" s="55"/>
      <c r="G129" s="55"/>
      <c r="H129" s="55"/>
      <c r="I129" s="55"/>
      <c r="J129" s="55"/>
    </row>
    <row r="130" spans="1:10" ht="18" x14ac:dyDescent="0.2">
      <c r="A130" s="47"/>
      <c r="B130" s="48"/>
      <c r="C130" s="48" t="s">
        <v>393</v>
      </c>
      <c r="D130" s="48"/>
      <c r="E130" s="48"/>
      <c r="F130" s="48"/>
      <c r="G130" s="48"/>
      <c r="H130" s="48"/>
      <c r="I130" s="48"/>
      <c r="J130" s="48"/>
    </row>
    <row r="131" spans="1:10" ht="18" x14ac:dyDescent="0.2">
      <c r="A131" s="47"/>
      <c r="B131" s="48"/>
      <c r="C131" s="48" t="s">
        <v>394</v>
      </c>
      <c r="D131" s="48"/>
      <c r="E131" s="48"/>
      <c r="F131" s="48"/>
      <c r="G131" s="48"/>
      <c r="H131" s="48"/>
      <c r="I131" s="48"/>
      <c r="J131" s="48"/>
    </row>
    <row r="132" spans="1:10" ht="18" x14ac:dyDescent="0.2">
      <c r="A132" s="47"/>
      <c r="B132" s="48"/>
      <c r="C132" s="48"/>
      <c r="D132" s="48"/>
      <c r="E132" s="48" t="s">
        <v>408</v>
      </c>
      <c r="F132" s="48"/>
      <c r="G132" s="48"/>
      <c r="H132" s="48"/>
      <c r="I132" s="48"/>
      <c r="J132" s="48"/>
    </row>
    <row r="133" spans="1:10" ht="18" x14ac:dyDescent="0.2">
      <c r="A133" s="47"/>
      <c r="B133" s="49"/>
      <c r="C133" s="49"/>
      <c r="D133" s="49">
        <v>1</v>
      </c>
      <c r="E133" s="49">
        <v>2</v>
      </c>
      <c r="F133" s="49">
        <v>3</v>
      </c>
      <c r="G133" s="49">
        <v>4</v>
      </c>
      <c r="H133" s="49">
        <v>5</v>
      </c>
      <c r="I133" s="49">
        <v>6</v>
      </c>
      <c r="J133" s="49">
        <v>7</v>
      </c>
    </row>
    <row r="134" spans="1:10" ht="18" x14ac:dyDescent="0.2">
      <c r="A134" s="47"/>
      <c r="B134" s="49">
        <v>1</v>
      </c>
      <c r="C134" s="50" t="s">
        <v>188</v>
      </c>
      <c r="D134" s="49" t="str">
        <f>'عام فصول'!X4</f>
        <v>م 11</v>
      </c>
      <c r="E134" s="49" t="str">
        <f>'عام فصول'!Y4</f>
        <v/>
      </c>
      <c r="F134" s="49" t="str">
        <f>'عام فصول'!Z4</f>
        <v/>
      </c>
      <c r="G134" s="49" t="str">
        <f>'عام فصول'!AA4</f>
        <v/>
      </c>
      <c r="H134" s="49" t="str">
        <f>'عام فصول'!AB4</f>
        <v/>
      </c>
      <c r="I134" s="49" t="str">
        <f>'عام فصول'!AC4</f>
        <v/>
      </c>
      <c r="J134" s="49" t="str">
        <f>'عام فصول'!AD4</f>
        <v/>
      </c>
    </row>
    <row r="135" spans="1:10" ht="18" x14ac:dyDescent="0.2">
      <c r="A135" s="47"/>
      <c r="B135" s="49">
        <v>2</v>
      </c>
      <c r="C135" s="50" t="s">
        <v>189</v>
      </c>
      <c r="D135" s="49" t="str">
        <f>'عام فصول'!X5</f>
        <v/>
      </c>
      <c r="E135" s="49" t="str">
        <f>'عام فصول'!Y5</f>
        <v>م 11</v>
      </c>
      <c r="F135" s="49" t="str">
        <f>'عام فصول'!Z5</f>
        <v/>
      </c>
      <c r="G135" s="49" t="str">
        <f>'عام فصول'!AA5</f>
        <v/>
      </c>
      <c r="H135" s="49" t="str">
        <f>'عام فصول'!AB5</f>
        <v/>
      </c>
      <c r="I135" s="49" t="str">
        <f>'عام فصول'!AC5</f>
        <v/>
      </c>
      <c r="J135" s="49" t="str">
        <f>'عام فصول'!AD5</f>
        <v/>
      </c>
    </row>
    <row r="136" spans="1:10" ht="18" x14ac:dyDescent="0.2">
      <c r="A136" s="47"/>
      <c r="B136" s="49">
        <v>3</v>
      </c>
      <c r="C136" s="50" t="s">
        <v>190</v>
      </c>
      <c r="D136" s="49" t="str">
        <f>'عام فصول'!X6</f>
        <v/>
      </c>
      <c r="E136" s="49" t="str">
        <f>'عام فصول'!Y6</f>
        <v/>
      </c>
      <c r="F136" s="49" t="str">
        <f>'عام فصول'!Z6</f>
        <v/>
      </c>
      <c r="G136" s="49" t="str">
        <f>'عام فصول'!AA6</f>
        <v/>
      </c>
      <c r="H136" s="49" t="str">
        <f>'عام فصول'!AB6</f>
        <v/>
      </c>
      <c r="I136" s="49" t="str">
        <f>'عام فصول'!AC6</f>
        <v/>
      </c>
      <c r="J136" s="49" t="str">
        <f>'عام فصول'!AD6</f>
        <v/>
      </c>
    </row>
    <row r="137" spans="1:10" ht="18" x14ac:dyDescent="0.2">
      <c r="A137" s="47"/>
      <c r="B137" s="49">
        <v>4</v>
      </c>
      <c r="C137" s="50" t="s">
        <v>191</v>
      </c>
      <c r="D137" s="49" t="str">
        <f>'عام فصول'!X7</f>
        <v/>
      </c>
      <c r="E137" s="49" t="str">
        <f>'عام فصول'!Y7</f>
        <v/>
      </c>
      <c r="F137" s="49" t="str">
        <f>'عام فصول'!Z7</f>
        <v/>
      </c>
      <c r="G137" s="49" t="str">
        <f>'عام فصول'!AA7</f>
        <v/>
      </c>
      <c r="H137" s="49" t="str">
        <f>'عام فصول'!AB7</f>
        <v/>
      </c>
      <c r="I137" s="49" t="str">
        <f>'عام فصول'!AC7</f>
        <v/>
      </c>
      <c r="J137" s="49" t="str">
        <f>'عام فصول'!AD7</f>
        <v/>
      </c>
    </row>
    <row r="138" spans="1:10" ht="18" x14ac:dyDescent="0.2">
      <c r="A138" s="47"/>
      <c r="B138" s="49">
        <v>5</v>
      </c>
      <c r="C138" s="50" t="s">
        <v>192</v>
      </c>
      <c r="D138" s="49" t="str">
        <f>'عام فصول'!X8</f>
        <v/>
      </c>
      <c r="E138" s="49" t="str">
        <f>'عام فصول'!Y8</f>
        <v/>
      </c>
      <c r="F138" s="49" t="str">
        <f>'عام فصول'!Z8</f>
        <v/>
      </c>
      <c r="G138" s="49" t="str">
        <f>'عام فصول'!AA8</f>
        <v/>
      </c>
      <c r="H138" s="49" t="str">
        <f>'عام فصول'!AB8</f>
        <v/>
      </c>
      <c r="I138" s="49" t="str">
        <f>'عام فصول'!AC8</f>
        <v/>
      </c>
      <c r="J138" s="49" t="str">
        <f>'عام فصول'!AD8</f>
        <v/>
      </c>
    </row>
    <row r="139" spans="1:10" ht="18" x14ac:dyDescent="0.2">
      <c r="A139" s="47"/>
      <c r="B139" s="49">
        <v>6</v>
      </c>
      <c r="C139" s="50" t="s">
        <v>193</v>
      </c>
      <c r="D139" s="49" t="str">
        <f>'عام فصول'!X9</f>
        <v/>
      </c>
      <c r="E139" s="49" t="str">
        <f>'عام فصول'!Y9</f>
        <v/>
      </c>
      <c r="F139" s="49" t="str">
        <f>'عام فصول'!Z9</f>
        <v/>
      </c>
      <c r="G139" s="49" t="str">
        <f>'عام فصول'!AA9</f>
        <v/>
      </c>
      <c r="H139" s="49" t="str">
        <f>'عام فصول'!AB9</f>
        <v/>
      </c>
      <c r="I139" s="49" t="str">
        <f>'عام فصول'!AC9</f>
        <v/>
      </c>
      <c r="J139" s="49" t="str">
        <f>'عام فصول'!AD9</f>
        <v/>
      </c>
    </row>
    <row r="140" spans="1:10" ht="18" x14ac:dyDescent="0.2">
      <c r="A140" s="47"/>
      <c r="B140" s="49">
        <v>7</v>
      </c>
      <c r="C140" s="50" t="s">
        <v>194</v>
      </c>
      <c r="D140" s="49" t="str">
        <f>'عام فصول'!X10</f>
        <v/>
      </c>
      <c r="E140" s="49" t="str">
        <f>'عام فصول'!Y10</f>
        <v/>
      </c>
      <c r="F140" s="49" t="str">
        <f>'عام فصول'!Z10</f>
        <v/>
      </c>
      <c r="G140" s="49" t="str">
        <f>'عام فصول'!AA10</f>
        <v/>
      </c>
      <c r="H140" s="49" t="str">
        <f>'عام فصول'!AB10</f>
        <v/>
      </c>
      <c r="I140" s="49" t="str">
        <f>'عام فصول'!AC10</f>
        <v/>
      </c>
      <c r="J140" s="49" t="str">
        <f>'عام فصول'!AD10</f>
        <v/>
      </c>
    </row>
    <row r="141" spans="1:10" ht="18" x14ac:dyDescent="0.2">
      <c r="A141" s="47"/>
      <c r="B141" s="49">
        <v>8</v>
      </c>
      <c r="C141" s="50" t="s">
        <v>195</v>
      </c>
      <c r="D141" s="49" t="str">
        <f>'عام فصول'!X11</f>
        <v/>
      </c>
      <c r="E141" s="49" t="str">
        <f>'عام فصول'!Y11</f>
        <v/>
      </c>
      <c r="F141" s="49" t="str">
        <f>'عام فصول'!Z11</f>
        <v/>
      </c>
      <c r="G141" s="49" t="str">
        <f>'عام فصول'!AA11</f>
        <v/>
      </c>
      <c r="H141" s="49" t="str">
        <f>'عام فصول'!AB11</f>
        <v/>
      </c>
      <c r="I141" s="49" t="str">
        <f>'عام فصول'!AC11</f>
        <v/>
      </c>
      <c r="J141" s="49" t="str">
        <f>'عام فصول'!AD11</f>
        <v/>
      </c>
    </row>
    <row r="142" spans="1:10" ht="18" x14ac:dyDescent="0.2">
      <c r="A142" s="47"/>
      <c r="B142" s="49">
        <v>9</v>
      </c>
      <c r="C142" s="50" t="s">
        <v>196</v>
      </c>
      <c r="D142" s="49" t="str">
        <f>'عام فصول'!X12</f>
        <v/>
      </c>
      <c r="E142" s="49" t="str">
        <f>'عام فصول'!Y12</f>
        <v/>
      </c>
      <c r="F142" s="49" t="str">
        <f>'عام فصول'!Z12</f>
        <v/>
      </c>
      <c r="G142" s="49" t="str">
        <f>'عام فصول'!AA12</f>
        <v/>
      </c>
      <c r="H142" s="49" t="str">
        <f>'عام فصول'!AB12</f>
        <v/>
      </c>
      <c r="I142" s="49" t="str">
        <f>'عام فصول'!AC12</f>
        <v/>
      </c>
      <c r="J142" s="49" t="str">
        <f>'عام فصول'!AD12</f>
        <v/>
      </c>
    </row>
    <row r="143" spans="1:10" ht="18" x14ac:dyDescent="0.2">
      <c r="A143" s="47"/>
      <c r="B143" s="49">
        <v>10</v>
      </c>
      <c r="C143" s="50" t="s">
        <v>197</v>
      </c>
      <c r="D143" s="49" t="str">
        <f>'عام فصول'!X13</f>
        <v/>
      </c>
      <c r="E143" s="49" t="str">
        <f>'عام فصول'!Y13</f>
        <v/>
      </c>
      <c r="F143" s="49" t="str">
        <f>'عام فصول'!Z13</f>
        <v/>
      </c>
      <c r="G143" s="49" t="str">
        <f>'عام فصول'!AA13</f>
        <v/>
      </c>
      <c r="H143" s="49" t="str">
        <f>'عام فصول'!AB13</f>
        <v/>
      </c>
      <c r="I143" s="49" t="str">
        <f>'عام فصول'!AC13</f>
        <v/>
      </c>
      <c r="J143" s="49" t="str">
        <f>'عام فصول'!AD13</f>
        <v/>
      </c>
    </row>
    <row r="144" spans="1:10" ht="18" x14ac:dyDescent="0.2">
      <c r="A144" s="47"/>
      <c r="B144" s="49">
        <v>11</v>
      </c>
      <c r="C144" s="50" t="s">
        <v>198</v>
      </c>
      <c r="D144" s="49" t="str">
        <f>'عام فصول'!X14</f>
        <v/>
      </c>
      <c r="E144" s="49" t="str">
        <f>'عام فصول'!Y14</f>
        <v/>
      </c>
      <c r="F144" s="49" t="str">
        <f>'عام فصول'!Z14</f>
        <v/>
      </c>
      <c r="G144" s="49" t="str">
        <f>'عام فصول'!AA14</f>
        <v/>
      </c>
      <c r="H144" s="49" t="str">
        <f>'عام فصول'!AB14</f>
        <v/>
      </c>
      <c r="I144" s="49" t="str">
        <f>'عام فصول'!AC14</f>
        <v/>
      </c>
      <c r="J144" s="49" t="str">
        <f>'عام فصول'!AD14</f>
        <v/>
      </c>
    </row>
    <row r="145" spans="1:10" ht="18" x14ac:dyDescent="0.2">
      <c r="A145" s="47"/>
      <c r="B145" s="49">
        <v>12</v>
      </c>
      <c r="C145" s="50" t="s">
        <v>199</v>
      </c>
      <c r="D145" s="49" t="str">
        <f>'عام فصول'!X15</f>
        <v/>
      </c>
      <c r="E145" s="49" t="str">
        <f>'عام فصول'!Y15</f>
        <v/>
      </c>
      <c r="F145" s="49" t="str">
        <f>'عام فصول'!Z15</f>
        <v/>
      </c>
      <c r="G145" s="49" t="str">
        <f>'عام فصول'!AA15</f>
        <v/>
      </c>
      <c r="H145" s="49" t="str">
        <f>'عام فصول'!AB15</f>
        <v/>
      </c>
      <c r="I145" s="49" t="str">
        <f>'عام فصول'!AC15</f>
        <v/>
      </c>
      <c r="J145" s="49" t="str">
        <f>'عام فصول'!AD15</f>
        <v/>
      </c>
    </row>
    <row r="146" spans="1:10" ht="18" x14ac:dyDescent="0.2">
      <c r="A146" s="47"/>
      <c r="B146" s="49">
        <v>13</v>
      </c>
      <c r="C146" s="50" t="s">
        <v>200</v>
      </c>
      <c r="D146" s="49" t="str">
        <f>'عام فصول'!X16</f>
        <v/>
      </c>
      <c r="E146" s="49" t="str">
        <f>'عام فصول'!Y16</f>
        <v/>
      </c>
      <c r="F146" s="49" t="str">
        <f>'عام فصول'!Z16</f>
        <v/>
      </c>
      <c r="G146" s="49" t="str">
        <f>'عام فصول'!AA16</f>
        <v/>
      </c>
      <c r="H146" s="49" t="str">
        <f>'عام فصول'!AB16</f>
        <v/>
      </c>
      <c r="I146" s="49" t="str">
        <f>'عام فصول'!AC16</f>
        <v/>
      </c>
      <c r="J146" s="49" t="str">
        <f>'عام فصول'!AD16</f>
        <v/>
      </c>
    </row>
    <row r="147" spans="1:10" ht="18" x14ac:dyDescent="0.2">
      <c r="A147" s="47"/>
      <c r="B147" s="49">
        <v>14</v>
      </c>
      <c r="C147" s="50" t="s">
        <v>201</v>
      </c>
      <c r="D147" s="49" t="str">
        <f>'عام فصول'!X17</f>
        <v/>
      </c>
      <c r="E147" s="49" t="str">
        <f>'عام فصول'!Y17</f>
        <v/>
      </c>
      <c r="F147" s="49" t="str">
        <f>'عام فصول'!Z17</f>
        <v/>
      </c>
      <c r="G147" s="49" t="str">
        <f>'عام فصول'!AA17</f>
        <v/>
      </c>
      <c r="H147" s="49" t="str">
        <f>'عام فصول'!AB17</f>
        <v/>
      </c>
      <c r="I147" s="49" t="str">
        <f>'عام فصول'!AC17</f>
        <v/>
      </c>
      <c r="J147" s="49" t="str">
        <f>'عام فصول'!AD17</f>
        <v/>
      </c>
    </row>
    <row r="148" spans="1:10" ht="18" x14ac:dyDescent="0.2">
      <c r="A148" s="47"/>
      <c r="B148" s="49">
        <v>15</v>
      </c>
      <c r="C148" s="50" t="s">
        <v>202</v>
      </c>
      <c r="D148" s="49" t="str">
        <f>'عام فصول'!X18</f>
        <v/>
      </c>
      <c r="E148" s="49" t="str">
        <f>'عام فصول'!Y18</f>
        <v/>
      </c>
      <c r="F148" s="49" t="str">
        <f>'عام فصول'!Z18</f>
        <v/>
      </c>
      <c r="G148" s="49" t="str">
        <f>'عام فصول'!AA18</f>
        <v/>
      </c>
      <c r="H148" s="49" t="str">
        <f>'عام فصول'!AB18</f>
        <v/>
      </c>
      <c r="I148" s="49" t="str">
        <f>'عام فصول'!AC18</f>
        <v/>
      </c>
      <c r="J148" s="49" t="str">
        <f>'عام فصول'!AD18</f>
        <v/>
      </c>
    </row>
    <row r="149" spans="1:10" ht="18" x14ac:dyDescent="0.2">
      <c r="A149" s="47"/>
      <c r="B149" s="49">
        <v>16</v>
      </c>
      <c r="C149" s="50" t="s">
        <v>203</v>
      </c>
      <c r="D149" s="49" t="str">
        <f>'عام فصول'!X19</f>
        <v/>
      </c>
      <c r="E149" s="49" t="str">
        <f>'عام فصول'!Y19</f>
        <v/>
      </c>
      <c r="F149" s="49" t="str">
        <f>'عام فصول'!Z19</f>
        <v/>
      </c>
      <c r="G149" s="49" t="str">
        <f>'عام فصول'!AA19</f>
        <v/>
      </c>
      <c r="H149" s="49" t="str">
        <f>'عام فصول'!AB19</f>
        <v/>
      </c>
      <c r="I149" s="49" t="str">
        <f>'عام فصول'!AC19</f>
        <v/>
      </c>
      <c r="J149" s="49" t="str">
        <f>'عام فصول'!AD19</f>
        <v/>
      </c>
    </row>
    <row r="150" spans="1:10" ht="18" x14ac:dyDescent="0.2">
      <c r="A150" s="47"/>
      <c r="B150" s="49">
        <v>17</v>
      </c>
      <c r="C150" s="50" t="s">
        <v>204</v>
      </c>
      <c r="D150" s="49" t="str">
        <f>'عام فصول'!X20</f>
        <v/>
      </c>
      <c r="E150" s="49" t="str">
        <f>'عام فصول'!Y20</f>
        <v/>
      </c>
      <c r="F150" s="49" t="str">
        <f>'عام فصول'!Z20</f>
        <v/>
      </c>
      <c r="G150" s="49" t="str">
        <f>'عام فصول'!AA20</f>
        <v/>
      </c>
      <c r="H150" s="49" t="str">
        <f>'عام فصول'!AB20</f>
        <v/>
      </c>
      <c r="I150" s="49" t="str">
        <f>'عام فصول'!AC20</f>
        <v/>
      </c>
      <c r="J150" s="49" t="str">
        <f>'عام فصول'!AD20</f>
        <v/>
      </c>
    </row>
    <row r="151" spans="1:10" ht="18" x14ac:dyDescent="0.2">
      <c r="A151" s="47"/>
      <c r="B151" s="49">
        <v>18</v>
      </c>
      <c r="C151" s="50" t="s">
        <v>205</v>
      </c>
      <c r="D151" s="49" t="str">
        <f>'عام فصول'!X21</f>
        <v/>
      </c>
      <c r="E151" s="49" t="str">
        <f>'عام فصول'!Y21</f>
        <v/>
      </c>
      <c r="F151" s="49" t="str">
        <f>'عام فصول'!Z21</f>
        <v/>
      </c>
      <c r="G151" s="49" t="str">
        <f>'عام فصول'!AA21</f>
        <v/>
      </c>
      <c r="H151" s="49" t="str">
        <f>'عام فصول'!AB21</f>
        <v/>
      </c>
      <c r="I151" s="49" t="str">
        <f>'عام فصول'!AC21</f>
        <v/>
      </c>
      <c r="J151" s="49" t="str">
        <f>'عام فصول'!AD21</f>
        <v/>
      </c>
    </row>
    <row r="152" spans="1:10" ht="18" x14ac:dyDescent="0.2">
      <c r="A152" s="47"/>
      <c r="B152" s="49">
        <v>19</v>
      </c>
      <c r="C152" s="50" t="s">
        <v>206</v>
      </c>
      <c r="D152" s="49" t="str">
        <f>'عام فصول'!X22</f>
        <v/>
      </c>
      <c r="E152" s="49" t="str">
        <f>'عام فصول'!Y22</f>
        <v/>
      </c>
      <c r="F152" s="49" t="str">
        <f>'عام فصول'!Z22</f>
        <v/>
      </c>
      <c r="G152" s="49" t="str">
        <f>'عام فصول'!AA22</f>
        <v/>
      </c>
      <c r="H152" s="49" t="str">
        <f>'عام فصول'!AB22</f>
        <v/>
      </c>
      <c r="I152" s="49" t="str">
        <f>'عام فصول'!AC22</f>
        <v/>
      </c>
      <c r="J152" s="49" t="str">
        <f>'عام فصول'!AD22</f>
        <v/>
      </c>
    </row>
    <row r="153" spans="1:10" ht="18" x14ac:dyDescent="0.2">
      <c r="A153" s="47"/>
      <c r="B153" s="49">
        <v>20</v>
      </c>
      <c r="C153" s="50" t="s">
        <v>207</v>
      </c>
      <c r="D153" s="49" t="str">
        <f>'عام فصول'!X23</f>
        <v/>
      </c>
      <c r="E153" s="49" t="str">
        <f>'عام فصول'!Y23</f>
        <v/>
      </c>
      <c r="F153" s="49" t="str">
        <f>'عام فصول'!Z23</f>
        <v/>
      </c>
      <c r="G153" s="49" t="str">
        <f>'عام فصول'!AA23</f>
        <v/>
      </c>
      <c r="H153" s="49" t="str">
        <f>'عام فصول'!AB23</f>
        <v/>
      </c>
      <c r="I153" s="49" t="str">
        <f>'عام فصول'!AC23</f>
        <v/>
      </c>
      <c r="J153" s="49" t="str">
        <f>'عام فصول'!AD23</f>
        <v/>
      </c>
    </row>
    <row r="154" spans="1:10" ht="18" x14ac:dyDescent="0.2">
      <c r="A154" s="47"/>
      <c r="B154" s="49">
        <v>21</v>
      </c>
      <c r="C154" s="50" t="s">
        <v>208</v>
      </c>
      <c r="D154" s="49" t="str">
        <f>'عام فصول'!X24</f>
        <v/>
      </c>
      <c r="E154" s="49" t="str">
        <f>'عام فصول'!Y24</f>
        <v/>
      </c>
      <c r="F154" s="49" t="str">
        <f>'عام فصول'!Z24</f>
        <v/>
      </c>
      <c r="G154" s="49" t="str">
        <f>'عام فصول'!AA24</f>
        <v/>
      </c>
      <c r="H154" s="49" t="str">
        <f>'عام فصول'!AB24</f>
        <v>رضوان</v>
      </c>
      <c r="I154" s="49" t="str">
        <f>'عام فصول'!AC24</f>
        <v>رضوان</v>
      </c>
      <c r="J154" s="49" t="str">
        <f>'عام فصول'!AD24</f>
        <v/>
      </c>
    </row>
    <row r="155" spans="1:10" ht="18" x14ac:dyDescent="0.2">
      <c r="A155" s="47"/>
      <c r="B155" s="49">
        <v>22</v>
      </c>
      <c r="C155" s="50" t="s">
        <v>209</v>
      </c>
      <c r="D155" s="49" t="str">
        <f>'عام فصول'!X25</f>
        <v/>
      </c>
      <c r="E155" s="49" t="str">
        <f>'عام فصول'!Y25</f>
        <v/>
      </c>
      <c r="F155" s="49" t="str">
        <f>'عام فصول'!Z25</f>
        <v/>
      </c>
      <c r="G155" s="49" t="str">
        <f>'عام فصول'!AA25</f>
        <v/>
      </c>
      <c r="H155" s="49" t="str">
        <f>'عام فصول'!AB25</f>
        <v/>
      </c>
      <c r="I155" s="49" t="str">
        <f>'عام فصول'!AC25</f>
        <v/>
      </c>
      <c r="J155" s="49" t="str">
        <f>'عام فصول'!AD25</f>
        <v/>
      </c>
    </row>
    <row r="156" spans="1:10" ht="18" x14ac:dyDescent="0.2">
      <c r="A156" s="47"/>
      <c r="B156" s="49">
        <v>23</v>
      </c>
      <c r="C156" s="50" t="s">
        <v>210</v>
      </c>
      <c r="D156" s="49" t="str">
        <f>'عام فصول'!X26</f>
        <v/>
      </c>
      <c r="E156" s="49" t="str">
        <f>'عام فصول'!Y26</f>
        <v/>
      </c>
      <c r="F156" s="49" t="str">
        <f>'عام فصول'!Z26</f>
        <v/>
      </c>
      <c r="G156" s="49" t="str">
        <f>'عام فصول'!AA26</f>
        <v/>
      </c>
      <c r="H156" s="49" t="str">
        <f>'عام فصول'!AB26</f>
        <v/>
      </c>
      <c r="I156" s="49" t="str">
        <f>'عام فصول'!AC26</f>
        <v/>
      </c>
      <c r="J156" s="49" t="str">
        <f>'عام فصول'!AD26</f>
        <v>رضوان</v>
      </c>
    </row>
    <row r="157" spans="1:10" ht="18" x14ac:dyDescent="0.2">
      <c r="A157" s="47"/>
      <c r="B157" s="49">
        <v>24</v>
      </c>
      <c r="C157" s="50" t="s">
        <v>211</v>
      </c>
      <c r="D157" s="49" t="str">
        <f>'عام فصول'!X27</f>
        <v/>
      </c>
      <c r="E157" s="49" t="str">
        <f>'عام فصول'!Y27</f>
        <v/>
      </c>
      <c r="F157" s="49" t="str">
        <f>'عام فصول'!Z27</f>
        <v/>
      </c>
      <c r="G157" s="49" t="str">
        <f>'عام فصول'!AA27</f>
        <v/>
      </c>
      <c r="H157" s="49" t="str">
        <f>'عام فصول'!AB27</f>
        <v/>
      </c>
      <c r="I157" s="49" t="str">
        <f>'عام فصول'!AC27</f>
        <v/>
      </c>
      <c r="J157" s="49" t="str">
        <f>'عام فصول'!AD27</f>
        <v/>
      </c>
    </row>
    <row r="158" spans="1:10" ht="18" x14ac:dyDescent="0.2">
      <c r="A158" s="47"/>
      <c r="B158" s="49">
        <v>25</v>
      </c>
      <c r="C158" s="50" t="s">
        <v>212</v>
      </c>
      <c r="D158" s="49" t="str">
        <f>'عام فصول'!X28</f>
        <v/>
      </c>
      <c r="E158" s="49" t="str">
        <f>'عام فصول'!Y28</f>
        <v/>
      </c>
      <c r="F158" s="49" t="str">
        <f>'عام فصول'!Z28</f>
        <v/>
      </c>
      <c r="G158" s="49" t="str">
        <f>'عام فصول'!AA28</f>
        <v/>
      </c>
      <c r="H158" s="49" t="str">
        <f>'عام فصول'!AB28</f>
        <v/>
      </c>
      <c r="I158" s="49" t="str">
        <f>'عام فصول'!AC28</f>
        <v/>
      </c>
      <c r="J158" s="49" t="str">
        <f>'عام فصول'!AD28</f>
        <v/>
      </c>
    </row>
    <row r="159" spans="1:10" ht="18" x14ac:dyDescent="0.2">
      <c r="A159" s="47"/>
      <c r="B159" s="49">
        <v>26</v>
      </c>
      <c r="C159" s="50" t="s">
        <v>213</v>
      </c>
      <c r="D159" s="49" t="str">
        <f>'عام فصول'!X29</f>
        <v/>
      </c>
      <c r="E159" s="49" t="str">
        <f>'عام فصول'!Y29</f>
        <v/>
      </c>
      <c r="F159" s="49" t="str">
        <f>'عام فصول'!Z29</f>
        <v>م 11</v>
      </c>
      <c r="G159" s="49" t="str">
        <f>'عام فصول'!AA29</f>
        <v>م 11</v>
      </c>
      <c r="H159" s="49" t="str">
        <f>'عام فصول'!AB29</f>
        <v/>
      </c>
      <c r="I159" s="49" t="str">
        <f>'عام فصول'!AC29</f>
        <v/>
      </c>
      <c r="J159" s="49" t="str">
        <f>'عام فصول'!AD29</f>
        <v/>
      </c>
    </row>
    <row r="160" spans="1:10" ht="18" x14ac:dyDescent="0.2">
      <c r="A160" s="47"/>
      <c r="B160" s="49">
        <v>27</v>
      </c>
      <c r="C160" s="50" t="s">
        <v>214</v>
      </c>
      <c r="D160" s="49" t="str">
        <f>'عام فصول'!X30</f>
        <v/>
      </c>
      <c r="E160" s="49" t="str">
        <f>'عام فصول'!Y30</f>
        <v/>
      </c>
      <c r="F160" s="49" t="str">
        <f>'عام فصول'!Z30</f>
        <v/>
      </c>
      <c r="G160" s="49" t="str">
        <f>'عام فصول'!AA30</f>
        <v/>
      </c>
      <c r="H160" s="49" t="str">
        <f>'عام فصول'!AB30</f>
        <v/>
      </c>
      <c r="I160" s="49" t="str">
        <f>'عام فصول'!AC30</f>
        <v/>
      </c>
      <c r="J160" s="49" t="str">
        <f>'عام فصول'!AD30</f>
        <v/>
      </c>
    </row>
    <row r="161" spans="1:10" ht="18" x14ac:dyDescent="0.2">
      <c r="A161" s="47"/>
      <c r="B161" s="49">
        <v>28</v>
      </c>
      <c r="C161" s="50" t="s">
        <v>215</v>
      </c>
      <c r="D161" s="49" t="str">
        <f>'عام فصول'!X31</f>
        <v/>
      </c>
      <c r="E161" s="49" t="str">
        <f>'عام فصول'!Y31</f>
        <v/>
      </c>
      <c r="F161" s="49" t="str">
        <f>'عام فصول'!Z31</f>
        <v/>
      </c>
      <c r="G161" s="49" t="str">
        <f>'عام فصول'!AA31</f>
        <v/>
      </c>
      <c r="H161" s="49" t="str">
        <f>'عام فصول'!AB31</f>
        <v/>
      </c>
      <c r="I161" s="49" t="str">
        <f>'عام فصول'!AC31</f>
        <v/>
      </c>
      <c r="J161" s="49" t="str">
        <f>'عام فصول'!AD31</f>
        <v/>
      </c>
    </row>
    <row r="162" spans="1:10" ht="18" x14ac:dyDescent="0.2">
      <c r="A162" s="47"/>
      <c r="B162" s="49">
        <v>29</v>
      </c>
      <c r="C162" s="50" t="s">
        <v>216</v>
      </c>
      <c r="D162" s="49" t="str">
        <f>'عام فصول'!X32</f>
        <v/>
      </c>
      <c r="E162" s="49" t="str">
        <f>'عام فصول'!Y32</f>
        <v/>
      </c>
      <c r="F162" s="49" t="str">
        <f>'عام فصول'!Z32</f>
        <v/>
      </c>
      <c r="G162" s="49" t="str">
        <f>'عام فصول'!AA32</f>
        <v/>
      </c>
      <c r="H162" s="49" t="str">
        <f>'عام فصول'!AB32</f>
        <v/>
      </c>
      <c r="I162" s="49" t="str">
        <f>'عام فصول'!AC32</f>
        <v/>
      </c>
      <c r="J162" s="49" t="str">
        <f>'عام فصول'!AD32</f>
        <v/>
      </c>
    </row>
    <row r="163" spans="1:10" ht="18" x14ac:dyDescent="0.2">
      <c r="A163" s="47"/>
      <c r="B163" s="49">
        <v>30</v>
      </c>
      <c r="C163" s="50" t="s">
        <v>217</v>
      </c>
      <c r="D163" s="49" t="str">
        <f>'عام فصول'!X33</f>
        <v/>
      </c>
      <c r="E163" s="49" t="str">
        <f>'عام فصول'!Y33</f>
        <v/>
      </c>
      <c r="F163" s="49" t="str">
        <f>'عام فصول'!Z33</f>
        <v/>
      </c>
      <c r="G163" s="49" t="str">
        <f>'عام فصول'!AA33</f>
        <v/>
      </c>
      <c r="H163" s="49" t="str">
        <f>'عام فصول'!AB33</f>
        <v/>
      </c>
      <c r="I163" s="49" t="str">
        <f>'عام فصول'!AC33</f>
        <v/>
      </c>
      <c r="J163" s="49" t="str">
        <f>'عام فصول'!AD33</f>
        <v/>
      </c>
    </row>
    <row r="164" spans="1:10" ht="18" x14ac:dyDescent="0.2">
      <c r="A164" s="47"/>
      <c r="B164" s="49">
        <v>31</v>
      </c>
      <c r="C164" s="51"/>
      <c r="D164" s="49" t="str">
        <f>'عام فصول'!X34</f>
        <v/>
      </c>
      <c r="E164" s="49" t="str">
        <f>'عام فصول'!Y34</f>
        <v/>
      </c>
      <c r="F164" s="49" t="str">
        <f>'عام فصول'!Z34</f>
        <v/>
      </c>
      <c r="G164" s="49" t="str">
        <f>'عام فصول'!AA34</f>
        <v/>
      </c>
      <c r="H164" s="49" t="str">
        <f>'عام فصول'!AB34</f>
        <v/>
      </c>
      <c r="I164" s="49" t="str">
        <f>'عام فصول'!AC34</f>
        <v/>
      </c>
      <c r="J164" s="49" t="str">
        <f>'عام فصول'!AD34</f>
        <v/>
      </c>
    </row>
    <row r="165" spans="1:10" ht="15.75" x14ac:dyDescent="0.25">
      <c r="A165" s="47"/>
      <c r="B165" s="52"/>
      <c r="C165" s="52"/>
      <c r="D165" s="52"/>
      <c r="E165" s="52"/>
      <c r="F165" s="52"/>
      <c r="G165" s="52"/>
      <c r="H165" s="52"/>
      <c r="I165" s="52"/>
      <c r="J165" s="52"/>
    </row>
    <row r="166" spans="1:10" ht="15.75" x14ac:dyDescent="0.25">
      <c r="A166" s="47"/>
      <c r="B166" s="53" t="s">
        <v>396</v>
      </c>
      <c r="C166" s="53"/>
      <c r="D166" s="53"/>
      <c r="E166" s="53"/>
      <c r="F166" s="53" t="s">
        <v>402</v>
      </c>
      <c r="G166" s="53"/>
      <c r="H166" s="53" t="s">
        <v>403</v>
      </c>
      <c r="I166" s="53"/>
      <c r="J166" s="53"/>
    </row>
    <row r="167" spans="1:10" ht="15.75" x14ac:dyDescent="0.25">
      <c r="A167" s="47"/>
      <c r="B167" s="54" t="s">
        <v>397</v>
      </c>
      <c r="C167" s="52"/>
      <c r="D167" s="52"/>
      <c r="E167" s="52"/>
      <c r="F167" s="52"/>
      <c r="G167" s="52"/>
      <c r="H167" s="52"/>
      <c r="I167" s="52"/>
      <c r="J167" s="52"/>
    </row>
    <row r="168" spans="1:10" ht="15.75" x14ac:dyDescent="0.25">
      <c r="A168" s="47"/>
      <c r="B168" s="54" t="s">
        <v>398</v>
      </c>
      <c r="C168" s="52"/>
      <c r="D168" s="52"/>
      <c r="E168" s="52"/>
      <c r="F168" s="52" t="s">
        <v>404</v>
      </c>
      <c r="G168" s="52"/>
      <c r="H168" s="52" t="s">
        <v>405</v>
      </c>
      <c r="I168" s="52"/>
      <c r="J168" s="52"/>
    </row>
    <row r="169" spans="1:10" ht="15.75" x14ac:dyDescent="0.25">
      <c r="A169" s="47"/>
      <c r="B169" s="54" t="s">
        <v>399</v>
      </c>
      <c r="C169" s="52"/>
      <c r="D169" s="52"/>
      <c r="E169" s="52"/>
      <c r="F169" s="52"/>
      <c r="G169" s="52"/>
      <c r="H169" s="52"/>
      <c r="I169" s="52"/>
      <c r="J169" s="52"/>
    </row>
    <row r="170" spans="1:10" ht="15.75" x14ac:dyDescent="0.25">
      <c r="A170" s="47"/>
      <c r="B170" s="54" t="s">
        <v>400</v>
      </c>
      <c r="C170" s="52"/>
      <c r="D170" s="52"/>
      <c r="E170" s="52"/>
      <c r="F170" s="52"/>
      <c r="G170" s="52"/>
      <c r="H170" s="52"/>
      <c r="I170" s="52"/>
      <c r="J170" s="52"/>
    </row>
    <row r="171" spans="1:10" ht="15.75" x14ac:dyDescent="0.25">
      <c r="A171" s="47"/>
      <c r="B171" s="54" t="s">
        <v>401</v>
      </c>
      <c r="C171" s="52"/>
      <c r="D171" s="52"/>
      <c r="E171" s="52"/>
      <c r="F171" s="52"/>
      <c r="G171" s="52"/>
      <c r="H171" s="52"/>
      <c r="I171" s="52"/>
      <c r="J171" s="52"/>
    </row>
    <row r="172" spans="1:10" ht="15" x14ac:dyDescent="0.25">
      <c r="A172" s="47"/>
      <c r="B172" s="55"/>
      <c r="C172" s="55"/>
      <c r="D172" s="55"/>
      <c r="E172" s="55"/>
      <c r="F172" s="55"/>
      <c r="G172" s="55"/>
      <c r="H172" s="55"/>
      <c r="I172" s="55"/>
      <c r="J172" s="55"/>
    </row>
    <row r="173" spans="1:10" ht="18" x14ac:dyDescent="0.2">
      <c r="A173" s="47"/>
      <c r="B173" s="48"/>
      <c r="C173" s="48" t="s">
        <v>393</v>
      </c>
      <c r="D173" s="48"/>
      <c r="E173" s="48"/>
      <c r="F173" s="48"/>
      <c r="G173" s="48"/>
      <c r="H173" s="48"/>
      <c r="I173" s="48"/>
      <c r="J173" s="48"/>
    </row>
    <row r="174" spans="1:10" ht="18" x14ac:dyDescent="0.2">
      <c r="A174" s="47"/>
      <c r="B174" s="48"/>
      <c r="C174" s="48" t="s">
        <v>394</v>
      </c>
      <c r="D174" s="48"/>
      <c r="E174" s="48"/>
      <c r="F174" s="48"/>
      <c r="G174" s="48"/>
      <c r="H174" s="48"/>
      <c r="I174" s="48"/>
      <c r="J174" s="48"/>
    </row>
    <row r="175" spans="1:10" ht="18" x14ac:dyDescent="0.2">
      <c r="A175" s="47"/>
      <c r="B175" s="48"/>
      <c r="C175" s="48"/>
      <c r="D175" s="48"/>
      <c r="E175" s="48" t="s">
        <v>407</v>
      </c>
      <c r="F175" s="48"/>
      <c r="G175" s="48"/>
      <c r="H175" s="48"/>
      <c r="I175" s="48"/>
      <c r="J175" s="48"/>
    </row>
    <row r="176" spans="1:10" ht="18" x14ac:dyDescent="0.2">
      <c r="A176" s="47"/>
      <c r="B176" s="49"/>
      <c r="C176" s="49"/>
      <c r="D176" s="49">
        <v>1</v>
      </c>
      <c r="E176" s="49">
        <v>2</v>
      </c>
      <c r="F176" s="49">
        <v>3</v>
      </c>
      <c r="G176" s="49">
        <v>4</v>
      </c>
      <c r="H176" s="49">
        <v>5</v>
      </c>
      <c r="I176" s="49">
        <v>6</v>
      </c>
      <c r="J176" s="49">
        <v>7</v>
      </c>
    </row>
    <row r="177" spans="1:10" ht="18" x14ac:dyDescent="0.2">
      <c r="A177" s="47"/>
      <c r="B177" s="49">
        <v>1</v>
      </c>
      <c r="C177" s="50" t="s">
        <v>188</v>
      </c>
      <c r="D177" s="49" t="str">
        <f>'عام فصول'!AE4</f>
        <v/>
      </c>
      <c r="E177" s="49" t="str">
        <f>'عام فصول'!AF4</f>
        <v/>
      </c>
      <c r="F177" s="49" t="str">
        <f>'عام فصول'!AG4</f>
        <v/>
      </c>
      <c r="G177" s="49" t="str">
        <f>'عام فصول'!AH4</f>
        <v/>
      </c>
      <c r="H177" s="49" t="str">
        <f>'عام فصول'!AI4</f>
        <v/>
      </c>
      <c r="I177" s="49" t="str">
        <f>'عام فصول'!AJ4</f>
        <v/>
      </c>
      <c r="J177" s="49" t="str">
        <f>'عام فصول'!AK4</f>
        <v/>
      </c>
    </row>
    <row r="178" spans="1:10" ht="18" x14ac:dyDescent="0.2">
      <c r="A178" s="47"/>
      <c r="B178" s="49">
        <v>2</v>
      </c>
      <c r="C178" s="50" t="s">
        <v>189</v>
      </c>
      <c r="D178" s="49" t="str">
        <f>'عام فصول'!AE5</f>
        <v/>
      </c>
      <c r="E178" s="49" t="str">
        <f>'عام فصول'!AF5</f>
        <v/>
      </c>
      <c r="F178" s="49" t="str">
        <f>'عام فصول'!AG5</f>
        <v/>
      </c>
      <c r="G178" s="49" t="str">
        <f>'عام فصول'!AH5</f>
        <v/>
      </c>
      <c r="H178" s="49" t="str">
        <f>'عام فصول'!AI5</f>
        <v/>
      </c>
      <c r="I178" s="49" t="str">
        <f>'عام فصول'!AJ5</f>
        <v/>
      </c>
      <c r="J178" s="49" t="str">
        <f>'عام فصول'!AK5</f>
        <v/>
      </c>
    </row>
    <row r="179" spans="1:10" ht="18" x14ac:dyDescent="0.2">
      <c r="A179" s="47"/>
      <c r="B179" s="49">
        <v>3</v>
      </c>
      <c r="C179" s="50" t="s">
        <v>190</v>
      </c>
      <c r="D179" s="49" t="str">
        <f>'عام فصول'!AE6</f>
        <v/>
      </c>
      <c r="E179" s="49" t="str">
        <f>'عام فصول'!AF6</f>
        <v/>
      </c>
      <c r="F179" s="49" t="str">
        <f>'عام فصول'!AG6</f>
        <v/>
      </c>
      <c r="G179" s="49" t="str">
        <f>'عام فصول'!AH6</f>
        <v/>
      </c>
      <c r="H179" s="49" t="str">
        <f>'عام فصول'!AI6</f>
        <v/>
      </c>
      <c r="I179" s="49" t="str">
        <f>'عام فصول'!AJ6</f>
        <v/>
      </c>
      <c r="J179" s="49" t="str">
        <f>'عام فصول'!AK6</f>
        <v/>
      </c>
    </row>
    <row r="180" spans="1:10" ht="18" x14ac:dyDescent="0.2">
      <c r="A180" s="47"/>
      <c r="B180" s="49">
        <v>4</v>
      </c>
      <c r="C180" s="50" t="s">
        <v>191</v>
      </c>
      <c r="D180" s="49" t="str">
        <f>'عام فصول'!AE7</f>
        <v/>
      </c>
      <c r="E180" s="49" t="str">
        <f>'عام فصول'!AF7</f>
        <v/>
      </c>
      <c r="F180" s="49" t="str">
        <f>'عام فصول'!AG7</f>
        <v/>
      </c>
      <c r="G180" s="49" t="str">
        <f>'عام فصول'!AH7</f>
        <v/>
      </c>
      <c r="H180" s="49" t="str">
        <f>'عام فصول'!AI7</f>
        <v/>
      </c>
      <c r="I180" s="49" t="str">
        <f>'عام فصول'!AJ7</f>
        <v/>
      </c>
      <c r="J180" s="49" t="str">
        <f>'عام فصول'!AK7</f>
        <v/>
      </c>
    </row>
    <row r="181" spans="1:10" ht="18" x14ac:dyDescent="0.2">
      <c r="A181" s="47"/>
      <c r="B181" s="49">
        <v>5</v>
      </c>
      <c r="C181" s="50" t="s">
        <v>192</v>
      </c>
      <c r="D181" s="49" t="str">
        <f>'عام فصول'!AE8</f>
        <v/>
      </c>
      <c r="E181" s="49" t="str">
        <f>'عام فصول'!AF8</f>
        <v/>
      </c>
      <c r="F181" s="49" t="str">
        <f>'عام فصول'!AG8</f>
        <v/>
      </c>
      <c r="G181" s="49" t="str">
        <f>'عام فصول'!AH8</f>
        <v/>
      </c>
      <c r="H181" s="49" t="str">
        <f>'عام فصول'!AI8</f>
        <v/>
      </c>
      <c r="I181" s="49" t="str">
        <f>'عام فصول'!AJ8</f>
        <v/>
      </c>
      <c r="J181" s="49" t="str">
        <f>'عام فصول'!AK8</f>
        <v/>
      </c>
    </row>
    <row r="182" spans="1:10" ht="18" x14ac:dyDescent="0.2">
      <c r="A182" s="47"/>
      <c r="B182" s="49">
        <v>6</v>
      </c>
      <c r="C182" s="50" t="s">
        <v>193</v>
      </c>
      <c r="D182" s="49" t="str">
        <f>'عام فصول'!AE9</f>
        <v/>
      </c>
      <c r="E182" s="49" t="str">
        <f>'عام فصول'!AF9</f>
        <v/>
      </c>
      <c r="F182" s="49" t="str">
        <f>'عام فصول'!AG9</f>
        <v/>
      </c>
      <c r="G182" s="49" t="str">
        <f>'عام فصول'!AH9</f>
        <v/>
      </c>
      <c r="H182" s="49" t="str">
        <f>'عام فصول'!AI9</f>
        <v/>
      </c>
      <c r="I182" s="49" t="str">
        <f>'عام فصول'!AJ9</f>
        <v/>
      </c>
      <c r="J182" s="49" t="str">
        <f>'عام فصول'!AK9</f>
        <v/>
      </c>
    </row>
    <row r="183" spans="1:10" ht="18" x14ac:dyDescent="0.2">
      <c r="A183" s="47"/>
      <c r="B183" s="49">
        <v>7</v>
      </c>
      <c r="C183" s="50" t="s">
        <v>194</v>
      </c>
      <c r="D183" s="49" t="str">
        <f>'عام فصول'!AE10</f>
        <v/>
      </c>
      <c r="E183" s="49" t="str">
        <f>'عام فصول'!AF10</f>
        <v/>
      </c>
      <c r="F183" s="49" t="str">
        <f>'عام فصول'!AG10</f>
        <v/>
      </c>
      <c r="G183" s="49" t="str">
        <f>'عام فصول'!AH10</f>
        <v/>
      </c>
      <c r="H183" s="49" t="str">
        <f>'عام فصول'!AI10</f>
        <v/>
      </c>
      <c r="I183" s="49" t="str">
        <f>'عام فصول'!AJ10</f>
        <v/>
      </c>
      <c r="J183" s="49" t="str">
        <f>'عام فصول'!AK10</f>
        <v/>
      </c>
    </row>
    <row r="184" spans="1:10" ht="18" x14ac:dyDescent="0.2">
      <c r="A184" s="47"/>
      <c r="B184" s="49">
        <v>8</v>
      </c>
      <c r="C184" s="50" t="s">
        <v>195</v>
      </c>
      <c r="D184" s="49" t="str">
        <f>'عام فصول'!AE11</f>
        <v/>
      </c>
      <c r="E184" s="49" t="str">
        <f>'عام فصول'!AF11</f>
        <v/>
      </c>
      <c r="F184" s="49" t="str">
        <f>'عام فصول'!AG11</f>
        <v/>
      </c>
      <c r="G184" s="49" t="str">
        <f>'عام فصول'!AH11</f>
        <v/>
      </c>
      <c r="H184" s="49" t="str">
        <f>'عام فصول'!AI11</f>
        <v/>
      </c>
      <c r="I184" s="49" t="str">
        <f>'عام فصول'!AJ11</f>
        <v/>
      </c>
      <c r="J184" s="49" t="str">
        <f>'عام فصول'!AK11</f>
        <v/>
      </c>
    </row>
    <row r="185" spans="1:10" ht="18" x14ac:dyDescent="0.2">
      <c r="A185" s="47"/>
      <c r="B185" s="49">
        <v>9</v>
      </c>
      <c r="C185" s="50" t="s">
        <v>196</v>
      </c>
      <c r="D185" s="49" t="str">
        <f>'عام فصول'!AE12</f>
        <v/>
      </c>
      <c r="E185" s="49" t="str">
        <f>'عام فصول'!AF12</f>
        <v/>
      </c>
      <c r="F185" s="49" t="str">
        <f>'عام فصول'!AG12</f>
        <v/>
      </c>
      <c r="G185" s="49" t="str">
        <f>'عام فصول'!AH12</f>
        <v/>
      </c>
      <c r="H185" s="49" t="str">
        <f>'عام فصول'!AI12</f>
        <v/>
      </c>
      <c r="I185" s="49" t="str">
        <f>'عام فصول'!AJ12</f>
        <v/>
      </c>
      <c r="J185" s="49" t="str">
        <f>'عام فصول'!AK12</f>
        <v/>
      </c>
    </row>
    <row r="186" spans="1:10" ht="18" x14ac:dyDescent="0.2">
      <c r="A186" s="47"/>
      <c r="B186" s="49">
        <v>10</v>
      </c>
      <c r="C186" s="50" t="s">
        <v>197</v>
      </c>
      <c r="D186" s="49" t="str">
        <f>'عام فصول'!AE13</f>
        <v/>
      </c>
      <c r="E186" s="49" t="str">
        <f>'عام فصول'!AF13</f>
        <v/>
      </c>
      <c r="F186" s="49" t="str">
        <f>'عام فصول'!AG13</f>
        <v/>
      </c>
      <c r="G186" s="49" t="str">
        <f>'عام فصول'!AH13</f>
        <v/>
      </c>
      <c r="H186" s="49" t="str">
        <f>'عام فصول'!AI13</f>
        <v/>
      </c>
      <c r="I186" s="49" t="str">
        <f>'عام فصول'!AJ13</f>
        <v/>
      </c>
      <c r="J186" s="49" t="str">
        <f>'عام فصول'!AK13</f>
        <v/>
      </c>
    </row>
    <row r="187" spans="1:10" ht="18" x14ac:dyDescent="0.2">
      <c r="A187" s="47"/>
      <c r="B187" s="49">
        <v>11</v>
      </c>
      <c r="C187" s="50" t="s">
        <v>198</v>
      </c>
      <c r="D187" s="49" t="str">
        <f>'عام فصول'!AE14</f>
        <v/>
      </c>
      <c r="E187" s="49" t="str">
        <f>'عام فصول'!AF14</f>
        <v/>
      </c>
      <c r="F187" s="49" t="str">
        <f>'عام فصول'!AG14</f>
        <v/>
      </c>
      <c r="G187" s="49" t="str">
        <f>'عام فصول'!AH14</f>
        <v/>
      </c>
      <c r="H187" s="49" t="str">
        <f>'عام فصول'!AI14</f>
        <v/>
      </c>
      <c r="I187" s="49" t="str">
        <f>'عام فصول'!AJ14</f>
        <v/>
      </c>
      <c r="J187" s="49" t="str">
        <f>'عام فصول'!AK14</f>
        <v/>
      </c>
    </row>
    <row r="188" spans="1:10" ht="18" x14ac:dyDescent="0.2">
      <c r="A188" s="47"/>
      <c r="B188" s="49">
        <v>12</v>
      </c>
      <c r="C188" s="50" t="s">
        <v>199</v>
      </c>
      <c r="D188" s="49" t="str">
        <f>'عام فصول'!AE15</f>
        <v/>
      </c>
      <c r="E188" s="49" t="str">
        <f>'عام فصول'!AF15</f>
        <v/>
      </c>
      <c r="F188" s="49" t="str">
        <f>'عام فصول'!AG15</f>
        <v/>
      </c>
      <c r="G188" s="49" t="str">
        <f>'عام فصول'!AH15</f>
        <v/>
      </c>
      <c r="H188" s="49" t="str">
        <f>'عام فصول'!AI15</f>
        <v/>
      </c>
      <c r="I188" s="49" t="str">
        <f>'عام فصول'!AJ15</f>
        <v/>
      </c>
      <c r="J188" s="49" t="str">
        <f>'عام فصول'!AK15</f>
        <v/>
      </c>
    </row>
    <row r="189" spans="1:10" ht="18" x14ac:dyDescent="0.2">
      <c r="A189" s="47"/>
      <c r="B189" s="49">
        <v>13</v>
      </c>
      <c r="C189" s="50" t="s">
        <v>200</v>
      </c>
      <c r="D189" s="49" t="str">
        <f>'عام فصول'!AE16</f>
        <v/>
      </c>
      <c r="E189" s="49" t="str">
        <f>'عام فصول'!AF16</f>
        <v/>
      </c>
      <c r="F189" s="49" t="str">
        <f>'عام فصول'!AG16</f>
        <v/>
      </c>
      <c r="G189" s="49" t="str">
        <f>'عام فصول'!AH16</f>
        <v/>
      </c>
      <c r="H189" s="49" t="str">
        <f>'عام فصول'!AI16</f>
        <v/>
      </c>
      <c r="I189" s="49" t="str">
        <f>'عام فصول'!AJ16</f>
        <v/>
      </c>
      <c r="J189" s="49" t="str">
        <f>'عام فصول'!AK16</f>
        <v/>
      </c>
    </row>
    <row r="190" spans="1:10" ht="18" x14ac:dyDescent="0.2">
      <c r="A190" s="47"/>
      <c r="B190" s="49">
        <v>14</v>
      </c>
      <c r="C190" s="50" t="s">
        <v>201</v>
      </c>
      <c r="D190" s="49" t="str">
        <f>'عام فصول'!AE17</f>
        <v/>
      </c>
      <c r="E190" s="49" t="str">
        <f>'عام فصول'!AF17</f>
        <v/>
      </c>
      <c r="F190" s="49" t="str">
        <f>'عام فصول'!AG17</f>
        <v/>
      </c>
      <c r="G190" s="49" t="str">
        <f>'عام فصول'!AH17</f>
        <v/>
      </c>
      <c r="H190" s="49" t="str">
        <f>'عام فصول'!AI17</f>
        <v/>
      </c>
      <c r="I190" s="49" t="str">
        <f>'عام فصول'!AJ17</f>
        <v/>
      </c>
      <c r="J190" s="49" t="str">
        <f>'عام فصول'!AK17</f>
        <v/>
      </c>
    </row>
    <row r="191" spans="1:10" ht="18" x14ac:dyDescent="0.2">
      <c r="A191" s="47"/>
      <c r="B191" s="49">
        <v>15</v>
      </c>
      <c r="C191" s="50" t="s">
        <v>202</v>
      </c>
      <c r="D191" s="49" t="str">
        <f>'عام فصول'!AE18</f>
        <v/>
      </c>
      <c r="E191" s="49" t="str">
        <f>'عام فصول'!AF18</f>
        <v/>
      </c>
      <c r="F191" s="49" t="str">
        <f>'عام فصول'!AG18</f>
        <v/>
      </c>
      <c r="G191" s="49" t="str">
        <f>'عام فصول'!AH18</f>
        <v/>
      </c>
      <c r="H191" s="49" t="str">
        <f>'عام فصول'!AI18</f>
        <v/>
      </c>
      <c r="I191" s="49" t="str">
        <f>'عام فصول'!AJ18</f>
        <v/>
      </c>
      <c r="J191" s="49" t="str">
        <f>'عام فصول'!AK18</f>
        <v/>
      </c>
    </row>
    <row r="192" spans="1:10" ht="18" x14ac:dyDescent="0.2">
      <c r="A192" s="47"/>
      <c r="B192" s="49">
        <v>16</v>
      </c>
      <c r="C192" s="50" t="s">
        <v>203</v>
      </c>
      <c r="D192" s="49" t="str">
        <f>'عام فصول'!AE19</f>
        <v/>
      </c>
      <c r="E192" s="49" t="str">
        <f>'عام فصول'!AF19</f>
        <v/>
      </c>
      <c r="F192" s="49" t="str">
        <f>'عام فصول'!AG19</f>
        <v/>
      </c>
      <c r="G192" s="49" t="str">
        <f>'عام فصول'!AH19</f>
        <v/>
      </c>
      <c r="H192" s="49" t="str">
        <f>'عام فصول'!AI19</f>
        <v/>
      </c>
      <c r="I192" s="49" t="str">
        <f>'عام فصول'!AJ19</f>
        <v/>
      </c>
      <c r="J192" s="49" t="str">
        <f>'عام فصول'!AK19</f>
        <v/>
      </c>
    </row>
    <row r="193" spans="1:10" ht="18" x14ac:dyDescent="0.2">
      <c r="A193" s="47"/>
      <c r="B193" s="49">
        <v>17</v>
      </c>
      <c r="C193" s="50" t="s">
        <v>204</v>
      </c>
      <c r="D193" s="49" t="str">
        <f>'عام فصول'!AE20</f>
        <v/>
      </c>
      <c r="E193" s="49" t="str">
        <f>'عام فصول'!AF20</f>
        <v/>
      </c>
      <c r="F193" s="49" t="str">
        <f>'عام فصول'!AG20</f>
        <v/>
      </c>
      <c r="G193" s="49" t="str">
        <f>'عام فصول'!AH20</f>
        <v/>
      </c>
      <c r="H193" s="49" t="str">
        <f>'عام فصول'!AI20</f>
        <v/>
      </c>
      <c r="I193" s="49" t="str">
        <f>'عام فصول'!AJ20</f>
        <v/>
      </c>
      <c r="J193" s="49" t="str">
        <f>'عام فصول'!AK20</f>
        <v/>
      </c>
    </row>
    <row r="194" spans="1:10" ht="18" x14ac:dyDescent="0.2">
      <c r="A194" s="47"/>
      <c r="B194" s="49">
        <v>18</v>
      </c>
      <c r="C194" s="50" t="s">
        <v>205</v>
      </c>
      <c r="D194" s="49" t="str">
        <f>'عام فصول'!AE21</f>
        <v/>
      </c>
      <c r="E194" s="49" t="str">
        <f>'عام فصول'!AF21</f>
        <v/>
      </c>
      <c r="F194" s="49" t="str">
        <f>'عام فصول'!AG21</f>
        <v/>
      </c>
      <c r="G194" s="49" t="str">
        <f>'عام فصول'!AH21</f>
        <v/>
      </c>
      <c r="H194" s="49" t="str">
        <f>'عام فصول'!AI21</f>
        <v/>
      </c>
      <c r="I194" s="49" t="str">
        <f>'عام فصول'!AJ21</f>
        <v/>
      </c>
      <c r="J194" s="49" t="str">
        <f>'عام فصول'!AK21</f>
        <v/>
      </c>
    </row>
    <row r="195" spans="1:10" ht="18" x14ac:dyDescent="0.2">
      <c r="A195" s="47"/>
      <c r="B195" s="49">
        <v>19</v>
      </c>
      <c r="C195" s="50" t="s">
        <v>206</v>
      </c>
      <c r="D195" s="49" t="str">
        <f>'عام فصول'!AE22</f>
        <v/>
      </c>
      <c r="E195" s="49" t="str">
        <f>'عام فصول'!AF22</f>
        <v/>
      </c>
      <c r="F195" s="49" t="str">
        <f>'عام فصول'!AG22</f>
        <v/>
      </c>
      <c r="G195" s="49" t="str">
        <f>'عام فصول'!AH22</f>
        <v/>
      </c>
      <c r="H195" s="49" t="str">
        <f>'عام فصول'!AI22</f>
        <v/>
      </c>
      <c r="I195" s="49" t="str">
        <f>'عام فصول'!AJ22</f>
        <v/>
      </c>
      <c r="J195" s="49" t="str">
        <f>'عام فصول'!AK22</f>
        <v/>
      </c>
    </row>
    <row r="196" spans="1:10" ht="18" x14ac:dyDescent="0.2">
      <c r="A196" s="47"/>
      <c r="B196" s="49">
        <v>20</v>
      </c>
      <c r="C196" s="50" t="s">
        <v>207</v>
      </c>
      <c r="D196" s="49" t="str">
        <f>'عام فصول'!AE23</f>
        <v/>
      </c>
      <c r="E196" s="49" t="str">
        <f>'عام فصول'!AF23</f>
        <v/>
      </c>
      <c r="F196" s="49" t="str">
        <f>'عام فصول'!AG23</f>
        <v/>
      </c>
      <c r="G196" s="49" t="str">
        <f>'عام فصول'!AH23</f>
        <v/>
      </c>
      <c r="H196" s="49" t="str">
        <f>'عام فصول'!AI23</f>
        <v/>
      </c>
      <c r="I196" s="49" t="str">
        <f>'عام فصول'!AJ23</f>
        <v/>
      </c>
      <c r="J196" s="49" t="str">
        <f>'عام فصول'!AK23</f>
        <v/>
      </c>
    </row>
    <row r="197" spans="1:10" ht="18" x14ac:dyDescent="0.2">
      <c r="A197" s="47"/>
      <c r="B197" s="49">
        <v>21</v>
      </c>
      <c r="C197" s="50" t="s">
        <v>208</v>
      </c>
      <c r="D197" s="49" t="str">
        <f>'عام فصول'!AE24</f>
        <v/>
      </c>
      <c r="E197" s="49" t="str">
        <f>'عام فصول'!AF24</f>
        <v/>
      </c>
      <c r="F197" s="49" t="str">
        <f>'عام فصول'!AG24</f>
        <v/>
      </c>
      <c r="G197" s="49" t="str">
        <f>'عام فصول'!AH24</f>
        <v/>
      </c>
      <c r="H197" s="49" t="str">
        <f>'عام فصول'!AI24</f>
        <v/>
      </c>
      <c r="I197" s="49" t="str">
        <f>'عام فصول'!AJ24</f>
        <v/>
      </c>
      <c r="J197" s="49" t="str">
        <f>'عام فصول'!AK24</f>
        <v/>
      </c>
    </row>
    <row r="198" spans="1:10" ht="18" x14ac:dyDescent="0.2">
      <c r="A198" s="47"/>
      <c r="B198" s="49">
        <v>22</v>
      </c>
      <c r="C198" s="50" t="s">
        <v>209</v>
      </c>
      <c r="D198" s="49" t="str">
        <f>'عام فصول'!AE25</f>
        <v/>
      </c>
      <c r="E198" s="49" t="str">
        <f>'عام فصول'!AF25</f>
        <v/>
      </c>
      <c r="F198" s="49" t="str">
        <f>'عام فصول'!AG25</f>
        <v>رضوان</v>
      </c>
      <c r="G198" s="49" t="str">
        <f>'عام فصول'!AH25</f>
        <v>رضوان</v>
      </c>
      <c r="H198" s="49" t="str">
        <f>'عام فصول'!AI25</f>
        <v/>
      </c>
      <c r="I198" s="49" t="str">
        <f>'عام فصول'!AJ25</f>
        <v/>
      </c>
      <c r="J198" s="49" t="str">
        <f>'عام فصول'!AK25</f>
        <v/>
      </c>
    </row>
    <row r="199" spans="1:10" ht="18" x14ac:dyDescent="0.2">
      <c r="A199" s="47"/>
      <c r="B199" s="49">
        <v>23</v>
      </c>
      <c r="C199" s="50" t="s">
        <v>210</v>
      </c>
      <c r="D199" s="49" t="str">
        <f>'عام فصول'!AE26</f>
        <v/>
      </c>
      <c r="E199" s="49" t="str">
        <f>'عام فصول'!AF26</f>
        <v/>
      </c>
      <c r="F199" s="49" t="str">
        <f>'عام فصول'!AG26</f>
        <v/>
      </c>
      <c r="G199" s="49" t="str">
        <f>'عام فصول'!AH26</f>
        <v/>
      </c>
      <c r="H199" s="49" t="str">
        <f>'عام فصول'!AI26</f>
        <v>رضوان</v>
      </c>
      <c r="I199" s="49" t="str">
        <f>'عام فصول'!AJ26</f>
        <v>رضوان</v>
      </c>
      <c r="J199" s="49" t="str">
        <f>'عام فصول'!AK26</f>
        <v/>
      </c>
    </row>
    <row r="200" spans="1:10" ht="18" x14ac:dyDescent="0.2">
      <c r="A200" s="47"/>
      <c r="B200" s="49">
        <v>24</v>
      </c>
      <c r="C200" s="50" t="s">
        <v>211</v>
      </c>
      <c r="D200" s="49" t="str">
        <f>'عام فصول'!AE27</f>
        <v/>
      </c>
      <c r="E200" s="49" t="str">
        <f>'عام فصول'!AF27</f>
        <v/>
      </c>
      <c r="F200" s="49" t="str">
        <f>'عام فصول'!AG27</f>
        <v/>
      </c>
      <c r="G200" s="49" t="str">
        <f>'عام فصول'!AH27</f>
        <v/>
      </c>
      <c r="H200" s="49" t="str">
        <f>'عام فصول'!AI27</f>
        <v/>
      </c>
      <c r="I200" s="49" t="str">
        <f>'عام فصول'!AJ27</f>
        <v/>
      </c>
      <c r="J200" s="49" t="str">
        <f>'عام فصول'!AK27</f>
        <v/>
      </c>
    </row>
    <row r="201" spans="1:10" ht="18" x14ac:dyDescent="0.2">
      <c r="A201" s="47"/>
      <c r="B201" s="49">
        <v>25</v>
      </c>
      <c r="C201" s="50" t="s">
        <v>212</v>
      </c>
      <c r="D201" s="49" t="str">
        <f>'عام فصول'!AE28</f>
        <v/>
      </c>
      <c r="E201" s="49" t="str">
        <f>'عام فصول'!AF28</f>
        <v/>
      </c>
      <c r="F201" s="49" t="str">
        <f>'عام فصول'!AG28</f>
        <v/>
      </c>
      <c r="G201" s="49" t="str">
        <f>'عام فصول'!AH28</f>
        <v/>
      </c>
      <c r="H201" s="49" t="str">
        <f>'عام فصول'!AI28</f>
        <v/>
      </c>
      <c r="I201" s="49" t="str">
        <f>'عام فصول'!AJ28</f>
        <v/>
      </c>
      <c r="J201" s="49" t="str">
        <f>'عام فصول'!AK28</f>
        <v/>
      </c>
    </row>
    <row r="202" spans="1:10" ht="18" x14ac:dyDescent="0.2">
      <c r="A202" s="47"/>
      <c r="B202" s="49">
        <v>26</v>
      </c>
      <c r="C202" s="50" t="s">
        <v>213</v>
      </c>
      <c r="D202" s="49" t="str">
        <f>'عام فصول'!AE29</f>
        <v/>
      </c>
      <c r="E202" s="49" t="str">
        <f>'عام فصول'!AF29</f>
        <v/>
      </c>
      <c r="F202" s="49" t="str">
        <f>'عام فصول'!AG29</f>
        <v/>
      </c>
      <c r="G202" s="49" t="str">
        <f>'عام فصول'!AH29</f>
        <v/>
      </c>
      <c r="H202" s="49" t="str">
        <f>'عام فصول'!AI29</f>
        <v/>
      </c>
      <c r="I202" s="49" t="str">
        <f>'عام فصول'!AJ29</f>
        <v/>
      </c>
      <c r="J202" s="49" t="str">
        <f>'عام فصول'!AK29</f>
        <v/>
      </c>
    </row>
    <row r="203" spans="1:10" ht="18" x14ac:dyDescent="0.2">
      <c r="A203" s="47"/>
      <c r="B203" s="49">
        <v>27</v>
      </c>
      <c r="C203" s="50" t="s">
        <v>214</v>
      </c>
      <c r="D203" s="49" t="str">
        <f>'عام فصول'!AE30</f>
        <v/>
      </c>
      <c r="E203" s="49" t="str">
        <f>'عام فصول'!AF30</f>
        <v/>
      </c>
      <c r="F203" s="49" t="str">
        <f>'عام فصول'!AG30</f>
        <v/>
      </c>
      <c r="G203" s="49" t="str">
        <f>'عام فصول'!AH30</f>
        <v/>
      </c>
      <c r="H203" s="49" t="str">
        <f>'عام فصول'!AI30</f>
        <v/>
      </c>
      <c r="I203" s="49" t="str">
        <f>'عام فصول'!AJ30</f>
        <v/>
      </c>
      <c r="J203" s="49" t="str">
        <f>'عام فصول'!AK30</f>
        <v/>
      </c>
    </row>
    <row r="204" spans="1:10" ht="18" x14ac:dyDescent="0.2">
      <c r="A204" s="47"/>
      <c r="B204" s="49">
        <v>28</v>
      </c>
      <c r="C204" s="50" t="s">
        <v>215</v>
      </c>
      <c r="D204" s="49" t="str">
        <f>'عام فصول'!AE31</f>
        <v/>
      </c>
      <c r="E204" s="49" t="str">
        <f>'عام فصول'!AF31</f>
        <v/>
      </c>
      <c r="F204" s="49" t="str">
        <f>'عام فصول'!AG31</f>
        <v/>
      </c>
      <c r="G204" s="49" t="str">
        <f>'عام فصول'!AH31</f>
        <v/>
      </c>
      <c r="H204" s="49" t="str">
        <f>'عام فصول'!AI31</f>
        <v/>
      </c>
      <c r="I204" s="49" t="str">
        <f>'عام فصول'!AJ31</f>
        <v/>
      </c>
      <c r="J204" s="49" t="str">
        <f>'عام فصول'!AK31</f>
        <v/>
      </c>
    </row>
    <row r="205" spans="1:10" ht="18" x14ac:dyDescent="0.2">
      <c r="A205" s="47"/>
      <c r="B205" s="49">
        <v>29</v>
      </c>
      <c r="C205" s="50" t="s">
        <v>216</v>
      </c>
      <c r="D205" s="49" t="str">
        <f>'عام فصول'!AE32</f>
        <v/>
      </c>
      <c r="E205" s="49" t="str">
        <f>'عام فصول'!AF32</f>
        <v/>
      </c>
      <c r="F205" s="49" t="str">
        <f>'عام فصول'!AG32</f>
        <v/>
      </c>
      <c r="G205" s="49" t="str">
        <f>'عام فصول'!AH32</f>
        <v/>
      </c>
      <c r="H205" s="49" t="str">
        <f>'عام فصول'!AI32</f>
        <v/>
      </c>
      <c r="I205" s="49" t="str">
        <f>'عام فصول'!AJ32</f>
        <v/>
      </c>
      <c r="J205" s="49" t="str">
        <f>'عام فصول'!AK32</f>
        <v/>
      </c>
    </row>
    <row r="206" spans="1:10" ht="18" x14ac:dyDescent="0.2">
      <c r="A206" s="47"/>
      <c r="B206" s="49">
        <v>30</v>
      </c>
      <c r="C206" s="50" t="s">
        <v>217</v>
      </c>
      <c r="D206" s="49" t="str">
        <f>'عام فصول'!AE33</f>
        <v/>
      </c>
      <c r="E206" s="49" t="str">
        <f>'عام فصول'!AF33</f>
        <v/>
      </c>
      <c r="F206" s="49" t="str">
        <f>'عام فصول'!AG33</f>
        <v/>
      </c>
      <c r="G206" s="49" t="str">
        <f>'عام فصول'!AH33</f>
        <v/>
      </c>
      <c r="H206" s="49" t="str">
        <f>'عام فصول'!AI33</f>
        <v/>
      </c>
      <c r="I206" s="49" t="str">
        <f>'عام فصول'!AJ33</f>
        <v/>
      </c>
      <c r="J206" s="49" t="str">
        <f>'عام فصول'!AK33</f>
        <v/>
      </c>
    </row>
    <row r="207" spans="1:10" ht="18" x14ac:dyDescent="0.2">
      <c r="A207" s="47"/>
      <c r="B207" s="49">
        <v>31</v>
      </c>
      <c r="C207" s="51"/>
      <c r="D207" s="49" t="str">
        <f>'عام فصول'!AE34</f>
        <v/>
      </c>
      <c r="E207" s="49" t="str">
        <f>'عام فصول'!AF34</f>
        <v/>
      </c>
      <c r="F207" s="49" t="str">
        <f>'عام فصول'!AG34</f>
        <v/>
      </c>
      <c r="G207" s="49" t="str">
        <f>'عام فصول'!AH34</f>
        <v/>
      </c>
      <c r="H207" s="49" t="str">
        <f>'عام فصول'!AI34</f>
        <v/>
      </c>
      <c r="I207" s="49" t="str">
        <f>'عام فصول'!AJ34</f>
        <v/>
      </c>
      <c r="J207" s="49" t="str">
        <f>'عام فصول'!AK34</f>
        <v/>
      </c>
    </row>
    <row r="208" spans="1:10" ht="15.75" x14ac:dyDescent="0.25">
      <c r="A208" s="47"/>
      <c r="B208" s="52"/>
      <c r="C208" s="52"/>
      <c r="D208" s="52"/>
      <c r="E208" s="52"/>
      <c r="F208" s="52"/>
      <c r="G208" s="52"/>
      <c r="H208" s="52"/>
      <c r="I208" s="52"/>
      <c r="J208" s="52"/>
    </row>
    <row r="209" spans="1:10" ht="15.75" x14ac:dyDescent="0.25">
      <c r="A209" s="47"/>
      <c r="B209" s="53" t="s">
        <v>396</v>
      </c>
      <c r="C209" s="53"/>
      <c r="D209" s="53"/>
      <c r="E209" s="53"/>
      <c r="F209" s="53" t="s">
        <v>402</v>
      </c>
      <c r="G209" s="53"/>
      <c r="H209" s="53" t="s">
        <v>403</v>
      </c>
      <c r="I209" s="53"/>
      <c r="J209" s="53"/>
    </row>
    <row r="210" spans="1:10" ht="15.75" x14ac:dyDescent="0.25">
      <c r="A210" s="47"/>
      <c r="B210" s="54" t="s">
        <v>397</v>
      </c>
      <c r="C210" s="52"/>
      <c r="D210" s="52"/>
      <c r="E210" s="52"/>
      <c r="F210" s="52"/>
      <c r="G210" s="52"/>
      <c r="H210" s="52"/>
      <c r="I210" s="52"/>
      <c r="J210" s="52"/>
    </row>
    <row r="211" spans="1:10" ht="15.75" x14ac:dyDescent="0.25">
      <c r="A211" s="47"/>
      <c r="B211" s="54" t="s">
        <v>398</v>
      </c>
      <c r="C211" s="52"/>
      <c r="D211" s="52"/>
      <c r="E211" s="52"/>
      <c r="F211" s="52" t="s">
        <v>404</v>
      </c>
      <c r="G211" s="52"/>
      <c r="H211" s="52" t="s">
        <v>405</v>
      </c>
      <c r="I211" s="52"/>
      <c r="J211" s="52"/>
    </row>
    <row r="212" spans="1:10" ht="15.75" x14ac:dyDescent="0.25">
      <c r="A212" s="47"/>
      <c r="B212" s="54" t="s">
        <v>399</v>
      </c>
      <c r="C212" s="52"/>
      <c r="D212" s="52"/>
      <c r="E212" s="52"/>
      <c r="F212" s="52"/>
      <c r="G212" s="52"/>
      <c r="H212" s="52"/>
      <c r="I212" s="52"/>
      <c r="J212" s="52"/>
    </row>
    <row r="213" spans="1:10" ht="15.75" x14ac:dyDescent="0.25">
      <c r="A213" s="47"/>
      <c r="B213" s="54" t="s">
        <v>400</v>
      </c>
      <c r="C213" s="52"/>
      <c r="D213" s="52"/>
      <c r="E213" s="52"/>
      <c r="F213" s="52"/>
      <c r="G213" s="52"/>
      <c r="H213" s="52"/>
      <c r="I213" s="52"/>
      <c r="J213" s="52"/>
    </row>
    <row r="214" spans="1:10" ht="15.75" x14ac:dyDescent="0.25">
      <c r="A214" s="47"/>
      <c r="B214" s="54" t="s">
        <v>401</v>
      </c>
      <c r="C214" s="52"/>
      <c r="D214" s="52"/>
      <c r="E214" s="52"/>
      <c r="F214" s="52"/>
      <c r="G214" s="52"/>
      <c r="H214" s="52"/>
      <c r="I214" s="52"/>
      <c r="J214" s="52"/>
    </row>
    <row r="215" spans="1:10" ht="15" x14ac:dyDescent="0.25">
      <c r="A215" s="47"/>
      <c r="B215" s="55"/>
      <c r="C215" s="55"/>
      <c r="D215" s="55"/>
      <c r="E215" s="55"/>
      <c r="F215" s="55"/>
      <c r="G215" s="55"/>
      <c r="H215" s="55"/>
      <c r="I215" s="55"/>
      <c r="J215" s="55"/>
    </row>
    <row r="216" spans="1:10" ht="18" x14ac:dyDescent="0.2">
      <c r="A216" s="47"/>
      <c r="B216" s="48"/>
      <c r="C216" s="48" t="s">
        <v>393</v>
      </c>
      <c r="D216" s="48"/>
      <c r="E216" s="48"/>
      <c r="F216" s="48"/>
      <c r="G216" s="48"/>
      <c r="H216" s="48"/>
      <c r="I216" s="48"/>
      <c r="J216" s="48"/>
    </row>
    <row r="217" spans="1:10" ht="18" x14ac:dyDescent="0.2">
      <c r="A217" s="47"/>
      <c r="B217" s="48"/>
      <c r="C217" s="48" t="s">
        <v>394</v>
      </c>
      <c r="D217" s="48"/>
      <c r="E217" s="48"/>
      <c r="F217" s="48"/>
      <c r="G217" s="48"/>
      <c r="H217" s="48"/>
      <c r="I217" s="48"/>
      <c r="J217" s="48"/>
    </row>
    <row r="218" spans="1:10" ht="18" x14ac:dyDescent="0.2">
      <c r="A218" s="47"/>
      <c r="B218" s="48"/>
      <c r="C218" s="48"/>
      <c r="D218" s="48"/>
      <c r="E218" s="48" t="s">
        <v>406</v>
      </c>
      <c r="F218" s="48"/>
      <c r="G218" s="48"/>
      <c r="H218" s="48"/>
      <c r="I218" s="48"/>
      <c r="J218" s="48"/>
    </row>
    <row r="219" spans="1:10" ht="18" x14ac:dyDescent="0.2">
      <c r="A219" s="47"/>
      <c r="B219" s="49"/>
      <c r="C219" s="49"/>
      <c r="D219" s="49">
        <v>1</v>
      </c>
      <c r="E219" s="49">
        <v>2</v>
      </c>
      <c r="F219" s="49">
        <v>3</v>
      </c>
      <c r="G219" s="49">
        <v>4</v>
      </c>
      <c r="H219" s="49">
        <v>5</v>
      </c>
      <c r="I219" s="49">
        <v>6</v>
      </c>
      <c r="J219" s="49">
        <v>7</v>
      </c>
    </row>
    <row r="220" spans="1:10" ht="18" x14ac:dyDescent="0.2">
      <c r="A220" s="47"/>
      <c r="B220" s="49">
        <v>1</v>
      </c>
      <c r="C220" s="50" t="s">
        <v>188</v>
      </c>
      <c r="D220" s="49" t="str">
        <f>'عام فصول'!AL4</f>
        <v/>
      </c>
      <c r="E220" s="49" t="str">
        <f>'عام فصول'!AM4</f>
        <v/>
      </c>
      <c r="F220" s="49" t="str">
        <f>'عام فصول'!AN4</f>
        <v/>
      </c>
      <c r="G220" s="49" t="str">
        <f>'عام فصول'!AO4</f>
        <v/>
      </c>
      <c r="H220" s="49" t="str">
        <f>'عام فصول'!AP4</f>
        <v/>
      </c>
      <c r="I220" s="49" t="str">
        <f>'عام فصول'!AQ4</f>
        <v/>
      </c>
      <c r="J220" s="49" t="str">
        <f>'عام فصول'!AR4</f>
        <v/>
      </c>
    </row>
    <row r="221" spans="1:10" ht="18" x14ac:dyDescent="0.2">
      <c r="A221" s="47"/>
      <c r="B221" s="49">
        <v>2</v>
      </c>
      <c r="C221" s="50" t="s">
        <v>189</v>
      </c>
      <c r="D221" s="49" t="str">
        <f>'عام فصول'!AL5</f>
        <v/>
      </c>
      <c r="E221" s="49" t="str">
        <f>'عام فصول'!AM5</f>
        <v/>
      </c>
      <c r="F221" s="49" t="str">
        <f>'عام فصول'!AN5</f>
        <v/>
      </c>
      <c r="G221" s="49" t="str">
        <f>'عام فصول'!AO5</f>
        <v/>
      </c>
      <c r="H221" s="49" t="str">
        <f>'عام فصول'!AP5</f>
        <v/>
      </c>
      <c r="I221" s="49" t="str">
        <f>'عام فصول'!AQ5</f>
        <v/>
      </c>
      <c r="J221" s="49" t="str">
        <f>'عام فصول'!AR5</f>
        <v/>
      </c>
    </row>
    <row r="222" spans="1:10" ht="18" x14ac:dyDescent="0.2">
      <c r="A222" s="47"/>
      <c r="B222" s="49">
        <v>3</v>
      </c>
      <c r="C222" s="50" t="s">
        <v>190</v>
      </c>
      <c r="D222" s="49" t="str">
        <f>'عام فصول'!AL6</f>
        <v/>
      </c>
      <c r="E222" s="49" t="str">
        <f>'عام فصول'!AM6</f>
        <v/>
      </c>
      <c r="F222" s="49" t="str">
        <f>'عام فصول'!AN6</f>
        <v/>
      </c>
      <c r="G222" s="49" t="str">
        <f>'عام فصول'!AO6</f>
        <v/>
      </c>
      <c r="H222" s="49" t="str">
        <f>'عام فصول'!AP6</f>
        <v/>
      </c>
      <c r="I222" s="49" t="str">
        <f>'عام فصول'!AQ6</f>
        <v/>
      </c>
      <c r="J222" s="49" t="str">
        <f>'عام فصول'!AR6</f>
        <v/>
      </c>
    </row>
    <row r="223" spans="1:10" ht="18" x14ac:dyDescent="0.2">
      <c r="A223" s="47"/>
      <c r="B223" s="49">
        <v>4</v>
      </c>
      <c r="C223" s="50" t="s">
        <v>191</v>
      </c>
      <c r="D223" s="49" t="str">
        <f>'عام فصول'!AL7</f>
        <v/>
      </c>
      <c r="E223" s="49" t="str">
        <f>'عام فصول'!AM7</f>
        <v/>
      </c>
      <c r="F223" s="49" t="str">
        <f>'عام فصول'!AN7</f>
        <v/>
      </c>
      <c r="G223" s="49" t="str">
        <f>'عام فصول'!AO7</f>
        <v/>
      </c>
      <c r="H223" s="49" t="str">
        <f>'عام فصول'!AP7</f>
        <v/>
      </c>
      <c r="I223" s="49" t="str">
        <f>'عام فصول'!AQ7</f>
        <v/>
      </c>
      <c r="J223" s="49" t="str">
        <f>'عام فصول'!AR7</f>
        <v/>
      </c>
    </row>
    <row r="224" spans="1:10" ht="18" x14ac:dyDescent="0.2">
      <c r="A224" s="47"/>
      <c r="B224" s="49">
        <v>5</v>
      </c>
      <c r="C224" s="50" t="s">
        <v>192</v>
      </c>
      <c r="D224" s="49" t="str">
        <f>'عام فصول'!AL8</f>
        <v/>
      </c>
      <c r="E224" s="49" t="str">
        <f>'عام فصول'!AM8</f>
        <v/>
      </c>
      <c r="F224" s="49" t="str">
        <f>'عام فصول'!AN8</f>
        <v/>
      </c>
      <c r="G224" s="49" t="str">
        <f>'عام فصول'!AO8</f>
        <v/>
      </c>
      <c r="H224" s="49" t="str">
        <f>'عام فصول'!AP8</f>
        <v/>
      </c>
      <c r="I224" s="49" t="str">
        <f>'عام فصول'!AQ8</f>
        <v/>
      </c>
      <c r="J224" s="49" t="str">
        <f>'عام فصول'!AR8</f>
        <v/>
      </c>
    </row>
    <row r="225" spans="1:10" ht="18" x14ac:dyDescent="0.2">
      <c r="A225" s="47"/>
      <c r="B225" s="49">
        <v>6</v>
      </c>
      <c r="C225" s="50" t="s">
        <v>193</v>
      </c>
      <c r="D225" s="49" t="str">
        <f>'عام فصول'!AL9</f>
        <v/>
      </c>
      <c r="E225" s="49" t="str">
        <f>'عام فصول'!AM9</f>
        <v/>
      </c>
      <c r="F225" s="49" t="str">
        <f>'عام فصول'!AN9</f>
        <v/>
      </c>
      <c r="G225" s="49" t="str">
        <f>'عام فصول'!AO9</f>
        <v/>
      </c>
      <c r="H225" s="49" t="str">
        <f>'عام فصول'!AP9</f>
        <v/>
      </c>
      <c r="I225" s="49" t="str">
        <f>'عام فصول'!AQ9</f>
        <v/>
      </c>
      <c r="J225" s="49" t="str">
        <f>'عام فصول'!AR9</f>
        <v/>
      </c>
    </row>
    <row r="226" spans="1:10" ht="18" x14ac:dyDescent="0.2">
      <c r="A226" s="47"/>
      <c r="B226" s="49">
        <v>7</v>
      </c>
      <c r="C226" s="50" t="s">
        <v>194</v>
      </c>
      <c r="D226" s="49" t="str">
        <f>'عام فصول'!AL10</f>
        <v/>
      </c>
      <c r="E226" s="49" t="str">
        <f>'عام فصول'!AM10</f>
        <v/>
      </c>
      <c r="F226" s="49" t="str">
        <f>'عام فصول'!AN10</f>
        <v/>
      </c>
      <c r="G226" s="49" t="str">
        <f>'عام فصول'!AO10</f>
        <v/>
      </c>
      <c r="H226" s="49" t="str">
        <f>'عام فصول'!AP10</f>
        <v/>
      </c>
      <c r="I226" s="49" t="str">
        <f>'عام فصول'!AQ10</f>
        <v/>
      </c>
      <c r="J226" s="49" t="str">
        <f>'عام فصول'!AR10</f>
        <v/>
      </c>
    </row>
    <row r="227" spans="1:10" ht="18" x14ac:dyDescent="0.2">
      <c r="A227" s="47"/>
      <c r="B227" s="49">
        <v>8</v>
      </c>
      <c r="C227" s="50" t="s">
        <v>195</v>
      </c>
      <c r="D227" s="49" t="str">
        <f>'عام فصول'!AL11</f>
        <v/>
      </c>
      <c r="E227" s="49" t="str">
        <f>'عام فصول'!AM11</f>
        <v/>
      </c>
      <c r="F227" s="49" t="str">
        <f>'عام فصول'!AN11</f>
        <v/>
      </c>
      <c r="G227" s="49" t="str">
        <f>'عام فصول'!AO11</f>
        <v/>
      </c>
      <c r="H227" s="49" t="str">
        <f>'عام فصول'!AP11</f>
        <v/>
      </c>
      <c r="I227" s="49" t="str">
        <f>'عام فصول'!AQ11</f>
        <v/>
      </c>
      <c r="J227" s="49" t="str">
        <f>'عام فصول'!AR11</f>
        <v/>
      </c>
    </row>
    <row r="228" spans="1:10" ht="18" x14ac:dyDescent="0.2">
      <c r="A228" s="47"/>
      <c r="B228" s="49">
        <v>9</v>
      </c>
      <c r="C228" s="50" t="s">
        <v>196</v>
      </c>
      <c r="D228" s="49" t="str">
        <f>'عام فصول'!AL12</f>
        <v/>
      </c>
      <c r="E228" s="49" t="str">
        <f>'عام فصول'!AM12</f>
        <v/>
      </c>
      <c r="F228" s="49" t="str">
        <f>'عام فصول'!AN12</f>
        <v/>
      </c>
      <c r="G228" s="49" t="str">
        <f>'عام فصول'!AO12</f>
        <v/>
      </c>
      <c r="H228" s="49" t="str">
        <f>'عام فصول'!AP12</f>
        <v/>
      </c>
      <c r="I228" s="49" t="str">
        <f>'عام فصول'!AQ12</f>
        <v/>
      </c>
      <c r="J228" s="49" t="str">
        <f>'عام فصول'!AR12</f>
        <v/>
      </c>
    </row>
    <row r="229" spans="1:10" ht="18" x14ac:dyDescent="0.2">
      <c r="A229" s="47"/>
      <c r="B229" s="49">
        <v>10</v>
      </c>
      <c r="C229" s="50" t="s">
        <v>197</v>
      </c>
      <c r="D229" s="49" t="str">
        <f>'عام فصول'!AL13</f>
        <v/>
      </c>
      <c r="E229" s="49" t="str">
        <f>'عام فصول'!AM13</f>
        <v/>
      </c>
      <c r="F229" s="49" t="str">
        <f>'عام فصول'!AN13</f>
        <v/>
      </c>
      <c r="G229" s="49" t="str">
        <f>'عام فصول'!AO13</f>
        <v/>
      </c>
      <c r="H229" s="49" t="str">
        <f>'عام فصول'!AP13</f>
        <v/>
      </c>
      <c r="I229" s="49" t="str">
        <f>'عام فصول'!AQ13</f>
        <v/>
      </c>
      <c r="J229" s="49" t="str">
        <f>'عام فصول'!AR13</f>
        <v/>
      </c>
    </row>
    <row r="230" spans="1:10" ht="18" x14ac:dyDescent="0.2">
      <c r="A230" s="47"/>
      <c r="B230" s="49">
        <v>11</v>
      </c>
      <c r="C230" s="50" t="s">
        <v>198</v>
      </c>
      <c r="D230" s="49" t="str">
        <f>'عام فصول'!AL14</f>
        <v/>
      </c>
      <c r="E230" s="49" t="str">
        <f>'عام فصول'!AM14</f>
        <v/>
      </c>
      <c r="F230" s="49" t="str">
        <f>'عام فصول'!AN14</f>
        <v/>
      </c>
      <c r="G230" s="49" t="str">
        <f>'عام فصول'!AO14</f>
        <v/>
      </c>
      <c r="H230" s="49" t="str">
        <f>'عام فصول'!AP14</f>
        <v/>
      </c>
      <c r="I230" s="49" t="str">
        <f>'عام فصول'!AQ14</f>
        <v/>
      </c>
      <c r="J230" s="49" t="str">
        <f>'عام فصول'!AR14</f>
        <v/>
      </c>
    </row>
    <row r="231" spans="1:10" ht="18" x14ac:dyDescent="0.2">
      <c r="A231" s="47"/>
      <c r="B231" s="49">
        <v>12</v>
      </c>
      <c r="C231" s="50" t="s">
        <v>199</v>
      </c>
      <c r="D231" s="49" t="str">
        <f>'عام فصول'!AL15</f>
        <v/>
      </c>
      <c r="E231" s="49" t="str">
        <f>'عام فصول'!AM15</f>
        <v/>
      </c>
      <c r="F231" s="49" t="str">
        <f>'عام فصول'!AN15</f>
        <v/>
      </c>
      <c r="G231" s="49" t="str">
        <f>'عام فصول'!AO15</f>
        <v/>
      </c>
      <c r="H231" s="49" t="str">
        <f>'عام فصول'!AP15</f>
        <v/>
      </c>
      <c r="I231" s="49" t="str">
        <f>'عام فصول'!AQ15</f>
        <v/>
      </c>
      <c r="J231" s="49" t="str">
        <f>'عام فصول'!AR15</f>
        <v/>
      </c>
    </row>
    <row r="232" spans="1:10" ht="18" x14ac:dyDescent="0.2">
      <c r="A232" s="47"/>
      <c r="B232" s="49">
        <v>13</v>
      </c>
      <c r="C232" s="50" t="s">
        <v>200</v>
      </c>
      <c r="D232" s="49" t="str">
        <f>'عام فصول'!AL16</f>
        <v/>
      </c>
      <c r="E232" s="49" t="str">
        <f>'عام فصول'!AM16</f>
        <v/>
      </c>
      <c r="F232" s="49" t="str">
        <f>'عام فصول'!AN16</f>
        <v/>
      </c>
      <c r="G232" s="49" t="str">
        <f>'عام فصول'!AO16</f>
        <v/>
      </c>
      <c r="H232" s="49" t="str">
        <f>'عام فصول'!AP16</f>
        <v/>
      </c>
      <c r="I232" s="49" t="str">
        <f>'عام فصول'!AQ16</f>
        <v/>
      </c>
      <c r="J232" s="49" t="str">
        <f>'عام فصول'!AR16</f>
        <v/>
      </c>
    </row>
    <row r="233" spans="1:10" ht="18" x14ac:dyDescent="0.2">
      <c r="A233" s="47"/>
      <c r="B233" s="49">
        <v>14</v>
      </c>
      <c r="C233" s="50" t="s">
        <v>201</v>
      </c>
      <c r="D233" s="49" t="str">
        <f>'عام فصول'!AL17</f>
        <v/>
      </c>
      <c r="E233" s="49" t="str">
        <f>'عام فصول'!AM17</f>
        <v/>
      </c>
      <c r="F233" s="49" t="str">
        <f>'عام فصول'!AN17</f>
        <v/>
      </c>
      <c r="G233" s="49" t="str">
        <f>'عام فصول'!AO17</f>
        <v/>
      </c>
      <c r="H233" s="49" t="str">
        <f>'عام فصول'!AP17</f>
        <v/>
      </c>
      <c r="I233" s="49" t="str">
        <f>'عام فصول'!AQ17</f>
        <v/>
      </c>
      <c r="J233" s="49" t="str">
        <f>'عام فصول'!AR17</f>
        <v/>
      </c>
    </row>
    <row r="234" spans="1:10" ht="18" x14ac:dyDescent="0.2">
      <c r="A234" s="47"/>
      <c r="B234" s="49">
        <v>15</v>
      </c>
      <c r="C234" s="50" t="s">
        <v>202</v>
      </c>
      <c r="D234" s="49" t="str">
        <f>'عام فصول'!AL18</f>
        <v/>
      </c>
      <c r="E234" s="49" t="str">
        <f>'عام فصول'!AM18</f>
        <v/>
      </c>
      <c r="F234" s="49" t="str">
        <f>'عام فصول'!AN18</f>
        <v/>
      </c>
      <c r="G234" s="49" t="str">
        <f>'عام فصول'!AO18</f>
        <v/>
      </c>
      <c r="H234" s="49" t="str">
        <f>'عام فصول'!AP18</f>
        <v/>
      </c>
      <c r="I234" s="49" t="str">
        <f>'عام فصول'!AQ18</f>
        <v/>
      </c>
      <c r="J234" s="49" t="str">
        <f>'عام فصول'!AR18</f>
        <v/>
      </c>
    </row>
    <row r="235" spans="1:10" ht="18" x14ac:dyDescent="0.2">
      <c r="A235" s="47"/>
      <c r="B235" s="49">
        <v>16</v>
      </c>
      <c r="C235" s="50" t="s">
        <v>203</v>
      </c>
      <c r="D235" s="49" t="str">
        <f>'عام فصول'!AL19</f>
        <v/>
      </c>
      <c r="E235" s="49" t="str">
        <f>'عام فصول'!AM19</f>
        <v/>
      </c>
      <c r="F235" s="49" t="str">
        <f>'عام فصول'!AN19</f>
        <v/>
      </c>
      <c r="G235" s="49" t="str">
        <f>'عام فصول'!AO19</f>
        <v/>
      </c>
      <c r="H235" s="49" t="str">
        <f>'عام فصول'!AP19</f>
        <v/>
      </c>
      <c r="I235" s="49" t="str">
        <f>'عام فصول'!AQ19</f>
        <v/>
      </c>
      <c r="J235" s="49" t="str">
        <f>'عام فصول'!AR19</f>
        <v/>
      </c>
    </row>
    <row r="236" spans="1:10" ht="18" x14ac:dyDescent="0.2">
      <c r="A236" s="47"/>
      <c r="B236" s="49">
        <v>17</v>
      </c>
      <c r="C236" s="50" t="s">
        <v>204</v>
      </c>
      <c r="D236" s="49" t="str">
        <f>'عام فصول'!AL20</f>
        <v/>
      </c>
      <c r="E236" s="49" t="str">
        <f>'عام فصول'!AM20</f>
        <v/>
      </c>
      <c r="F236" s="49" t="str">
        <f>'عام فصول'!AN20</f>
        <v/>
      </c>
      <c r="G236" s="49" t="str">
        <f>'عام فصول'!AO20</f>
        <v/>
      </c>
      <c r="H236" s="49" t="str">
        <f>'عام فصول'!AP20</f>
        <v/>
      </c>
      <c r="I236" s="49" t="str">
        <f>'عام فصول'!AQ20</f>
        <v/>
      </c>
      <c r="J236" s="49" t="str">
        <f>'عام فصول'!AR20</f>
        <v/>
      </c>
    </row>
    <row r="237" spans="1:10" ht="18" x14ac:dyDescent="0.2">
      <c r="A237" s="47"/>
      <c r="B237" s="49">
        <v>18</v>
      </c>
      <c r="C237" s="50" t="s">
        <v>205</v>
      </c>
      <c r="D237" s="49" t="str">
        <f>'عام فصول'!AL21</f>
        <v/>
      </c>
      <c r="E237" s="49" t="str">
        <f>'عام فصول'!AM21</f>
        <v/>
      </c>
      <c r="F237" s="49" t="str">
        <f>'عام فصول'!AN21</f>
        <v/>
      </c>
      <c r="G237" s="49" t="str">
        <f>'عام فصول'!AO21</f>
        <v/>
      </c>
      <c r="H237" s="49" t="str">
        <f>'عام فصول'!AP21</f>
        <v/>
      </c>
      <c r="I237" s="49" t="str">
        <f>'عام فصول'!AQ21</f>
        <v/>
      </c>
      <c r="J237" s="49" t="str">
        <f>'عام فصول'!AR21</f>
        <v/>
      </c>
    </row>
    <row r="238" spans="1:10" ht="18" x14ac:dyDescent="0.2">
      <c r="A238" s="47"/>
      <c r="B238" s="49">
        <v>19</v>
      </c>
      <c r="C238" s="50" t="s">
        <v>206</v>
      </c>
      <c r="D238" s="49" t="str">
        <f>'عام فصول'!AL22</f>
        <v/>
      </c>
      <c r="E238" s="49" t="str">
        <f>'عام فصول'!AM22</f>
        <v/>
      </c>
      <c r="F238" s="49" t="str">
        <f>'عام فصول'!AN22</f>
        <v/>
      </c>
      <c r="G238" s="49" t="str">
        <f>'عام فصول'!AO22</f>
        <v/>
      </c>
      <c r="H238" s="49" t="str">
        <f>'عام فصول'!AP22</f>
        <v/>
      </c>
      <c r="I238" s="49" t="str">
        <f>'عام فصول'!AQ22</f>
        <v/>
      </c>
      <c r="J238" s="49" t="str">
        <f>'عام فصول'!AR22</f>
        <v/>
      </c>
    </row>
    <row r="239" spans="1:10" ht="18" x14ac:dyDescent="0.2">
      <c r="A239" s="47"/>
      <c r="B239" s="49">
        <v>20</v>
      </c>
      <c r="C239" s="50" t="s">
        <v>207</v>
      </c>
      <c r="D239" s="49" t="str">
        <f>'عام فصول'!AL23</f>
        <v/>
      </c>
      <c r="E239" s="49" t="str">
        <f>'عام فصول'!AM23</f>
        <v/>
      </c>
      <c r="F239" s="49" t="str">
        <f>'عام فصول'!AN23</f>
        <v/>
      </c>
      <c r="G239" s="49" t="str">
        <f>'عام فصول'!AO23</f>
        <v/>
      </c>
      <c r="H239" s="49" t="str">
        <f>'عام فصول'!AP23</f>
        <v/>
      </c>
      <c r="I239" s="49" t="str">
        <f>'عام فصول'!AQ23</f>
        <v/>
      </c>
      <c r="J239" s="49" t="str">
        <f>'عام فصول'!AR23</f>
        <v/>
      </c>
    </row>
    <row r="240" spans="1:10" ht="18" x14ac:dyDescent="0.2">
      <c r="A240" s="47"/>
      <c r="B240" s="49">
        <v>21</v>
      </c>
      <c r="C240" s="50" t="s">
        <v>208</v>
      </c>
      <c r="D240" s="49" t="str">
        <f>'عام فصول'!AL24</f>
        <v/>
      </c>
      <c r="E240" s="49" t="str">
        <f>'عام فصول'!AM24</f>
        <v/>
      </c>
      <c r="F240" s="49" t="str">
        <f>'عام فصول'!AN24</f>
        <v/>
      </c>
      <c r="G240" s="49" t="str">
        <f>'عام فصول'!AO24</f>
        <v/>
      </c>
      <c r="H240" s="49" t="str">
        <f>'عام فصول'!AP24</f>
        <v/>
      </c>
      <c r="I240" s="49" t="str">
        <f>'عام فصول'!AQ24</f>
        <v/>
      </c>
      <c r="J240" s="49" t="str">
        <f>'عام فصول'!AR24</f>
        <v/>
      </c>
    </row>
    <row r="241" spans="1:10" ht="18" x14ac:dyDescent="0.2">
      <c r="A241" s="47"/>
      <c r="B241" s="49">
        <v>22</v>
      </c>
      <c r="C241" s="50" t="s">
        <v>209</v>
      </c>
      <c r="D241" s="49" t="str">
        <f>'عام فصول'!AL25</f>
        <v/>
      </c>
      <c r="E241" s="49" t="str">
        <f>'عام فصول'!AM25</f>
        <v/>
      </c>
      <c r="F241" s="49" t="str">
        <f>'عام فصول'!AN25</f>
        <v/>
      </c>
      <c r="G241" s="49" t="str">
        <f>'عام فصول'!AO25</f>
        <v/>
      </c>
      <c r="H241" s="49" t="str">
        <f>'عام فصول'!AP25</f>
        <v/>
      </c>
      <c r="I241" s="49" t="str">
        <f>'عام فصول'!AQ25</f>
        <v/>
      </c>
      <c r="J241" s="49" t="str">
        <f>'عام فصول'!AR25</f>
        <v/>
      </c>
    </row>
    <row r="242" spans="1:10" ht="18" x14ac:dyDescent="0.2">
      <c r="A242" s="47"/>
      <c r="B242" s="49">
        <v>23</v>
      </c>
      <c r="C242" s="50" t="s">
        <v>210</v>
      </c>
      <c r="D242" s="49" t="str">
        <f>'عام فصول'!AL26</f>
        <v/>
      </c>
      <c r="E242" s="49" t="str">
        <f>'عام فصول'!AM26</f>
        <v/>
      </c>
      <c r="F242" s="49" t="str">
        <f>'عام فصول'!AN26</f>
        <v/>
      </c>
      <c r="G242" s="49" t="str">
        <f>'عام فصول'!AO26</f>
        <v/>
      </c>
      <c r="H242" s="49" t="str">
        <f>'عام فصول'!AP26</f>
        <v/>
      </c>
      <c r="I242" s="49" t="str">
        <f>'عام فصول'!AQ26</f>
        <v/>
      </c>
      <c r="J242" s="49" t="str">
        <f>'عام فصول'!AR26</f>
        <v/>
      </c>
    </row>
    <row r="243" spans="1:10" ht="18" x14ac:dyDescent="0.2">
      <c r="A243" s="47"/>
      <c r="B243" s="49">
        <v>24</v>
      </c>
      <c r="C243" s="50" t="s">
        <v>211</v>
      </c>
      <c r="D243" s="49" t="str">
        <f>'عام فصول'!AL27</f>
        <v/>
      </c>
      <c r="E243" s="49" t="str">
        <f>'عام فصول'!AM27</f>
        <v/>
      </c>
      <c r="F243" s="49" t="str">
        <f>'عام فصول'!AN27</f>
        <v/>
      </c>
      <c r="G243" s="49" t="str">
        <f>'عام فصول'!AO27</f>
        <v/>
      </c>
      <c r="H243" s="49" t="str">
        <f>'عام فصول'!AP27</f>
        <v/>
      </c>
      <c r="I243" s="49" t="str">
        <f>'عام فصول'!AQ27</f>
        <v/>
      </c>
      <c r="J243" s="49" t="str">
        <f>'عام فصول'!AR27</f>
        <v/>
      </c>
    </row>
    <row r="244" spans="1:10" ht="18" x14ac:dyDescent="0.2">
      <c r="A244" s="47"/>
      <c r="B244" s="49">
        <v>25</v>
      </c>
      <c r="C244" s="50" t="s">
        <v>212</v>
      </c>
      <c r="D244" s="49" t="str">
        <f>'عام فصول'!AL28</f>
        <v/>
      </c>
      <c r="E244" s="49" t="str">
        <f>'عام فصول'!AM28</f>
        <v/>
      </c>
      <c r="F244" s="49" t="str">
        <f>'عام فصول'!AN28</f>
        <v/>
      </c>
      <c r="G244" s="49" t="str">
        <f>'عام فصول'!AO28</f>
        <v/>
      </c>
      <c r="H244" s="49" t="str">
        <f>'عام فصول'!AP28</f>
        <v/>
      </c>
      <c r="I244" s="49" t="str">
        <f>'عام فصول'!AQ28</f>
        <v/>
      </c>
      <c r="J244" s="49" t="str">
        <f>'عام فصول'!AR28</f>
        <v/>
      </c>
    </row>
    <row r="245" spans="1:10" ht="18" x14ac:dyDescent="0.2">
      <c r="A245" s="47"/>
      <c r="B245" s="49">
        <v>26</v>
      </c>
      <c r="C245" s="50" t="s">
        <v>213</v>
      </c>
      <c r="D245" s="49" t="str">
        <f>'عام فصول'!AL29</f>
        <v/>
      </c>
      <c r="E245" s="49" t="str">
        <f>'عام فصول'!AM29</f>
        <v/>
      </c>
      <c r="F245" s="49" t="str">
        <f>'عام فصول'!AN29</f>
        <v/>
      </c>
      <c r="G245" s="49" t="str">
        <f>'عام فصول'!AO29</f>
        <v/>
      </c>
      <c r="H245" s="49" t="str">
        <f>'عام فصول'!AP29</f>
        <v/>
      </c>
      <c r="I245" s="49" t="str">
        <f>'عام فصول'!AQ29</f>
        <v/>
      </c>
      <c r="J245" s="49" t="str">
        <f>'عام فصول'!AR29</f>
        <v/>
      </c>
    </row>
    <row r="246" spans="1:10" ht="18" x14ac:dyDescent="0.2">
      <c r="A246" s="47"/>
      <c r="B246" s="49">
        <v>27</v>
      </c>
      <c r="C246" s="50" t="s">
        <v>214</v>
      </c>
      <c r="D246" s="49" t="str">
        <f>'عام فصول'!AL30</f>
        <v/>
      </c>
      <c r="E246" s="49" t="str">
        <f>'عام فصول'!AM30</f>
        <v/>
      </c>
      <c r="F246" s="49" t="str">
        <f>'عام فصول'!AN30</f>
        <v/>
      </c>
      <c r="G246" s="49" t="str">
        <f>'عام فصول'!AO30</f>
        <v/>
      </c>
      <c r="H246" s="49" t="str">
        <f>'عام فصول'!AP30</f>
        <v>م 11</v>
      </c>
      <c r="I246" s="49" t="str">
        <f>'عام فصول'!AQ30</f>
        <v>م 11</v>
      </c>
      <c r="J246" s="49" t="str">
        <f>'عام فصول'!AR30</f>
        <v/>
      </c>
    </row>
    <row r="247" spans="1:10" ht="18" x14ac:dyDescent="0.2">
      <c r="A247" s="47"/>
      <c r="B247" s="49">
        <v>28</v>
      </c>
      <c r="C247" s="50" t="s">
        <v>215</v>
      </c>
      <c r="D247" s="49" t="str">
        <f>'عام فصول'!AL31</f>
        <v/>
      </c>
      <c r="E247" s="49" t="str">
        <f>'عام فصول'!AM31</f>
        <v/>
      </c>
      <c r="F247" s="49" t="str">
        <f>'عام فصول'!AN31</f>
        <v/>
      </c>
      <c r="G247" s="49" t="str">
        <f>'عام فصول'!AO31</f>
        <v/>
      </c>
      <c r="H247" s="49" t="str">
        <f>'عام فصول'!AP31</f>
        <v/>
      </c>
      <c r="I247" s="49" t="str">
        <f>'عام فصول'!AQ31</f>
        <v/>
      </c>
      <c r="J247" s="49" t="str">
        <f>'عام فصول'!AR31</f>
        <v/>
      </c>
    </row>
    <row r="248" spans="1:10" ht="18" x14ac:dyDescent="0.2">
      <c r="A248" s="47"/>
      <c r="B248" s="49">
        <v>29</v>
      </c>
      <c r="C248" s="50" t="s">
        <v>216</v>
      </c>
      <c r="D248" s="49" t="str">
        <f>'عام فصول'!AL32</f>
        <v/>
      </c>
      <c r="E248" s="49" t="str">
        <f>'عام فصول'!AM32</f>
        <v/>
      </c>
      <c r="F248" s="49" t="str">
        <f>'عام فصول'!AN32</f>
        <v/>
      </c>
      <c r="G248" s="49" t="str">
        <f>'عام فصول'!AO32</f>
        <v/>
      </c>
      <c r="H248" s="49" t="str">
        <f>'عام فصول'!AP32</f>
        <v/>
      </c>
      <c r="I248" s="49" t="str">
        <f>'عام فصول'!AQ32</f>
        <v/>
      </c>
      <c r="J248" s="49" t="str">
        <f>'عام فصول'!AR32</f>
        <v/>
      </c>
    </row>
    <row r="249" spans="1:10" ht="18" x14ac:dyDescent="0.2">
      <c r="A249" s="47"/>
      <c r="B249" s="49">
        <v>30</v>
      </c>
      <c r="C249" s="50" t="s">
        <v>217</v>
      </c>
      <c r="D249" s="49" t="str">
        <f>'عام فصول'!AL33</f>
        <v/>
      </c>
      <c r="E249" s="49" t="str">
        <f>'عام فصول'!AM33</f>
        <v/>
      </c>
      <c r="F249" s="49" t="str">
        <f>'عام فصول'!AN33</f>
        <v/>
      </c>
      <c r="G249" s="49" t="str">
        <f>'عام فصول'!AO33</f>
        <v/>
      </c>
      <c r="H249" s="49" t="str">
        <f>'عام فصول'!AP33</f>
        <v/>
      </c>
      <c r="I249" s="49" t="str">
        <f>'عام فصول'!AQ33</f>
        <v/>
      </c>
      <c r="J249" s="49" t="str">
        <f>'عام فصول'!AR33</f>
        <v/>
      </c>
    </row>
    <row r="250" spans="1:10" ht="18" x14ac:dyDescent="0.2">
      <c r="A250" s="47"/>
      <c r="B250" s="49">
        <v>31</v>
      </c>
      <c r="C250" s="51"/>
      <c r="D250" s="49" t="str">
        <f>'عام فصول'!AL34</f>
        <v/>
      </c>
      <c r="E250" s="49" t="str">
        <f>'عام فصول'!AM34</f>
        <v/>
      </c>
      <c r="F250" s="49" t="str">
        <f>'عام فصول'!AN34</f>
        <v/>
      </c>
      <c r="G250" s="49" t="str">
        <f>'عام فصول'!AO34</f>
        <v/>
      </c>
      <c r="H250" s="49" t="str">
        <f>'عام فصول'!AP34</f>
        <v/>
      </c>
      <c r="I250" s="49" t="str">
        <f>'عام فصول'!AQ34</f>
        <v/>
      </c>
      <c r="J250" s="49" t="str">
        <f>'عام فصول'!AR34</f>
        <v/>
      </c>
    </row>
    <row r="251" spans="1:10" ht="15.75" x14ac:dyDescent="0.25">
      <c r="A251" s="47"/>
      <c r="B251" s="52"/>
      <c r="C251" s="52"/>
      <c r="D251" s="52"/>
      <c r="E251" s="52"/>
      <c r="F251" s="52"/>
      <c r="G251" s="52"/>
      <c r="H251" s="52"/>
      <c r="I251" s="52"/>
      <c r="J251" s="52"/>
    </row>
    <row r="252" spans="1:10" ht="15.75" x14ac:dyDescent="0.25">
      <c r="A252" s="47"/>
      <c r="B252" s="53" t="s">
        <v>396</v>
      </c>
      <c r="C252" s="53"/>
      <c r="D252" s="53"/>
      <c r="E252" s="53"/>
      <c r="F252" s="53" t="s">
        <v>402</v>
      </c>
      <c r="G252" s="53"/>
      <c r="H252" s="53" t="s">
        <v>403</v>
      </c>
      <c r="I252" s="53"/>
      <c r="J252" s="53"/>
    </row>
    <row r="253" spans="1:10" ht="15.75" x14ac:dyDescent="0.25">
      <c r="A253" s="47"/>
      <c r="B253" s="54" t="s">
        <v>397</v>
      </c>
      <c r="C253" s="52"/>
      <c r="D253" s="52"/>
      <c r="E253" s="52"/>
      <c r="F253" s="52"/>
      <c r="G253" s="52"/>
      <c r="H253" s="52"/>
      <c r="I253" s="52"/>
      <c r="J253" s="52"/>
    </row>
    <row r="254" spans="1:10" ht="15.75" x14ac:dyDescent="0.25">
      <c r="A254" s="47"/>
      <c r="B254" s="54" t="s">
        <v>398</v>
      </c>
      <c r="C254" s="52"/>
      <c r="D254" s="52"/>
      <c r="E254" s="52"/>
      <c r="F254" s="52" t="s">
        <v>404</v>
      </c>
      <c r="G254" s="52"/>
      <c r="H254" s="52" t="s">
        <v>405</v>
      </c>
      <c r="I254" s="52"/>
      <c r="J254" s="52"/>
    </row>
    <row r="255" spans="1:10" ht="15.75" x14ac:dyDescent="0.25">
      <c r="A255" s="47"/>
      <c r="B255" s="54" t="s">
        <v>399</v>
      </c>
      <c r="C255" s="52"/>
      <c r="D255" s="52"/>
      <c r="E255" s="52"/>
      <c r="F255" s="52"/>
      <c r="G255" s="52"/>
      <c r="H255" s="52"/>
      <c r="I255" s="52"/>
      <c r="J255" s="52"/>
    </row>
    <row r="256" spans="1:10" ht="15.75" x14ac:dyDescent="0.25">
      <c r="A256" s="47"/>
      <c r="B256" s="54" t="s">
        <v>400</v>
      </c>
      <c r="C256" s="52"/>
      <c r="D256" s="52"/>
      <c r="E256" s="52"/>
      <c r="F256" s="52"/>
      <c r="G256" s="52"/>
      <c r="H256" s="52"/>
      <c r="I256" s="52"/>
      <c r="J256" s="52"/>
    </row>
    <row r="257" spans="1:10" ht="15.75" x14ac:dyDescent="0.25">
      <c r="A257" s="47"/>
      <c r="B257" s="54" t="s">
        <v>401</v>
      </c>
      <c r="C257" s="52"/>
      <c r="D257" s="52"/>
      <c r="E257" s="52"/>
      <c r="F257" s="52"/>
      <c r="G257" s="52"/>
      <c r="H257" s="52"/>
      <c r="I257" s="52"/>
      <c r="J257" s="52"/>
    </row>
    <row r="258" spans="1:10" ht="15" x14ac:dyDescent="0.25">
      <c r="A258" s="47"/>
      <c r="B258" s="55"/>
      <c r="C258" s="55"/>
      <c r="D258" s="55"/>
      <c r="E258" s="55"/>
      <c r="F258" s="55"/>
      <c r="G258" s="55"/>
      <c r="H258" s="55"/>
      <c r="I258" s="55"/>
      <c r="J258" s="55"/>
    </row>
  </sheetData>
  <sheetProtection password="CF7A" sheet="1" objects="1" scenarios="1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R37"/>
  <sheetViews>
    <sheetView rightToLeft="1" workbookViewId="0">
      <selection activeCell="J20" sqref="J20"/>
    </sheetView>
  </sheetViews>
  <sheetFormatPr defaultRowHeight="14.25" x14ac:dyDescent="0.2"/>
  <cols>
    <col min="1" max="1" width="3.375" customWidth="1"/>
    <col min="2" max="2" width="5.25" customWidth="1"/>
    <col min="3" max="44" width="6.625" customWidth="1"/>
  </cols>
  <sheetData>
    <row r="2" spans="1:44" ht="26.25" x14ac:dyDescent="0.2">
      <c r="A2" s="101" t="s">
        <v>182</v>
      </c>
      <c r="B2" s="103" t="s">
        <v>218</v>
      </c>
      <c r="C2" s="77" t="s">
        <v>2</v>
      </c>
      <c r="D2" s="77"/>
      <c r="E2" s="77"/>
      <c r="F2" s="77"/>
      <c r="G2" s="77"/>
      <c r="H2" s="77"/>
      <c r="I2" s="77"/>
      <c r="J2" s="77" t="s">
        <v>3</v>
      </c>
      <c r="K2" s="77"/>
      <c r="L2" s="77"/>
      <c r="M2" s="77"/>
      <c r="N2" s="77"/>
      <c r="O2" s="77"/>
      <c r="P2" s="77"/>
      <c r="Q2" s="77" t="s">
        <v>4</v>
      </c>
      <c r="R2" s="77"/>
      <c r="S2" s="77"/>
      <c r="T2" s="77"/>
      <c r="U2" s="77"/>
      <c r="V2" s="77"/>
      <c r="W2" s="77"/>
      <c r="X2" s="77" t="s">
        <v>5</v>
      </c>
      <c r="Y2" s="77"/>
      <c r="Z2" s="77"/>
      <c r="AA2" s="77"/>
      <c r="AB2" s="77"/>
      <c r="AC2" s="77"/>
      <c r="AD2" s="77"/>
      <c r="AE2" s="77" t="s">
        <v>6</v>
      </c>
      <c r="AF2" s="77"/>
      <c r="AG2" s="77"/>
      <c r="AH2" s="77"/>
      <c r="AI2" s="77"/>
      <c r="AJ2" s="77"/>
      <c r="AK2" s="77"/>
      <c r="AL2" s="77" t="s">
        <v>7</v>
      </c>
      <c r="AM2" s="77"/>
      <c r="AN2" s="77"/>
      <c r="AO2" s="77"/>
      <c r="AP2" s="77"/>
      <c r="AQ2" s="77"/>
      <c r="AR2" s="77"/>
    </row>
    <row r="3" spans="1:44" ht="18" customHeight="1" x14ac:dyDescent="0.2">
      <c r="A3" s="102"/>
      <c r="B3" s="104"/>
      <c r="C3" s="6">
        <v>1</v>
      </c>
      <c r="D3" s="6">
        <v>2</v>
      </c>
      <c r="E3" s="6">
        <v>3</v>
      </c>
      <c r="F3" s="6">
        <v>4</v>
      </c>
      <c r="G3" s="6">
        <v>5</v>
      </c>
      <c r="H3" s="6">
        <v>6</v>
      </c>
      <c r="I3" s="13">
        <v>7</v>
      </c>
      <c r="J3" s="6">
        <v>1</v>
      </c>
      <c r="K3" s="6">
        <v>2</v>
      </c>
      <c r="L3" s="6">
        <v>3</v>
      </c>
      <c r="M3" s="6">
        <v>4</v>
      </c>
      <c r="N3" s="6">
        <v>5</v>
      </c>
      <c r="O3" s="6">
        <v>6</v>
      </c>
      <c r="P3" s="13">
        <v>7</v>
      </c>
      <c r="Q3" s="6">
        <v>1</v>
      </c>
      <c r="R3" s="6">
        <v>2</v>
      </c>
      <c r="S3" s="6">
        <v>3</v>
      </c>
      <c r="T3" s="6">
        <v>4</v>
      </c>
      <c r="U3" s="6">
        <v>5</v>
      </c>
      <c r="V3" s="6">
        <v>6</v>
      </c>
      <c r="W3" s="6" t="s">
        <v>8</v>
      </c>
      <c r="X3" s="6">
        <v>1</v>
      </c>
      <c r="Y3" s="6">
        <v>2</v>
      </c>
      <c r="Z3" s="6">
        <v>3</v>
      </c>
      <c r="AA3" s="6">
        <v>4</v>
      </c>
      <c r="AB3" s="6">
        <v>5</v>
      </c>
      <c r="AC3" s="6">
        <v>6</v>
      </c>
      <c r="AD3" s="6">
        <v>7</v>
      </c>
      <c r="AE3" s="6">
        <v>1</v>
      </c>
      <c r="AF3" s="6">
        <v>2</v>
      </c>
      <c r="AG3" s="6">
        <v>3</v>
      </c>
      <c r="AH3" s="6">
        <v>4</v>
      </c>
      <c r="AI3" s="6">
        <v>5</v>
      </c>
      <c r="AJ3" s="6">
        <v>6</v>
      </c>
      <c r="AK3" s="6" t="s">
        <v>8</v>
      </c>
      <c r="AL3" s="6">
        <v>1</v>
      </c>
      <c r="AM3" s="6">
        <v>2</v>
      </c>
      <c r="AN3" s="6">
        <v>3</v>
      </c>
      <c r="AO3" s="6">
        <v>4</v>
      </c>
      <c r="AP3" s="6">
        <v>5</v>
      </c>
      <c r="AQ3" s="6">
        <v>6</v>
      </c>
      <c r="AR3" s="6" t="s">
        <v>8</v>
      </c>
    </row>
    <row r="4" spans="1:44" ht="18" x14ac:dyDescent="0.25">
      <c r="A4" s="10">
        <v>1</v>
      </c>
      <c r="B4" s="11" t="s">
        <v>188</v>
      </c>
      <c r="C4" s="23" t="str">
        <f>IFERROR(INDEX(مواد1!$H$5:$AW$154,MATCH(مواد!$B4,'جدول المدرسة'!H$5:H$154,0),COLUMN()-2),"")</f>
        <v/>
      </c>
      <c r="D4" s="23" t="str">
        <f>IFERROR(INDEX(مواد1!$H$5:$AW$154,MATCH(مواد!$B4,'جدول المدرسة'!I$5:I$154,0),COLUMN()-2),"")</f>
        <v/>
      </c>
      <c r="E4" s="23" t="str">
        <f>IFERROR(INDEX(مواد1!$H$5:$AW$154,MATCH(مواد!$B4,'جدول المدرسة'!J$5:J$154,0),COLUMN()-2),"")</f>
        <v>انجليزى</v>
      </c>
      <c r="F4" s="23" t="str">
        <f>IFERROR(INDEX(مواد1!$H$5:$AW$154,MATCH(مواد!$B4,'جدول المدرسة'!K$5:K$154,0),COLUMN()-2),"")</f>
        <v/>
      </c>
      <c r="G4" s="23" t="str">
        <f>IFERROR(INDEX(مواد1!$H$5:$AW$154,MATCH(مواد!$B4,'جدول المدرسة'!L$5:L$154,0),COLUMN()-2),"")</f>
        <v/>
      </c>
      <c r="H4" s="23" t="str">
        <f>IFERROR(INDEX(مواد1!$H$5:$AW$154,MATCH(مواد!$B4,'جدول المدرسة'!M$5:M$154,0),COLUMN()-2),"")</f>
        <v/>
      </c>
      <c r="I4" s="23" t="str">
        <f>IFERROR(INDEX(مواد1!$H$5:$AW$154,MATCH(مواد!$B4,'جدول المدرسة'!N$5:N$154,0),COLUMN()-2),"")</f>
        <v/>
      </c>
      <c r="J4" s="23" t="str">
        <f>IFERROR(INDEX(مواد1!$H$5:$AW$154,MATCH(مواد!$B4,'جدول المدرسة'!O$5:O$154,0),COLUMN()-2),"")</f>
        <v/>
      </c>
      <c r="K4" s="23" t="str">
        <f>IFERROR(INDEX(مواد1!$H$5:$AW$154,MATCH(مواد!$B4,'جدول المدرسة'!P$5:P$154,0),COLUMN()-2),"")</f>
        <v/>
      </c>
      <c r="L4" s="23" t="str">
        <f>IFERROR(INDEX(مواد1!$H$5:$AW$154,MATCH(مواد!$B4,'جدول المدرسة'!Q$5:Q$154,0),COLUMN()-2),"")</f>
        <v/>
      </c>
      <c r="M4" s="23" t="str">
        <f>IFERROR(INDEX(مواد1!$H$5:$AW$154,MATCH(مواد!$B4,'جدول المدرسة'!R$5:R$154,0),COLUMN()-2),"")</f>
        <v/>
      </c>
      <c r="N4" s="23" t="str">
        <f>IFERROR(INDEX(مواد1!$H$5:$AW$154,MATCH(مواد!$B4,'جدول المدرسة'!S$5:S$154,0),COLUMN()-2),"")</f>
        <v/>
      </c>
      <c r="O4" s="23" t="str">
        <f>IFERROR(INDEX(مواد1!$H$5:$AW$154,MATCH(مواد!$B4,'جدول المدرسة'!T$5:T$154,0),COLUMN()-2),"")</f>
        <v/>
      </c>
      <c r="P4" s="23" t="str">
        <f>IFERROR(INDEX(مواد1!$H$5:$AW$154,MATCH(مواد!$B4,'جدول المدرسة'!U$5:U$154,0),COLUMN()-2),"")</f>
        <v/>
      </c>
      <c r="Q4" s="23" t="str">
        <f>IFERROR(INDEX(مواد1!$H$5:$AW$154,MATCH(مواد!$B4,'جدول المدرسة'!V$5:V$154,0),COLUMN()-2),"")</f>
        <v/>
      </c>
      <c r="R4" s="23" t="str">
        <f>IFERROR(INDEX(مواد1!$H$5:$AW$154,MATCH(مواد!$B4,'جدول المدرسة'!W$5:W$154,0),COLUMN()-2),"")</f>
        <v/>
      </c>
      <c r="S4" s="23" t="str">
        <f>IFERROR(INDEX(مواد1!$H$5:$AW$154,MATCH(مواد!$B4,'جدول المدرسة'!X$5:X$154,0),COLUMN()-2),"")</f>
        <v>انجليزى</v>
      </c>
      <c r="T4" s="23" t="str">
        <f>IFERROR(INDEX(مواد1!$H$5:$AW$154,MATCH(مواد!$B4,'جدول المدرسة'!Y$5:Y$154,0),COLUMN()-2),"")</f>
        <v>انجليزى</v>
      </c>
      <c r="U4" s="23" t="str">
        <f>IFERROR(INDEX(مواد1!$H$5:$AW$154,MATCH(مواد!$B4,'جدول المدرسة'!Z$5:Z$154,0),COLUMN()-2),"")</f>
        <v/>
      </c>
      <c r="V4" s="23" t="str">
        <f>IFERROR(INDEX(مواد1!$H$5:$AW$154,MATCH(مواد!$B4,'جدول المدرسة'!AA$5:AA$154,0),COLUMN()-2),"")</f>
        <v/>
      </c>
      <c r="W4" s="23" t="str">
        <f>IFERROR(INDEX(مواد1!$H$5:$AW$154,MATCH(مواد!$B4,'جدول المدرسة'!AB$5:AB$154,0),COLUMN()-2),"")</f>
        <v/>
      </c>
      <c r="X4" s="23" t="str">
        <f>IFERROR(INDEX(مواد1!$H$5:$AW$154,MATCH(مواد!$B4,'جدول المدرسة'!AC$5:AC$154,0),COLUMN()-2),"")</f>
        <v>انجليزى</v>
      </c>
      <c r="Y4" s="23" t="str">
        <f>IFERROR(INDEX(مواد1!$H$5:$AW$154,MATCH(مواد!$B4,'جدول المدرسة'!AD$5:AD$154,0),COLUMN()-2),"")</f>
        <v/>
      </c>
      <c r="Z4" s="23" t="str">
        <f>IFERROR(INDEX(مواد1!$H$5:$AW$154,MATCH(مواد!$B4,'جدول المدرسة'!AE$5:AE$154,0),COLUMN()-2),"")</f>
        <v/>
      </c>
      <c r="AA4" s="23" t="str">
        <f>IFERROR(INDEX(مواد1!$H$5:$AW$154,MATCH(مواد!$B4,'جدول المدرسة'!AF$5:AF$154,0),COLUMN()-2),"")</f>
        <v/>
      </c>
      <c r="AB4" s="23" t="str">
        <f>IFERROR(INDEX(مواد1!$H$5:$AW$154,MATCH(مواد!$B4,'جدول المدرسة'!AG$5:AG$154,0),COLUMN()-2),"")</f>
        <v/>
      </c>
      <c r="AC4" s="23" t="str">
        <f>IFERROR(INDEX(مواد1!$H$5:$AW$154,MATCH(مواد!$B4,'جدول المدرسة'!AH$5:AH$154,0),COLUMN()-2),"")</f>
        <v/>
      </c>
      <c r="AD4" s="23" t="str">
        <f>IFERROR(INDEX(مواد1!$H$5:$AW$154,MATCH(مواد!$B4,'جدول المدرسة'!AI$5:AI$154,0),COLUMN()-2),"")</f>
        <v/>
      </c>
      <c r="AE4" s="23" t="str">
        <f>IFERROR(INDEX(مواد1!$H$5:$AW$154,MATCH(مواد!$B4,'جدول المدرسة'!AJ$5:AJ$154,0),COLUMN()-2),"")</f>
        <v/>
      </c>
      <c r="AF4" s="23" t="str">
        <f>IFERROR(INDEX(مواد1!$H$5:$AW$154,MATCH(مواد!$B4,'جدول المدرسة'!AK$5:AK$154,0),COLUMN()-2),"")</f>
        <v/>
      </c>
      <c r="AG4" s="23" t="str">
        <f>IFERROR(INDEX(مواد1!$H$5:$AW$154,MATCH(مواد!$B4,'جدول المدرسة'!AL$5:AL$154,0),COLUMN()-2),"")</f>
        <v/>
      </c>
      <c r="AH4" s="23" t="str">
        <f>IFERROR(INDEX(مواد1!$H$5:$AW$154,MATCH(مواد!$B4,'جدول المدرسة'!AM$5:AM$154,0),COLUMN()-2),"")</f>
        <v/>
      </c>
      <c r="AI4" s="23" t="str">
        <f>IFERROR(INDEX(مواد1!$H$5:$AW$154,MATCH(مواد!$B4,'جدول المدرسة'!AN$5:AN$154,0),COLUMN()-2),"")</f>
        <v/>
      </c>
      <c r="AJ4" s="23" t="str">
        <f>IFERROR(INDEX(مواد1!$H$5:$AW$154,MATCH(مواد!$B4,'جدول المدرسة'!AO$5:AO$154,0),COLUMN()-2),"")</f>
        <v/>
      </c>
      <c r="AK4" s="23" t="str">
        <f>IFERROR(INDEX(مواد1!$H$5:$AW$154,MATCH(مواد!$B4,'جدول المدرسة'!AP$5:AP$154,0),COLUMN()-2),"")</f>
        <v/>
      </c>
      <c r="AL4" s="23" t="str">
        <f>IFERROR(INDEX(مواد1!$H$5:$AW$154,MATCH(مواد!$B4,'جدول المدرسة'!AQ$5:AQ$154,0),COLUMN()-2),"")</f>
        <v/>
      </c>
      <c r="AM4" s="23" t="str">
        <f>IFERROR(INDEX(مواد1!$H$5:$AW$154,MATCH(مواد!$B4,'جدول المدرسة'!AR$5:AR$154,0),COLUMN()-2),"")</f>
        <v/>
      </c>
      <c r="AN4" s="23" t="str">
        <f>IFERROR(INDEX(مواد1!$H$5:$AW$154,MATCH(مواد!$B4,'جدول المدرسة'!AS$5:AS$154,0),COLUMN()-2),"")</f>
        <v/>
      </c>
      <c r="AO4" s="23" t="str">
        <f>IFERROR(INDEX(مواد1!$H$5:$AW$154,MATCH(مواد!$B4,'جدول المدرسة'!AT$5:AT$154,0),COLUMN()-2),"")</f>
        <v/>
      </c>
      <c r="AP4" s="23" t="str">
        <f>IFERROR(INDEX(مواد1!$H$5:$AW$154,MATCH(مواد!$B4,'جدول المدرسة'!AU$5:AU$154,0),COLUMN()-2),"")</f>
        <v/>
      </c>
      <c r="AQ4" s="23" t="str">
        <f>IFERROR(INDEX(مواد1!$H$5:$AW$154,MATCH(مواد!$B4,'جدول المدرسة'!AV$5:AV$154,0),COLUMN()-2),"")</f>
        <v/>
      </c>
      <c r="AR4" s="23" t="str">
        <f>IFERROR(INDEX(مواد1!$H$5:$AW$154,MATCH(مواد!$B4,'جدول المدرسة'!AW$5:AW$154,0),COLUMN()-2),"")</f>
        <v/>
      </c>
    </row>
    <row r="5" spans="1:44" ht="18" x14ac:dyDescent="0.25">
      <c r="A5" s="10">
        <v>2</v>
      </c>
      <c r="B5" s="11" t="s">
        <v>189</v>
      </c>
      <c r="C5" s="23" t="str">
        <f>IFERROR(INDEX(مواد1!$H$5:$AW$154,MATCH(مواد!$B5,'جدول المدرسة'!H$5:H$154,0),COLUMN()-2),"")</f>
        <v/>
      </c>
      <c r="D5" s="23" t="str">
        <f>IFERROR(INDEX(مواد1!$H$5:$AW$154,MATCH(مواد!$B5,'جدول المدرسة'!I$5:I$154,0),COLUMN()-2),"")</f>
        <v/>
      </c>
      <c r="E5" s="23" t="str">
        <f>IFERROR(INDEX(مواد1!$H$5:$AW$154,MATCH(مواد!$B5,'جدول المدرسة'!J$5:J$154,0),COLUMN()-2),"")</f>
        <v/>
      </c>
      <c r="F5" s="23" t="str">
        <f>IFERROR(INDEX(مواد1!$H$5:$AW$154,MATCH(مواد!$B5,'جدول المدرسة'!K$5:K$154,0),COLUMN()-2),"")</f>
        <v/>
      </c>
      <c r="G5" s="23" t="str">
        <f>IFERROR(INDEX(مواد1!$H$5:$AW$154,MATCH(مواد!$B5,'جدول المدرسة'!L$5:L$154,0),COLUMN()-2),"")</f>
        <v/>
      </c>
      <c r="H5" s="23" t="str">
        <f>IFERROR(INDEX(مواد1!$H$5:$AW$154,MATCH(مواد!$B5,'جدول المدرسة'!M$5:M$154,0),COLUMN()-2),"")</f>
        <v/>
      </c>
      <c r="I5" s="23" t="str">
        <f>IFERROR(INDEX(مواد1!$H$5:$AW$154,MATCH(مواد!$B5,'جدول المدرسة'!N$5:N$154,0),COLUMN()-2),"")</f>
        <v/>
      </c>
      <c r="J5" s="23" t="str">
        <f>IFERROR(INDEX(مواد1!$H$5:$AW$154,MATCH(مواد!$B5,'جدول المدرسة'!O$5:O$154,0),COLUMN()-2),"")</f>
        <v/>
      </c>
      <c r="K5" s="23" t="str">
        <f>IFERROR(INDEX(مواد1!$H$5:$AW$154,MATCH(مواد!$B5,'جدول المدرسة'!P$5:P$154,0),COLUMN()-2),"")</f>
        <v/>
      </c>
      <c r="L5" s="23" t="str">
        <f>IFERROR(INDEX(مواد1!$H$5:$AW$154,MATCH(مواد!$B5,'جدول المدرسة'!Q$5:Q$154,0),COLUMN()-2),"")</f>
        <v/>
      </c>
      <c r="M5" s="23" t="str">
        <f>IFERROR(INDEX(مواد1!$H$5:$AW$154,MATCH(مواد!$B5,'جدول المدرسة'!R$5:R$154,0),COLUMN()-2),"")</f>
        <v/>
      </c>
      <c r="N5" s="23" t="str">
        <f>IFERROR(INDEX(مواد1!$H$5:$AW$154,MATCH(مواد!$B5,'جدول المدرسة'!S$5:S$154,0),COLUMN()-2),"")</f>
        <v>انجليزى</v>
      </c>
      <c r="O5" s="23" t="str">
        <f>IFERROR(INDEX(مواد1!$H$5:$AW$154,MATCH(مواد!$B5,'جدول المدرسة'!T$5:T$154,0),COLUMN()-2),"")</f>
        <v>انجليزى</v>
      </c>
      <c r="P5" s="23" t="str">
        <f>IFERROR(INDEX(مواد1!$H$5:$AW$154,MATCH(مواد!$B5,'جدول المدرسة'!U$5:U$154,0),COLUMN()-2),"")</f>
        <v/>
      </c>
      <c r="Q5" s="23" t="str">
        <f>IFERROR(INDEX(مواد1!$H$5:$AW$154,MATCH(مواد!$B5,'جدول المدرسة'!V$5:V$154,0),COLUMN()-2),"")</f>
        <v/>
      </c>
      <c r="R5" s="23" t="str">
        <f>IFERROR(INDEX(مواد1!$H$5:$AW$154,MATCH(مواد!$B5,'جدول المدرسة'!W$5:W$154,0),COLUMN()-2),"")</f>
        <v/>
      </c>
      <c r="S5" s="23" t="str">
        <f>IFERROR(INDEX(مواد1!$H$5:$AW$154,MATCH(مواد!$B5,'جدول المدرسة'!X$5:X$154,0),COLUMN()-2),"")</f>
        <v/>
      </c>
      <c r="T5" s="23" t="str">
        <f>IFERROR(INDEX(مواد1!$H$5:$AW$154,MATCH(مواد!$B5,'جدول المدرسة'!Y$5:Y$154,0),COLUMN()-2),"")</f>
        <v/>
      </c>
      <c r="U5" s="23" t="str">
        <f>IFERROR(INDEX(مواد1!$H$5:$AW$154,MATCH(مواد!$B5,'جدول المدرسة'!Z$5:Z$154,0),COLUMN()-2),"")</f>
        <v>انجليزى</v>
      </c>
      <c r="V5" s="23" t="str">
        <f>IFERROR(INDEX(مواد1!$H$5:$AW$154,MATCH(مواد!$B5,'جدول المدرسة'!AA$5:AA$154,0),COLUMN()-2),"")</f>
        <v/>
      </c>
      <c r="W5" s="23" t="str">
        <f>IFERROR(INDEX(مواد1!$H$5:$AW$154,MATCH(مواد!$B5,'جدول المدرسة'!AB$5:AB$154,0),COLUMN()-2),"")</f>
        <v/>
      </c>
      <c r="X5" s="23" t="str">
        <f>IFERROR(INDEX(مواد1!$H$5:$AW$154,MATCH(مواد!$B5,'جدول المدرسة'!AC$5:AC$154,0),COLUMN()-2),"")</f>
        <v/>
      </c>
      <c r="Y5" s="23" t="str">
        <f>IFERROR(INDEX(مواد1!$H$5:$AW$154,MATCH(مواد!$B5,'جدول المدرسة'!AD$5:AD$154,0),COLUMN()-2),"")</f>
        <v>انجليزى</v>
      </c>
      <c r="Z5" s="23" t="str">
        <f>IFERROR(INDEX(مواد1!$H$5:$AW$154,MATCH(مواد!$B5,'جدول المدرسة'!AE$5:AE$154,0),COLUMN()-2),"")</f>
        <v/>
      </c>
      <c r="AA5" s="23" t="str">
        <f>IFERROR(INDEX(مواد1!$H$5:$AW$154,MATCH(مواد!$B5,'جدول المدرسة'!AF$5:AF$154,0),COLUMN()-2),"")</f>
        <v/>
      </c>
      <c r="AB5" s="23" t="str">
        <f>IFERROR(INDEX(مواد1!$H$5:$AW$154,MATCH(مواد!$B5,'جدول المدرسة'!AG$5:AG$154,0),COLUMN()-2),"")</f>
        <v/>
      </c>
      <c r="AC5" s="23" t="str">
        <f>IFERROR(INDEX(مواد1!$H$5:$AW$154,MATCH(مواد!$B5,'جدول المدرسة'!AH$5:AH$154,0),COLUMN()-2),"")</f>
        <v/>
      </c>
      <c r="AD5" s="23" t="str">
        <f>IFERROR(INDEX(مواد1!$H$5:$AW$154,MATCH(مواد!$B5,'جدول المدرسة'!AI$5:AI$154,0),COLUMN()-2),"")</f>
        <v/>
      </c>
      <c r="AE5" s="23" t="str">
        <f>IFERROR(INDEX(مواد1!$H$5:$AW$154,MATCH(مواد!$B5,'جدول المدرسة'!AJ$5:AJ$154,0),COLUMN()-2),"")</f>
        <v/>
      </c>
      <c r="AF5" s="23" t="str">
        <f>IFERROR(INDEX(مواد1!$H$5:$AW$154,MATCH(مواد!$B5,'جدول المدرسة'!AK$5:AK$154,0),COLUMN()-2),"")</f>
        <v/>
      </c>
      <c r="AG5" s="23" t="str">
        <f>IFERROR(INDEX(مواد1!$H$5:$AW$154,MATCH(مواد!$B5,'جدول المدرسة'!AL$5:AL$154,0),COLUMN()-2),"")</f>
        <v/>
      </c>
      <c r="AH5" s="23" t="str">
        <f>IFERROR(INDEX(مواد1!$H$5:$AW$154,MATCH(مواد!$B5,'جدول المدرسة'!AM$5:AM$154,0),COLUMN()-2),"")</f>
        <v/>
      </c>
      <c r="AI5" s="23" t="str">
        <f>IFERROR(INDEX(مواد1!$H$5:$AW$154,MATCH(مواد!$B5,'جدول المدرسة'!AN$5:AN$154,0),COLUMN()-2),"")</f>
        <v/>
      </c>
      <c r="AJ5" s="23" t="str">
        <f>IFERROR(INDEX(مواد1!$H$5:$AW$154,MATCH(مواد!$B5,'جدول المدرسة'!AO$5:AO$154,0),COLUMN()-2),"")</f>
        <v/>
      </c>
      <c r="AK5" s="23" t="str">
        <f>IFERROR(INDEX(مواد1!$H$5:$AW$154,MATCH(مواد!$B5,'جدول المدرسة'!AP$5:AP$154,0),COLUMN()-2),"")</f>
        <v/>
      </c>
      <c r="AL5" s="23" t="str">
        <f>IFERROR(INDEX(مواد1!$H$5:$AW$154,MATCH(مواد!$B5,'جدول المدرسة'!AQ$5:AQ$154,0),COLUMN()-2),"")</f>
        <v/>
      </c>
      <c r="AM5" s="23" t="str">
        <f>IFERROR(INDEX(مواد1!$H$5:$AW$154,MATCH(مواد!$B5,'جدول المدرسة'!AR$5:AR$154,0),COLUMN()-2),"")</f>
        <v/>
      </c>
      <c r="AN5" s="23" t="str">
        <f>IFERROR(INDEX(مواد1!$H$5:$AW$154,MATCH(مواد!$B5,'جدول المدرسة'!AS$5:AS$154,0),COLUMN()-2),"")</f>
        <v/>
      </c>
      <c r="AO5" s="23" t="str">
        <f>IFERROR(INDEX(مواد1!$H$5:$AW$154,MATCH(مواد!$B5,'جدول المدرسة'!AT$5:AT$154,0),COLUMN()-2),"")</f>
        <v/>
      </c>
      <c r="AP5" s="23" t="str">
        <f>IFERROR(INDEX(مواد1!$H$5:$AW$154,MATCH(مواد!$B5,'جدول المدرسة'!AU$5:AU$154,0),COLUMN()-2),"")</f>
        <v/>
      </c>
      <c r="AQ5" s="23" t="str">
        <f>IFERROR(INDEX(مواد1!$H$5:$AW$154,MATCH(مواد!$B5,'جدول المدرسة'!AV$5:AV$154,0),COLUMN()-2),"")</f>
        <v/>
      </c>
      <c r="AR5" s="23" t="str">
        <f>IFERROR(INDEX(مواد1!$H$5:$AW$154,MATCH(مواد!$B5,'جدول المدرسة'!AW$5:AW$154,0),COLUMN()-2),"")</f>
        <v/>
      </c>
    </row>
    <row r="6" spans="1:44" ht="18" x14ac:dyDescent="0.25">
      <c r="A6" s="10">
        <v>3</v>
      </c>
      <c r="B6" s="11" t="s">
        <v>190</v>
      </c>
      <c r="C6" s="23" t="str">
        <f>IFERROR(INDEX(مواد1!$H$5:$AW$154,MATCH(مواد!$B6,'جدول المدرسة'!H$5:H$154,0),COLUMN()-2),"")</f>
        <v/>
      </c>
      <c r="D6" s="23" t="str">
        <f>IFERROR(INDEX(مواد1!$H$5:$AW$154,MATCH(مواد!$B6,'جدول المدرسة'!I$5:I$154,0),COLUMN()-2),"")</f>
        <v/>
      </c>
      <c r="E6" s="23" t="str">
        <f>IFERROR(INDEX(مواد1!$H$5:$AW$154,MATCH(مواد!$B6,'جدول المدرسة'!J$5:J$154,0),COLUMN()-2),"")</f>
        <v/>
      </c>
      <c r="F6" s="23" t="str">
        <f>IFERROR(INDEX(مواد1!$H$5:$AW$154,MATCH(مواد!$B6,'جدول المدرسة'!K$5:K$154,0),COLUMN()-2),"")</f>
        <v/>
      </c>
      <c r="G6" s="23" t="str">
        <f>IFERROR(INDEX(مواد1!$H$5:$AW$154,MATCH(مواد!$B6,'جدول المدرسة'!L$5:L$154,0),COLUMN()-2),"")</f>
        <v/>
      </c>
      <c r="H6" s="23" t="str">
        <f>IFERROR(INDEX(مواد1!$H$5:$AW$154,MATCH(مواد!$B6,'جدول المدرسة'!M$5:M$154,0),COLUMN()-2),"")</f>
        <v/>
      </c>
      <c r="I6" s="23" t="str">
        <f>IFERROR(INDEX(مواد1!$H$5:$AW$154,MATCH(مواد!$B6,'جدول المدرسة'!N$5:N$154,0),COLUMN()-2),"")</f>
        <v/>
      </c>
      <c r="J6" s="23" t="str">
        <f>IFERROR(INDEX(مواد1!$H$5:$AW$154,MATCH(مواد!$B6,'جدول المدرسة'!O$5:O$154,0),COLUMN()-2),"")</f>
        <v/>
      </c>
      <c r="K6" s="23" t="str">
        <f>IFERROR(INDEX(مواد1!$H$5:$AW$154,MATCH(مواد!$B6,'جدول المدرسة'!P$5:P$154,0),COLUMN()-2),"")</f>
        <v/>
      </c>
      <c r="L6" s="23" t="str">
        <f>IFERROR(INDEX(مواد1!$H$5:$AW$154,MATCH(مواد!$B6,'جدول المدرسة'!Q$5:Q$154,0),COLUMN()-2),"")</f>
        <v/>
      </c>
      <c r="M6" s="23" t="str">
        <f>IFERROR(INDEX(مواد1!$H$5:$AW$154,MATCH(مواد!$B6,'جدول المدرسة'!R$5:R$154,0),COLUMN()-2),"")</f>
        <v/>
      </c>
      <c r="N6" s="23" t="str">
        <f>IFERROR(INDEX(مواد1!$H$5:$AW$154,MATCH(مواد!$B6,'جدول المدرسة'!S$5:S$154,0),COLUMN()-2),"")</f>
        <v/>
      </c>
      <c r="O6" s="23" t="str">
        <f>IFERROR(INDEX(مواد1!$H$5:$AW$154,MATCH(مواد!$B6,'جدول المدرسة'!T$5:T$154,0),COLUMN()-2),"")</f>
        <v/>
      </c>
      <c r="P6" s="23" t="str">
        <f>IFERROR(INDEX(مواد1!$H$5:$AW$154,MATCH(مواد!$B6,'جدول المدرسة'!U$5:U$154,0),COLUMN()-2),"")</f>
        <v/>
      </c>
      <c r="Q6" s="23" t="str">
        <f>IFERROR(INDEX(مواد1!$H$5:$AW$154,MATCH(مواد!$B6,'جدول المدرسة'!V$5:V$154,0),COLUMN()-2),"")</f>
        <v/>
      </c>
      <c r="R6" s="23" t="str">
        <f>IFERROR(INDEX(مواد1!$H$5:$AW$154,MATCH(مواد!$B6,'جدول المدرسة'!W$5:W$154,0),COLUMN()-2),"")</f>
        <v/>
      </c>
      <c r="S6" s="23" t="str">
        <f>IFERROR(INDEX(مواد1!$H$5:$AW$154,MATCH(مواد!$B6,'جدول المدرسة'!X$5:X$154,0),COLUMN()-2),"")</f>
        <v/>
      </c>
      <c r="T6" s="23" t="str">
        <f>IFERROR(INDEX(مواد1!$H$5:$AW$154,MATCH(مواد!$B6,'جدول المدرسة'!Y$5:Y$154,0),COLUMN()-2),"")</f>
        <v/>
      </c>
      <c r="U6" s="23" t="str">
        <f>IFERROR(INDEX(مواد1!$H$5:$AW$154,MATCH(مواد!$B6,'جدول المدرسة'!Z$5:Z$154,0),COLUMN()-2),"")</f>
        <v/>
      </c>
      <c r="V6" s="23" t="str">
        <f>IFERROR(INDEX(مواد1!$H$5:$AW$154,MATCH(مواد!$B6,'جدول المدرسة'!AA$5:AA$154,0),COLUMN()-2),"")</f>
        <v/>
      </c>
      <c r="W6" s="23" t="str">
        <f>IFERROR(INDEX(مواد1!$H$5:$AW$154,MATCH(مواد!$B6,'جدول المدرسة'!AB$5:AB$154,0),COLUMN()-2),"")</f>
        <v/>
      </c>
      <c r="X6" s="23" t="str">
        <f>IFERROR(INDEX(مواد1!$H$5:$AW$154,MATCH(مواد!$B6,'جدول المدرسة'!AC$5:AC$154,0),COLUMN()-2),"")</f>
        <v/>
      </c>
      <c r="Y6" s="23" t="str">
        <f>IFERROR(INDEX(مواد1!$H$5:$AW$154,MATCH(مواد!$B6,'جدول المدرسة'!AD$5:AD$154,0),COLUMN()-2),"")</f>
        <v/>
      </c>
      <c r="Z6" s="23" t="str">
        <f>IFERROR(INDEX(مواد1!$H$5:$AW$154,MATCH(مواد!$B6,'جدول المدرسة'!AE$5:AE$154,0),COLUMN()-2),"")</f>
        <v/>
      </c>
      <c r="AA6" s="23" t="str">
        <f>IFERROR(INDEX(مواد1!$H$5:$AW$154,MATCH(مواد!$B6,'جدول المدرسة'!AF$5:AF$154,0),COLUMN()-2),"")</f>
        <v/>
      </c>
      <c r="AB6" s="23" t="str">
        <f>IFERROR(INDEX(مواد1!$H$5:$AW$154,MATCH(مواد!$B6,'جدول المدرسة'!AG$5:AG$154,0),COLUMN()-2),"")</f>
        <v/>
      </c>
      <c r="AC6" s="23" t="str">
        <f>IFERROR(INDEX(مواد1!$H$5:$AW$154,MATCH(مواد!$B6,'جدول المدرسة'!AH$5:AH$154,0),COLUMN()-2),"")</f>
        <v/>
      </c>
      <c r="AD6" s="23" t="str">
        <f>IFERROR(INDEX(مواد1!$H$5:$AW$154,MATCH(مواد!$B6,'جدول المدرسة'!AI$5:AI$154,0),COLUMN()-2),"")</f>
        <v/>
      </c>
      <c r="AE6" s="23" t="str">
        <f>IFERROR(INDEX(مواد1!$H$5:$AW$154,MATCH(مواد!$B6,'جدول المدرسة'!AJ$5:AJ$154,0),COLUMN()-2),"")</f>
        <v/>
      </c>
      <c r="AF6" s="23" t="str">
        <f>IFERROR(INDEX(مواد1!$H$5:$AW$154,MATCH(مواد!$B6,'جدول المدرسة'!AK$5:AK$154,0),COLUMN()-2),"")</f>
        <v/>
      </c>
      <c r="AG6" s="23" t="str">
        <f>IFERROR(INDEX(مواد1!$H$5:$AW$154,MATCH(مواد!$B6,'جدول المدرسة'!AL$5:AL$154,0),COLUMN()-2),"")</f>
        <v/>
      </c>
      <c r="AH6" s="23" t="str">
        <f>IFERROR(INDEX(مواد1!$H$5:$AW$154,MATCH(مواد!$B6,'جدول المدرسة'!AM$5:AM$154,0),COLUMN()-2),"")</f>
        <v/>
      </c>
      <c r="AI6" s="23" t="str">
        <f>IFERROR(INDEX(مواد1!$H$5:$AW$154,MATCH(مواد!$B6,'جدول المدرسة'!AN$5:AN$154,0),COLUMN()-2),"")</f>
        <v/>
      </c>
      <c r="AJ6" s="23" t="str">
        <f>IFERROR(INDEX(مواد1!$H$5:$AW$154,MATCH(مواد!$B6,'جدول المدرسة'!AO$5:AO$154,0),COLUMN()-2),"")</f>
        <v/>
      </c>
      <c r="AK6" s="23" t="str">
        <f>IFERROR(INDEX(مواد1!$H$5:$AW$154,MATCH(مواد!$B6,'جدول المدرسة'!AP$5:AP$154,0),COLUMN()-2),"")</f>
        <v/>
      </c>
      <c r="AL6" s="23" t="str">
        <f>IFERROR(INDEX(مواد1!$H$5:$AW$154,MATCH(مواد!$B6,'جدول المدرسة'!AQ$5:AQ$154,0),COLUMN()-2),"")</f>
        <v/>
      </c>
      <c r="AM6" s="23" t="str">
        <f>IFERROR(INDEX(مواد1!$H$5:$AW$154,MATCH(مواد!$B6,'جدول المدرسة'!AR$5:AR$154,0),COLUMN()-2),"")</f>
        <v/>
      </c>
      <c r="AN6" s="23" t="str">
        <f>IFERROR(INDEX(مواد1!$H$5:$AW$154,MATCH(مواد!$B6,'جدول المدرسة'!AS$5:AS$154,0),COLUMN()-2),"")</f>
        <v/>
      </c>
      <c r="AO6" s="23" t="str">
        <f>IFERROR(INDEX(مواد1!$H$5:$AW$154,MATCH(مواد!$B6,'جدول المدرسة'!AT$5:AT$154,0),COLUMN()-2),"")</f>
        <v/>
      </c>
      <c r="AP6" s="23" t="str">
        <f>IFERROR(INDEX(مواد1!$H$5:$AW$154,MATCH(مواد!$B6,'جدول المدرسة'!AU$5:AU$154,0),COLUMN()-2),"")</f>
        <v/>
      </c>
      <c r="AQ6" s="23" t="str">
        <f>IFERROR(INDEX(مواد1!$H$5:$AW$154,MATCH(مواد!$B6,'جدول المدرسة'!AV$5:AV$154,0),COLUMN()-2),"")</f>
        <v/>
      </c>
      <c r="AR6" s="23" t="str">
        <f>IFERROR(INDEX(مواد1!$H$5:$AW$154,MATCH(مواد!$B6,'جدول المدرسة'!AW$5:AW$154,0),COLUMN()-2),"")</f>
        <v/>
      </c>
    </row>
    <row r="7" spans="1:44" ht="18" x14ac:dyDescent="0.25">
      <c r="A7" s="10">
        <v>4</v>
      </c>
      <c r="B7" s="11" t="s">
        <v>191</v>
      </c>
      <c r="C7" s="23" t="str">
        <f>IFERROR(INDEX(مواد1!$H$5:$AW$154,MATCH(مواد!$B7,'جدول المدرسة'!H$5:H$154,0),COLUMN()-2),"")</f>
        <v/>
      </c>
      <c r="D7" s="23" t="str">
        <f>IFERROR(INDEX(مواد1!$H$5:$AW$154,MATCH(مواد!$B7,'جدول المدرسة'!I$5:I$154,0),COLUMN()-2),"")</f>
        <v/>
      </c>
      <c r="E7" s="23" t="str">
        <f>IFERROR(INDEX(مواد1!$H$5:$AW$154,MATCH(مواد!$B7,'جدول المدرسة'!J$5:J$154,0),COLUMN()-2),"")</f>
        <v/>
      </c>
      <c r="F7" s="23" t="str">
        <f>IFERROR(INDEX(مواد1!$H$5:$AW$154,MATCH(مواد!$B7,'جدول المدرسة'!K$5:K$154,0),COLUMN()-2),"")</f>
        <v/>
      </c>
      <c r="G7" s="23" t="str">
        <f>IFERROR(INDEX(مواد1!$H$5:$AW$154,MATCH(مواد!$B7,'جدول المدرسة'!L$5:L$154,0),COLUMN()-2),"")</f>
        <v/>
      </c>
      <c r="H7" s="23" t="str">
        <f>IFERROR(INDEX(مواد1!$H$5:$AW$154,MATCH(مواد!$B7,'جدول المدرسة'!M$5:M$154,0),COLUMN()-2),"")</f>
        <v/>
      </c>
      <c r="I7" s="23" t="str">
        <f>IFERROR(INDEX(مواد1!$H$5:$AW$154,MATCH(مواد!$B7,'جدول المدرسة'!N$5:N$154,0),COLUMN()-2),"")</f>
        <v/>
      </c>
      <c r="J7" s="23" t="str">
        <f>IFERROR(INDEX(مواد1!$H$5:$AW$154,MATCH(مواد!$B7,'جدول المدرسة'!O$5:O$154,0),COLUMN()-2),"")</f>
        <v/>
      </c>
      <c r="K7" s="23" t="str">
        <f>IFERROR(INDEX(مواد1!$H$5:$AW$154,MATCH(مواد!$B7,'جدول المدرسة'!P$5:P$154,0),COLUMN()-2),"")</f>
        <v/>
      </c>
      <c r="L7" s="23" t="str">
        <f>IFERROR(INDEX(مواد1!$H$5:$AW$154,MATCH(مواد!$B7,'جدول المدرسة'!Q$5:Q$154,0),COLUMN()-2),"")</f>
        <v/>
      </c>
      <c r="M7" s="23" t="str">
        <f>IFERROR(INDEX(مواد1!$H$5:$AW$154,MATCH(مواد!$B7,'جدول المدرسة'!R$5:R$154,0),COLUMN()-2),"")</f>
        <v/>
      </c>
      <c r="N7" s="23" t="str">
        <f>IFERROR(INDEX(مواد1!$H$5:$AW$154,MATCH(مواد!$B7,'جدول المدرسة'!S$5:S$154,0),COLUMN()-2),"")</f>
        <v/>
      </c>
      <c r="O7" s="23" t="str">
        <f>IFERROR(INDEX(مواد1!$H$5:$AW$154,MATCH(مواد!$B7,'جدول المدرسة'!T$5:T$154,0),COLUMN()-2),"")</f>
        <v/>
      </c>
      <c r="P7" s="23" t="str">
        <f>IFERROR(INDEX(مواد1!$H$5:$AW$154,MATCH(مواد!$B7,'جدول المدرسة'!U$5:U$154,0),COLUMN()-2),"")</f>
        <v/>
      </c>
      <c r="Q7" s="23" t="str">
        <f>IFERROR(INDEX(مواد1!$H$5:$AW$154,MATCH(مواد!$B7,'جدول المدرسة'!V$5:V$154,0),COLUMN()-2),"")</f>
        <v/>
      </c>
      <c r="R7" s="23" t="str">
        <f>IFERROR(INDEX(مواد1!$H$5:$AW$154,MATCH(مواد!$B7,'جدول المدرسة'!W$5:W$154,0),COLUMN()-2),"")</f>
        <v/>
      </c>
      <c r="S7" s="23" t="str">
        <f>IFERROR(INDEX(مواد1!$H$5:$AW$154,MATCH(مواد!$B7,'جدول المدرسة'!X$5:X$154,0),COLUMN()-2),"")</f>
        <v/>
      </c>
      <c r="T7" s="23" t="str">
        <f>IFERROR(INDEX(مواد1!$H$5:$AW$154,MATCH(مواد!$B7,'جدول المدرسة'!Y$5:Y$154,0),COLUMN()-2),"")</f>
        <v/>
      </c>
      <c r="U7" s="23" t="str">
        <f>IFERROR(INDEX(مواد1!$H$5:$AW$154,MATCH(مواد!$B7,'جدول المدرسة'!Z$5:Z$154,0),COLUMN()-2),"")</f>
        <v/>
      </c>
      <c r="V7" s="23" t="str">
        <f>IFERROR(INDEX(مواد1!$H$5:$AW$154,MATCH(مواد!$B7,'جدول المدرسة'!AA$5:AA$154,0),COLUMN()-2),"")</f>
        <v/>
      </c>
      <c r="W7" s="23" t="str">
        <f>IFERROR(INDEX(مواد1!$H$5:$AW$154,MATCH(مواد!$B7,'جدول المدرسة'!AB$5:AB$154,0),COLUMN()-2),"")</f>
        <v/>
      </c>
      <c r="X7" s="23" t="str">
        <f>IFERROR(INDEX(مواد1!$H$5:$AW$154,MATCH(مواد!$B7,'جدول المدرسة'!AC$5:AC$154,0),COLUMN()-2),"")</f>
        <v/>
      </c>
      <c r="Y7" s="23" t="str">
        <f>IFERROR(INDEX(مواد1!$H$5:$AW$154,MATCH(مواد!$B7,'جدول المدرسة'!AD$5:AD$154,0),COLUMN()-2),"")</f>
        <v/>
      </c>
      <c r="Z7" s="23" t="str">
        <f>IFERROR(INDEX(مواد1!$H$5:$AW$154,MATCH(مواد!$B7,'جدول المدرسة'!AE$5:AE$154,0),COLUMN()-2),"")</f>
        <v/>
      </c>
      <c r="AA7" s="23" t="str">
        <f>IFERROR(INDEX(مواد1!$H$5:$AW$154,MATCH(مواد!$B7,'جدول المدرسة'!AF$5:AF$154,0),COLUMN()-2),"")</f>
        <v/>
      </c>
      <c r="AB7" s="23" t="str">
        <f>IFERROR(INDEX(مواد1!$H$5:$AW$154,MATCH(مواد!$B7,'جدول المدرسة'!AG$5:AG$154,0),COLUMN()-2),"")</f>
        <v/>
      </c>
      <c r="AC7" s="23" t="str">
        <f>IFERROR(INDEX(مواد1!$H$5:$AW$154,MATCH(مواد!$B7,'جدول المدرسة'!AH$5:AH$154,0),COLUMN()-2),"")</f>
        <v/>
      </c>
      <c r="AD7" s="23" t="str">
        <f>IFERROR(INDEX(مواد1!$H$5:$AW$154,MATCH(مواد!$B7,'جدول المدرسة'!AI$5:AI$154,0),COLUMN()-2),"")</f>
        <v/>
      </c>
      <c r="AE7" s="23" t="str">
        <f>IFERROR(INDEX(مواد1!$H$5:$AW$154,MATCH(مواد!$B7,'جدول المدرسة'!AJ$5:AJ$154,0),COLUMN()-2),"")</f>
        <v/>
      </c>
      <c r="AF7" s="23" t="str">
        <f>IFERROR(INDEX(مواد1!$H$5:$AW$154,MATCH(مواد!$B7,'جدول المدرسة'!AK$5:AK$154,0),COLUMN()-2),"")</f>
        <v/>
      </c>
      <c r="AG7" s="23" t="str">
        <f>IFERROR(INDEX(مواد1!$H$5:$AW$154,MATCH(مواد!$B7,'جدول المدرسة'!AL$5:AL$154,0),COLUMN()-2),"")</f>
        <v/>
      </c>
      <c r="AH7" s="23" t="str">
        <f>IFERROR(INDEX(مواد1!$H$5:$AW$154,MATCH(مواد!$B7,'جدول المدرسة'!AM$5:AM$154,0),COLUMN()-2),"")</f>
        <v/>
      </c>
      <c r="AI7" s="23" t="str">
        <f>IFERROR(INDEX(مواد1!$H$5:$AW$154,MATCH(مواد!$B7,'جدول المدرسة'!AN$5:AN$154,0),COLUMN()-2),"")</f>
        <v/>
      </c>
      <c r="AJ7" s="23" t="str">
        <f>IFERROR(INDEX(مواد1!$H$5:$AW$154,MATCH(مواد!$B7,'جدول المدرسة'!AO$5:AO$154,0),COLUMN()-2),"")</f>
        <v/>
      </c>
      <c r="AK7" s="23" t="str">
        <f>IFERROR(INDEX(مواد1!$H$5:$AW$154,MATCH(مواد!$B7,'جدول المدرسة'!AP$5:AP$154,0),COLUMN()-2),"")</f>
        <v/>
      </c>
      <c r="AL7" s="23" t="str">
        <f>IFERROR(INDEX(مواد1!$H$5:$AW$154,MATCH(مواد!$B7,'جدول المدرسة'!AQ$5:AQ$154,0),COLUMN()-2),"")</f>
        <v/>
      </c>
      <c r="AM7" s="23" t="str">
        <f>IFERROR(INDEX(مواد1!$H$5:$AW$154,MATCH(مواد!$B7,'جدول المدرسة'!AR$5:AR$154,0),COLUMN()-2),"")</f>
        <v/>
      </c>
      <c r="AN7" s="23" t="str">
        <f>IFERROR(INDEX(مواد1!$H$5:$AW$154,MATCH(مواد!$B7,'جدول المدرسة'!AS$5:AS$154,0),COLUMN()-2),"")</f>
        <v/>
      </c>
      <c r="AO7" s="23" t="str">
        <f>IFERROR(INDEX(مواد1!$H$5:$AW$154,MATCH(مواد!$B7,'جدول المدرسة'!AT$5:AT$154,0),COLUMN()-2),"")</f>
        <v/>
      </c>
      <c r="AP7" s="23" t="str">
        <f>IFERROR(INDEX(مواد1!$H$5:$AW$154,MATCH(مواد!$B7,'جدول المدرسة'!AU$5:AU$154,0),COLUMN()-2),"")</f>
        <v/>
      </c>
      <c r="AQ7" s="23" t="str">
        <f>IFERROR(INDEX(مواد1!$H$5:$AW$154,MATCH(مواد!$B7,'جدول المدرسة'!AV$5:AV$154,0),COLUMN()-2),"")</f>
        <v/>
      </c>
      <c r="AR7" s="23" t="str">
        <f>IFERROR(INDEX(مواد1!$H$5:$AW$154,MATCH(مواد!$B7,'جدول المدرسة'!AW$5:AW$154,0),COLUMN()-2),"")</f>
        <v/>
      </c>
    </row>
    <row r="8" spans="1:44" ht="18" x14ac:dyDescent="0.25">
      <c r="A8" s="10">
        <v>5</v>
      </c>
      <c r="B8" s="11" t="s">
        <v>192</v>
      </c>
      <c r="C8" s="23" t="str">
        <f>IFERROR(INDEX(مواد1!$H$5:$AW$154,MATCH(مواد!$B8,'جدول المدرسة'!H$5:H$154,0),COLUMN()-2),"")</f>
        <v/>
      </c>
      <c r="D8" s="23" t="str">
        <f>IFERROR(INDEX(مواد1!$H$5:$AW$154,MATCH(مواد!$B8,'جدول المدرسة'!I$5:I$154,0),COLUMN()-2),"")</f>
        <v/>
      </c>
      <c r="E8" s="23" t="str">
        <f>IFERROR(INDEX(مواد1!$H$5:$AW$154,MATCH(مواد!$B8,'جدول المدرسة'!J$5:J$154,0),COLUMN()-2),"")</f>
        <v/>
      </c>
      <c r="F8" s="23" t="str">
        <f>IFERROR(INDEX(مواد1!$H$5:$AW$154,MATCH(مواد!$B8,'جدول المدرسة'!K$5:K$154,0),COLUMN()-2),"")</f>
        <v/>
      </c>
      <c r="G8" s="23" t="str">
        <f>IFERROR(INDEX(مواد1!$H$5:$AW$154,MATCH(مواد!$B8,'جدول المدرسة'!L$5:L$154,0),COLUMN()-2),"")</f>
        <v/>
      </c>
      <c r="H8" s="23" t="str">
        <f>IFERROR(INDEX(مواد1!$H$5:$AW$154,MATCH(مواد!$B8,'جدول المدرسة'!M$5:M$154,0),COLUMN()-2),"")</f>
        <v/>
      </c>
      <c r="I8" s="23" t="str">
        <f>IFERROR(INDEX(مواد1!$H$5:$AW$154,MATCH(مواد!$B8,'جدول المدرسة'!N$5:N$154,0),COLUMN()-2),"")</f>
        <v/>
      </c>
      <c r="J8" s="23" t="str">
        <f>IFERROR(INDEX(مواد1!$H$5:$AW$154,MATCH(مواد!$B8,'جدول المدرسة'!O$5:O$154,0),COLUMN()-2),"")</f>
        <v/>
      </c>
      <c r="K8" s="23" t="str">
        <f>IFERROR(INDEX(مواد1!$H$5:$AW$154,MATCH(مواد!$B8,'جدول المدرسة'!P$5:P$154,0),COLUMN()-2),"")</f>
        <v/>
      </c>
      <c r="L8" s="23" t="str">
        <f>IFERROR(INDEX(مواد1!$H$5:$AW$154,MATCH(مواد!$B8,'جدول المدرسة'!Q$5:Q$154,0),COLUMN()-2),"")</f>
        <v/>
      </c>
      <c r="M8" s="23" t="str">
        <f>IFERROR(INDEX(مواد1!$H$5:$AW$154,MATCH(مواد!$B8,'جدول المدرسة'!R$5:R$154,0),COLUMN()-2),"")</f>
        <v/>
      </c>
      <c r="N8" s="23" t="str">
        <f>IFERROR(INDEX(مواد1!$H$5:$AW$154,MATCH(مواد!$B8,'جدول المدرسة'!S$5:S$154,0),COLUMN()-2),"")</f>
        <v/>
      </c>
      <c r="O8" s="23" t="str">
        <f>IFERROR(INDEX(مواد1!$H$5:$AW$154,MATCH(مواد!$B8,'جدول المدرسة'!T$5:T$154,0),COLUMN()-2),"")</f>
        <v/>
      </c>
      <c r="P8" s="23" t="str">
        <f>IFERROR(INDEX(مواد1!$H$5:$AW$154,MATCH(مواد!$B8,'جدول المدرسة'!U$5:U$154,0),COLUMN()-2),"")</f>
        <v/>
      </c>
      <c r="Q8" s="23" t="str">
        <f>IFERROR(INDEX(مواد1!$H$5:$AW$154,MATCH(مواد!$B8,'جدول المدرسة'!V$5:V$154,0),COLUMN()-2),"")</f>
        <v/>
      </c>
      <c r="R8" s="23" t="str">
        <f>IFERROR(INDEX(مواد1!$H$5:$AW$154,MATCH(مواد!$B8,'جدول المدرسة'!W$5:W$154,0),COLUMN()-2),"")</f>
        <v/>
      </c>
      <c r="S8" s="23" t="str">
        <f>IFERROR(INDEX(مواد1!$H$5:$AW$154,MATCH(مواد!$B8,'جدول المدرسة'!X$5:X$154,0),COLUMN()-2),"")</f>
        <v/>
      </c>
      <c r="T8" s="23" t="str">
        <f>IFERROR(INDEX(مواد1!$H$5:$AW$154,MATCH(مواد!$B8,'جدول المدرسة'!Y$5:Y$154,0),COLUMN()-2),"")</f>
        <v/>
      </c>
      <c r="U8" s="23" t="str">
        <f>IFERROR(INDEX(مواد1!$H$5:$AW$154,MATCH(مواد!$B8,'جدول المدرسة'!Z$5:Z$154,0),COLUMN()-2),"")</f>
        <v/>
      </c>
      <c r="V8" s="23" t="str">
        <f>IFERROR(INDEX(مواد1!$H$5:$AW$154,MATCH(مواد!$B8,'جدول المدرسة'!AA$5:AA$154,0),COLUMN()-2),"")</f>
        <v/>
      </c>
      <c r="W8" s="23" t="str">
        <f>IFERROR(INDEX(مواد1!$H$5:$AW$154,MATCH(مواد!$B8,'جدول المدرسة'!AB$5:AB$154,0),COLUMN()-2),"")</f>
        <v/>
      </c>
      <c r="X8" s="23" t="str">
        <f>IFERROR(INDEX(مواد1!$H$5:$AW$154,MATCH(مواد!$B8,'جدول المدرسة'!AC$5:AC$154,0),COLUMN()-2),"")</f>
        <v/>
      </c>
      <c r="Y8" s="23" t="str">
        <f>IFERROR(INDEX(مواد1!$H$5:$AW$154,MATCH(مواد!$B8,'جدول المدرسة'!AD$5:AD$154,0),COLUMN()-2),"")</f>
        <v/>
      </c>
      <c r="Z8" s="23" t="str">
        <f>IFERROR(INDEX(مواد1!$H$5:$AW$154,MATCH(مواد!$B8,'جدول المدرسة'!AE$5:AE$154,0),COLUMN()-2),"")</f>
        <v/>
      </c>
      <c r="AA8" s="23" t="str">
        <f>IFERROR(INDEX(مواد1!$H$5:$AW$154,MATCH(مواد!$B8,'جدول المدرسة'!AF$5:AF$154,0),COLUMN()-2),"")</f>
        <v/>
      </c>
      <c r="AB8" s="23" t="str">
        <f>IFERROR(INDEX(مواد1!$H$5:$AW$154,MATCH(مواد!$B8,'جدول المدرسة'!AG$5:AG$154,0),COLUMN()-2),"")</f>
        <v/>
      </c>
      <c r="AC8" s="23" t="str">
        <f>IFERROR(INDEX(مواد1!$H$5:$AW$154,MATCH(مواد!$B8,'جدول المدرسة'!AH$5:AH$154,0),COLUMN()-2),"")</f>
        <v/>
      </c>
      <c r="AD8" s="23" t="str">
        <f>IFERROR(INDEX(مواد1!$H$5:$AW$154,MATCH(مواد!$B8,'جدول المدرسة'!AI$5:AI$154,0),COLUMN()-2),"")</f>
        <v/>
      </c>
      <c r="AE8" s="23" t="str">
        <f>IFERROR(INDEX(مواد1!$H$5:$AW$154,MATCH(مواد!$B8,'جدول المدرسة'!AJ$5:AJ$154,0),COLUMN()-2),"")</f>
        <v/>
      </c>
      <c r="AF8" s="23" t="str">
        <f>IFERROR(INDEX(مواد1!$H$5:$AW$154,MATCH(مواد!$B8,'جدول المدرسة'!AK$5:AK$154,0),COLUMN()-2),"")</f>
        <v/>
      </c>
      <c r="AG8" s="23" t="str">
        <f>IFERROR(INDEX(مواد1!$H$5:$AW$154,MATCH(مواد!$B8,'جدول المدرسة'!AL$5:AL$154,0),COLUMN()-2),"")</f>
        <v/>
      </c>
      <c r="AH8" s="23" t="str">
        <f>IFERROR(INDEX(مواد1!$H$5:$AW$154,MATCH(مواد!$B8,'جدول المدرسة'!AM$5:AM$154,0),COLUMN()-2),"")</f>
        <v/>
      </c>
      <c r="AI8" s="23" t="str">
        <f>IFERROR(INDEX(مواد1!$H$5:$AW$154,MATCH(مواد!$B8,'جدول المدرسة'!AN$5:AN$154,0),COLUMN()-2),"")</f>
        <v/>
      </c>
      <c r="AJ8" s="23" t="str">
        <f>IFERROR(INDEX(مواد1!$H$5:$AW$154,MATCH(مواد!$B8,'جدول المدرسة'!AO$5:AO$154,0),COLUMN()-2),"")</f>
        <v/>
      </c>
      <c r="AK8" s="23" t="str">
        <f>IFERROR(INDEX(مواد1!$H$5:$AW$154,MATCH(مواد!$B8,'جدول المدرسة'!AP$5:AP$154,0),COLUMN()-2),"")</f>
        <v/>
      </c>
      <c r="AL8" s="23" t="str">
        <f>IFERROR(INDEX(مواد1!$H$5:$AW$154,MATCH(مواد!$B8,'جدول المدرسة'!AQ$5:AQ$154,0),COLUMN()-2),"")</f>
        <v/>
      </c>
      <c r="AM8" s="23" t="str">
        <f>IFERROR(INDEX(مواد1!$H$5:$AW$154,MATCH(مواد!$B8,'جدول المدرسة'!AR$5:AR$154,0),COLUMN()-2),"")</f>
        <v/>
      </c>
      <c r="AN8" s="23" t="str">
        <f>IFERROR(INDEX(مواد1!$H$5:$AW$154,MATCH(مواد!$B8,'جدول المدرسة'!AS$5:AS$154,0),COLUMN()-2),"")</f>
        <v/>
      </c>
      <c r="AO8" s="23" t="str">
        <f>IFERROR(INDEX(مواد1!$H$5:$AW$154,MATCH(مواد!$B8,'جدول المدرسة'!AT$5:AT$154,0),COLUMN()-2),"")</f>
        <v/>
      </c>
      <c r="AP8" s="23" t="str">
        <f>IFERROR(INDEX(مواد1!$H$5:$AW$154,MATCH(مواد!$B8,'جدول المدرسة'!AU$5:AU$154,0),COLUMN()-2),"")</f>
        <v/>
      </c>
      <c r="AQ8" s="23" t="str">
        <f>IFERROR(INDEX(مواد1!$H$5:$AW$154,MATCH(مواد!$B8,'جدول المدرسة'!AV$5:AV$154,0),COLUMN()-2),"")</f>
        <v/>
      </c>
      <c r="AR8" s="23" t="str">
        <f>IFERROR(INDEX(مواد1!$H$5:$AW$154,MATCH(مواد!$B8,'جدول المدرسة'!AW$5:AW$154,0),COLUMN()-2),"")</f>
        <v/>
      </c>
    </row>
    <row r="9" spans="1:44" ht="18" x14ac:dyDescent="0.25">
      <c r="A9" s="10">
        <v>6</v>
      </c>
      <c r="B9" s="11" t="s">
        <v>193</v>
      </c>
      <c r="C9" s="23" t="str">
        <f>IFERROR(INDEX(مواد1!$H$5:$AW$154,MATCH(مواد!$B9,'جدول المدرسة'!H$5:H$154,0),COLUMN()-2),"")</f>
        <v/>
      </c>
      <c r="D9" s="23" t="str">
        <f>IFERROR(INDEX(مواد1!$H$5:$AW$154,MATCH(مواد!$B9,'جدول المدرسة'!I$5:I$154,0),COLUMN()-2),"")</f>
        <v/>
      </c>
      <c r="E9" s="23" t="str">
        <f>IFERROR(INDEX(مواد1!$H$5:$AW$154,MATCH(مواد!$B9,'جدول المدرسة'!J$5:J$154,0),COLUMN()-2),"")</f>
        <v/>
      </c>
      <c r="F9" s="23" t="str">
        <f>IFERROR(INDEX(مواد1!$H$5:$AW$154,MATCH(مواد!$B9,'جدول المدرسة'!K$5:K$154,0),COLUMN()-2),"")</f>
        <v/>
      </c>
      <c r="G9" s="23" t="str">
        <f>IFERROR(INDEX(مواد1!$H$5:$AW$154,MATCH(مواد!$B9,'جدول المدرسة'!L$5:L$154,0),COLUMN()-2),"")</f>
        <v/>
      </c>
      <c r="H9" s="23" t="str">
        <f>IFERROR(INDEX(مواد1!$H$5:$AW$154,MATCH(مواد!$B9,'جدول المدرسة'!M$5:M$154,0),COLUMN()-2),"")</f>
        <v/>
      </c>
      <c r="I9" s="23" t="str">
        <f>IFERROR(INDEX(مواد1!$H$5:$AW$154,MATCH(مواد!$B9,'جدول المدرسة'!N$5:N$154,0),COLUMN()-2),"")</f>
        <v/>
      </c>
      <c r="J9" s="23" t="str">
        <f>IFERROR(INDEX(مواد1!$H$5:$AW$154,MATCH(مواد!$B9,'جدول المدرسة'!O$5:O$154,0),COLUMN()-2),"")</f>
        <v/>
      </c>
      <c r="K9" s="23" t="str">
        <f>IFERROR(INDEX(مواد1!$H$5:$AW$154,MATCH(مواد!$B9,'جدول المدرسة'!P$5:P$154,0),COLUMN()-2),"")</f>
        <v/>
      </c>
      <c r="L9" s="23" t="str">
        <f>IFERROR(INDEX(مواد1!$H$5:$AW$154,MATCH(مواد!$B9,'جدول المدرسة'!Q$5:Q$154,0),COLUMN()-2),"")</f>
        <v/>
      </c>
      <c r="M9" s="23" t="str">
        <f>IFERROR(INDEX(مواد1!$H$5:$AW$154,MATCH(مواد!$B9,'جدول المدرسة'!R$5:R$154,0),COLUMN()-2),"")</f>
        <v/>
      </c>
      <c r="N9" s="23" t="str">
        <f>IFERROR(INDEX(مواد1!$H$5:$AW$154,MATCH(مواد!$B9,'جدول المدرسة'!S$5:S$154,0),COLUMN()-2),"")</f>
        <v/>
      </c>
      <c r="O9" s="23" t="str">
        <f>IFERROR(INDEX(مواد1!$H$5:$AW$154,MATCH(مواد!$B9,'جدول المدرسة'!T$5:T$154,0),COLUMN()-2),"")</f>
        <v/>
      </c>
      <c r="P9" s="23" t="str">
        <f>IFERROR(INDEX(مواد1!$H$5:$AW$154,MATCH(مواد!$B9,'جدول المدرسة'!U$5:U$154,0),COLUMN()-2),"")</f>
        <v/>
      </c>
      <c r="Q9" s="23" t="str">
        <f>IFERROR(INDEX(مواد1!$H$5:$AW$154,MATCH(مواد!$B9,'جدول المدرسة'!V$5:V$154,0),COLUMN()-2),"")</f>
        <v/>
      </c>
      <c r="R9" s="23" t="str">
        <f>IFERROR(INDEX(مواد1!$H$5:$AW$154,MATCH(مواد!$B9,'جدول المدرسة'!W$5:W$154,0),COLUMN()-2),"")</f>
        <v/>
      </c>
      <c r="S9" s="23" t="str">
        <f>IFERROR(INDEX(مواد1!$H$5:$AW$154,MATCH(مواد!$B9,'جدول المدرسة'!X$5:X$154,0),COLUMN()-2),"")</f>
        <v/>
      </c>
      <c r="T9" s="23" t="str">
        <f>IFERROR(INDEX(مواد1!$H$5:$AW$154,MATCH(مواد!$B9,'جدول المدرسة'!Y$5:Y$154,0),COLUMN()-2),"")</f>
        <v/>
      </c>
      <c r="U9" s="23" t="str">
        <f>IFERROR(INDEX(مواد1!$H$5:$AW$154,MATCH(مواد!$B9,'جدول المدرسة'!Z$5:Z$154,0),COLUMN()-2),"")</f>
        <v/>
      </c>
      <c r="V9" s="23" t="str">
        <f>IFERROR(INDEX(مواد1!$H$5:$AW$154,MATCH(مواد!$B9,'جدول المدرسة'!AA$5:AA$154,0),COLUMN()-2),"")</f>
        <v/>
      </c>
      <c r="W9" s="23" t="str">
        <f>IFERROR(INDEX(مواد1!$H$5:$AW$154,MATCH(مواد!$B9,'جدول المدرسة'!AB$5:AB$154,0),COLUMN()-2),"")</f>
        <v/>
      </c>
      <c r="X9" s="23" t="str">
        <f>IFERROR(INDEX(مواد1!$H$5:$AW$154,MATCH(مواد!$B9,'جدول المدرسة'!AC$5:AC$154,0),COLUMN()-2),"")</f>
        <v/>
      </c>
      <c r="Y9" s="23" t="str">
        <f>IFERROR(INDEX(مواد1!$H$5:$AW$154,MATCH(مواد!$B9,'جدول المدرسة'!AD$5:AD$154,0),COLUMN()-2),"")</f>
        <v/>
      </c>
      <c r="Z9" s="23" t="str">
        <f>IFERROR(INDEX(مواد1!$H$5:$AW$154,MATCH(مواد!$B9,'جدول المدرسة'!AE$5:AE$154,0),COLUMN()-2),"")</f>
        <v/>
      </c>
      <c r="AA9" s="23" t="str">
        <f>IFERROR(INDEX(مواد1!$H$5:$AW$154,MATCH(مواد!$B9,'جدول المدرسة'!AF$5:AF$154,0),COLUMN()-2),"")</f>
        <v/>
      </c>
      <c r="AB9" s="23" t="str">
        <f>IFERROR(INDEX(مواد1!$H$5:$AW$154,MATCH(مواد!$B9,'جدول المدرسة'!AG$5:AG$154,0),COLUMN()-2),"")</f>
        <v/>
      </c>
      <c r="AC9" s="23" t="str">
        <f>IFERROR(INDEX(مواد1!$H$5:$AW$154,MATCH(مواد!$B9,'جدول المدرسة'!AH$5:AH$154,0),COLUMN()-2),"")</f>
        <v/>
      </c>
      <c r="AD9" s="23" t="str">
        <f>IFERROR(INDEX(مواد1!$H$5:$AW$154,MATCH(مواد!$B9,'جدول المدرسة'!AI$5:AI$154,0),COLUMN()-2),"")</f>
        <v/>
      </c>
      <c r="AE9" s="23" t="str">
        <f>IFERROR(INDEX(مواد1!$H$5:$AW$154,MATCH(مواد!$B9,'جدول المدرسة'!AJ$5:AJ$154,0),COLUMN()-2),"")</f>
        <v/>
      </c>
      <c r="AF9" s="23" t="str">
        <f>IFERROR(INDEX(مواد1!$H$5:$AW$154,MATCH(مواد!$B9,'جدول المدرسة'!AK$5:AK$154,0),COLUMN()-2),"")</f>
        <v/>
      </c>
      <c r="AG9" s="23" t="str">
        <f>IFERROR(INDEX(مواد1!$H$5:$AW$154,MATCH(مواد!$B9,'جدول المدرسة'!AL$5:AL$154,0),COLUMN()-2),"")</f>
        <v/>
      </c>
      <c r="AH9" s="23" t="str">
        <f>IFERROR(INDEX(مواد1!$H$5:$AW$154,MATCH(مواد!$B9,'جدول المدرسة'!AM$5:AM$154,0),COLUMN()-2),"")</f>
        <v/>
      </c>
      <c r="AI9" s="23" t="str">
        <f>IFERROR(INDEX(مواد1!$H$5:$AW$154,MATCH(مواد!$B9,'جدول المدرسة'!AN$5:AN$154,0),COLUMN()-2),"")</f>
        <v/>
      </c>
      <c r="AJ9" s="23" t="str">
        <f>IFERROR(INDEX(مواد1!$H$5:$AW$154,MATCH(مواد!$B9,'جدول المدرسة'!AO$5:AO$154,0),COLUMN()-2),"")</f>
        <v/>
      </c>
      <c r="AK9" s="23" t="str">
        <f>IFERROR(INDEX(مواد1!$H$5:$AW$154,MATCH(مواد!$B9,'جدول المدرسة'!AP$5:AP$154,0),COLUMN()-2),"")</f>
        <v/>
      </c>
      <c r="AL9" s="23" t="str">
        <f>IFERROR(INDEX(مواد1!$H$5:$AW$154,MATCH(مواد!$B9,'جدول المدرسة'!AQ$5:AQ$154,0),COLUMN()-2),"")</f>
        <v/>
      </c>
      <c r="AM9" s="23" t="str">
        <f>IFERROR(INDEX(مواد1!$H$5:$AW$154,MATCH(مواد!$B9,'جدول المدرسة'!AR$5:AR$154,0),COLUMN()-2),"")</f>
        <v/>
      </c>
      <c r="AN9" s="23" t="str">
        <f>IFERROR(INDEX(مواد1!$H$5:$AW$154,MATCH(مواد!$B9,'جدول المدرسة'!AS$5:AS$154,0),COLUMN()-2),"")</f>
        <v/>
      </c>
      <c r="AO9" s="23" t="str">
        <f>IFERROR(INDEX(مواد1!$H$5:$AW$154,MATCH(مواد!$B9,'جدول المدرسة'!AT$5:AT$154,0),COLUMN()-2),"")</f>
        <v/>
      </c>
      <c r="AP9" s="23" t="str">
        <f>IFERROR(INDEX(مواد1!$H$5:$AW$154,MATCH(مواد!$B9,'جدول المدرسة'!AU$5:AU$154,0),COLUMN()-2),"")</f>
        <v/>
      </c>
      <c r="AQ9" s="23" t="str">
        <f>IFERROR(INDEX(مواد1!$H$5:$AW$154,MATCH(مواد!$B9,'جدول المدرسة'!AV$5:AV$154,0),COLUMN()-2),"")</f>
        <v/>
      </c>
      <c r="AR9" s="23" t="str">
        <f>IFERROR(INDEX(مواد1!$H$5:$AW$154,MATCH(مواد!$B9,'جدول المدرسة'!AW$5:AW$154,0),COLUMN()-2),"")</f>
        <v/>
      </c>
    </row>
    <row r="10" spans="1:44" ht="18" x14ac:dyDescent="0.25">
      <c r="A10" s="10">
        <v>7</v>
      </c>
      <c r="B10" s="11" t="s">
        <v>194</v>
      </c>
      <c r="C10" s="23" t="str">
        <f>IFERROR(INDEX(مواد1!$H$5:$AW$154,MATCH(مواد!$B10,'جدول المدرسة'!H$5:H$154,0),COLUMN()-2),"")</f>
        <v/>
      </c>
      <c r="D10" s="23" t="str">
        <f>IFERROR(INDEX(مواد1!$H$5:$AW$154,MATCH(مواد!$B10,'جدول المدرسة'!I$5:I$154,0),COLUMN()-2),"")</f>
        <v/>
      </c>
      <c r="E10" s="23" t="str">
        <f>IFERROR(INDEX(مواد1!$H$5:$AW$154,MATCH(مواد!$B10,'جدول المدرسة'!J$5:J$154,0),COLUMN()-2),"")</f>
        <v/>
      </c>
      <c r="F10" s="23" t="str">
        <f>IFERROR(INDEX(مواد1!$H$5:$AW$154,MATCH(مواد!$B10,'جدول المدرسة'!K$5:K$154,0),COLUMN()-2),"")</f>
        <v/>
      </c>
      <c r="G10" s="23" t="str">
        <f>IFERROR(INDEX(مواد1!$H$5:$AW$154,MATCH(مواد!$B10,'جدول المدرسة'!L$5:L$154,0),COLUMN()-2),"")</f>
        <v/>
      </c>
      <c r="H10" s="23" t="str">
        <f>IFERROR(INDEX(مواد1!$H$5:$AW$154,MATCH(مواد!$B10,'جدول المدرسة'!M$5:M$154,0),COLUMN()-2),"")</f>
        <v/>
      </c>
      <c r="I10" s="23" t="str">
        <f>IFERROR(INDEX(مواد1!$H$5:$AW$154,MATCH(مواد!$B10,'جدول المدرسة'!N$5:N$154,0),COLUMN()-2),"")</f>
        <v/>
      </c>
      <c r="J10" s="23" t="str">
        <f>IFERROR(INDEX(مواد1!$H$5:$AW$154,MATCH(مواد!$B10,'جدول المدرسة'!O$5:O$154,0),COLUMN()-2),"")</f>
        <v/>
      </c>
      <c r="K10" s="23" t="str">
        <f>IFERROR(INDEX(مواد1!$H$5:$AW$154,MATCH(مواد!$B10,'جدول المدرسة'!P$5:P$154,0),COLUMN()-2),"")</f>
        <v/>
      </c>
      <c r="L10" s="23" t="str">
        <f>IFERROR(INDEX(مواد1!$H$5:$AW$154,MATCH(مواد!$B10,'جدول المدرسة'!Q$5:Q$154,0),COLUMN()-2),"")</f>
        <v/>
      </c>
      <c r="M10" s="23" t="str">
        <f>IFERROR(INDEX(مواد1!$H$5:$AW$154,MATCH(مواد!$B10,'جدول المدرسة'!R$5:R$154,0),COLUMN()-2),"")</f>
        <v/>
      </c>
      <c r="N10" s="23" t="str">
        <f>IFERROR(INDEX(مواد1!$H$5:$AW$154,MATCH(مواد!$B10,'جدول المدرسة'!S$5:S$154,0),COLUMN()-2),"")</f>
        <v/>
      </c>
      <c r="O10" s="23" t="str">
        <f>IFERROR(INDEX(مواد1!$H$5:$AW$154,MATCH(مواد!$B10,'جدول المدرسة'!T$5:T$154,0),COLUMN()-2),"")</f>
        <v/>
      </c>
      <c r="P10" s="23" t="str">
        <f>IFERROR(INDEX(مواد1!$H$5:$AW$154,MATCH(مواد!$B10,'جدول المدرسة'!U$5:U$154,0),COLUMN()-2),"")</f>
        <v/>
      </c>
      <c r="Q10" s="23" t="str">
        <f>IFERROR(INDEX(مواد1!$H$5:$AW$154,MATCH(مواد!$B10,'جدول المدرسة'!V$5:V$154,0),COLUMN()-2),"")</f>
        <v/>
      </c>
      <c r="R10" s="23" t="str">
        <f>IFERROR(INDEX(مواد1!$H$5:$AW$154,MATCH(مواد!$B10,'جدول المدرسة'!W$5:W$154,0),COLUMN()-2),"")</f>
        <v/>
      </c>
      <c r="S10" s="23" t="str">
        <f>IFERROR(INDEX(مواد1!$H$5:$AW$154,MATCH(مواد!$B10,'جدول المدرسة'!X$5:X$154,0),COLUMN()-2),"")</f>
        <v/>
      </c>
      <c r="T10" s="23" t="str">
        <f>IFERROR(INDEX(مواد1!$H$5:$AW$154,MATCH(مواد!$B10,'جدول المدرسة'!Y$5:Y$154,0),COLUMN()-2),"")</f>
        <v/>
      </c>
      <c r="U10" s="23" t="str">
        <f>IFERROR(INDEX(مواد1!$H$5:$AW$154,MATCH(مواد!$B10,'جدول المدرسة'!Z$5:Z$154,0),COLUMN()-2),"")</f>
        <v/>
      </c>
      <c r="V10" s="23" t="str">
        <f>IFERROR(INDEX(مواد1!$H$5:$AW$154,MATCH(مواد!$B10,'جدول المدرسة'!AA$5:AA$154,0),COLUMN()-2),"")</f>
        <v/>
      </c>
      <c r="W10" s="23" t="str">
        <f>IFERROR(INDEX(مواد1!$H$5:$AW$154,MATCH(مواد!$B10,'جدول المدرسة'!AB$5:AB$154,0),COLUMN()-2),"")</f>
        <v/>
      </c>
      <c r="X10" s="23" t="str">
        <f>IFERROR(INDEX(مواد1!$H$5:$AW$154,MATCH(مواد!$B10,'جدول المدرسة'!AC$5:AC$154,0),COLUMN()-2),"")</f>
        <v/>
      </c>
      <c r="Y10" s="23" t="str">
        <f>IFERROR(INDEX(مواد1!$H$5:$AW$154,MATCH(مواد!$B10,'جدول المدرسة'!AD$5:AD$154,0),COLUMN()-2),"")</f>
        <v/>
      </c>
      <c r="Z10" s="23" t="str">
        <f>IFERROR(INDEX(مواد1!$H$5:$AW$154,MATCH(مواد!$B10,'جدول المدرسة'!AE$5:AE$154,0),COLUMN()-2),"")</f>
        <v/>
      </c>
      <c r="AA10" s="23" t="str">
        <f>IFERROR(INDEX(مواد1!$H$5:$AW$154,MATCH(مواد!$B10,'جدول المدرسة'!AF$5:AF$154,0),COLUMN()-2),"")</f>
        <v/>
      </c>
      <c r="AB10" s="23" t="str">
        <f>IFERROR(INDEX(مواد1!$H$5:$AW$154,MATCH(مواد!$B10,'جدول المدرسة'!AG$5:AG$154,0),COLUMN()-2),"")</f>
        <v/>
      </c>
      <c r="AC10" s="23" t="str">
        <f>IFERROR(INDEX(مواد1!$H$5:$AW$154,MATCH(مواد!$B10,'جدول المدرسة'!AH$5:AH$154,0),COLUMN()-2),"")</f>
        <v/>
      </c>
      <c r="AD10" s="23" t="str">
        <f>IFERROR(INDEX(مواد1!$H$5:$AW$154,MATCH(مواد!$B10,'جدول المدرسة'!AI$5:AI$154,0),COLUMN()-2),"")</f>
        <v/>
      </c>
      <c r="AE10" s="23" t="str">
        <f>IFERROR(INDEX(مواد1!$H$5:$AW$154,MATCH(مواد!$B10,'جدول المدرسة'!AJ$5:AJ$154,0),COLUMN()-2),"")</f>
        <v/>
      </c>
      <c r="AF10" s="23" t="str">
        <f>IFERROR(INDEX(مواد1!$H$5:$AW$154,MATCH(مواد!$B10,'جدول المدرسة'!AK$5:AK$154,0),COLUMN()-2),"")</f>
        <v/>
      </c>
      <c r="AG10" s="23" t="str">
        <f>IFERROR(INDEX(مواد1!$H$5:$AW$154,MATCH(مواد!$B10,'جدول المدرسة'!AL$5:AL$154,0),COLUMN()-2),"")</f>
        <v/>
      </c>
      <c r="AH10" s="23" t="str">
        <f>IFERROR(INDEX(مواد1!$H$5:$AW$154,MATCH(مواد!$B10,'جدول المدرسة'!AM$5:AM$154,0),COLUMN()-2),"")</f>
        <v/>
      </c>
      <c r="AI10" s="23" t="str">
        <f>IFERROR(INDEX(مواد1!$H$5:$AW$154,MATCH(مواد!$B10,'جدول المدرسة'!AN$5:AN$154,0),COLUMN()-2),"")</f>
        <v/>
      </c>
      <c r="AJ10" s="23" t="str">
        <f>IFERROR(INDEX(مواد1!$H$5:$AW$154,MATCH(مواد!$B10,'جدول المدرسة'!AO$5:AO$154,0),COLUMN()-2),"")</f>
        <v/>
      </c>
      <c r="AK10" s="23" t="str">
        <f>IFERROR(INDEX(مواد1!$H$5:$AW$154,MATCH(مواد!$B10,'جدول المدرسة'!AP$5:AP$154,0),COLUMN()-2),"")</f>
        <v/>
      </c>
      <c r="AL10" s="23" t="str">
        <f>IFERROR(INDEX(مواد1!$H$5:$AW$154,MATCH(مواد!$B10,'جدول المدرسة'!AQ$5:AQ$154,0),COLUMN()-2),"")</f>
        <v/>
      </c>
      <c r="AM10" s="23" t="str">
        <f>IFERROR(INDEX(مواد1!$H$5:$AW$154,MATCH(مواد!$B10,'جدول المدرسة'!AR$5:AR$154,0),COLUMN()-2),"")</f>
        <v/>
      </c>
      <c r="AN10" s="23" t="str">
        <f>IFERROR(INDEX(مواد1!$H$5:$AW$154,MATCH(مواد!$B10,'جدول المدرسة'!AS$5:AS$154,0),COLUMN()-2),"")</f>
        <v/>
      </c>
      <c r="AO10" s="23" t="str">
        <f>IFERROR(INDEX(مواد1!$H$5:$AW$154,MATCH(مواد!$B10,'جدول المدرسة'!AT$5:AT$154,0),COLUMN()-2),"")</f>
        <v/>
      </c>
      <c r="AP10" s="23" t="str">
        <f>IFERROR(INDEX(مواد1!$H$5:$AW$154,MATCH(مواد!$B10,'جدول المدرسة'!AU$5:AU$154,0),COLUMN()-2),"")</f>
        <v/>
      </c>
      <c r="AQ10" s="23" t="str">
        <f>IFERROR(INDEX(مواد1!$H$5:$AW$154,MATCH(مواد!$B10,'جدول المدرسة'!AV$5:AV$154,0),COLUMN()-2),"")</f>
        <v/>
      </c>
      <c r="AR10" s="23" t="str">
        <f>IFERROR(INDEX(مواد1!$H$5:$AW$154,MATCH(مواد!$B10,'جدول المدرسة'!AW$5:AW$154,0),COLUMN()-2),"")</f>
        <v/>
      </c>
    </row>
    <row r="11" spans="1:44" ht="18" x14ac:dyDescent="0.25">
      <c r="A11" s="10">
        <v>8</v>
      </c>
      <c r="B11" s="11" t="s">
        <v>195</v>
      </c>
      <c r="C11" s="23" t="str">
        <f>IFERROR(INDEX(مواد1!$H$5:$AW$154,MATCH(مواد!$B11,'جدول المدرسة'!H$5:H$154,0),COLUMN()-2),"")</f>
        <v/>
      </c>
      <c r="D11" s="23" t="str">
        <f>IFERROR(INDEX(مواد1!$H$5:$AW$154,MATCH(مواد!$B11,'جدول المدرسة'!I$5:I$154,0),COLUMN()-2),"")</f>
        <v/>
      </c>
      <c r="E11" s="23" t="str">
        <f>IFERROR(INDEX(مواد1!$H$5:$AW$154,MATCH(مواد!$B11,'جدول المدرسة'!J$5:J$154,0),COLUMN()-2),"")</f>
        <v/>
      </c>
      <c r="F11" s="23" t="str">
        <f>IFERROR(INDEX(مواد1!$H$5:$AW$154,MATCH(مواد!$B11,'جدول المدرسة'!K$5:K$154,0),COLUMN()-2),"")</f>
        <v/>
      </c>
      <c r="G11" s="23" t="str">
        <f>IFERROR(INDEX(مواد1!$H$5:$AW$154,MATCH(مواد!$B11,'جدول المدرسة'!L$5:L$154,0),COLUMN()-2),"")</f>
        <v/>
      </c>
      <c r="H11" s="23" t="str">
        <f>IFERROR(INDEX(مواد1!$H$5:$AW$154,MATCH(مواد!$B11,'جدول المدرسة'!M$5:M$154,0),COLUMN()-2),"")</f>
        <v/>
      </c>
      <c r="I11" s="23" t="str">
        <f>IFERROR(INDEX(مواد1!$H$5:$AW$154,MATCH(مواد!$B11,'جدول المدرسة'!N$5:N$154,0),COLUMN()-2),"")</f>
        <v/>
      </c>
      <c r="J11" s="23" t="str">
        <f>IFERROR(INDEX(مواد1!$H$5:$AW$154,MATCH(مواد!$B11,'جدول المدرسة'!O$5:O$154,0),COLUMN()-2),"")</f>
        <v/>
      </c>
      <c r="K11" s="23" t="str">
        <f>IFERROR(INDEX(مواد1!$H$5:$AW$154,MATCH(مواد!$B11,'جدول المدرسة'!P$5:P$154,0),COLUMN()-2),"")</f>
        <v/>
      </c>
      <c r="L11" s="23" t="str">
        <f>IFERROR(INDEX(مواد1!$H$5:$AW$154,MATCH(مواد!$B11,'جدول المدرسة'!Q$5:Q$154,0),COLUMN()-2),"")</f>
        <v/>
      </c>
      <c r="M11" s="23" t="str">
        <f>IFERROR(INDEX(مواد1!$H$5:$AW$154,MATCH(مواد!$B11,'جدول المدرسة'!R$5:R$154,0),COLUMN()-2),"")</f>
        <v/>
      </c>
      <c r="N11" s="23" t="str">
        <f>IFERROR(INDEX(مواد1!$H$5:$AW$154,MATCH(مواد!$B11,'جدول المدرسة'!S$5:S$154,0),COLUMN()-2),"")</f>
        <v/>
      </c>
      <c r="O11" s="23" t="str">
        <f>IFERROR(INDEX(مواد1!$H$5:$AW$154,MATCH(مواد!$B11,'جدول المدرسة'!T$5:T$154,0),COLUMN()-2),"")</f>
        <v/>
      </c>
      <c r="P11" s="23" t="str">
        <f>IFERROR(INDEX(مواد1!$H$5:$AW$154,MATCH(مواد!$B11,'جدول المدرسة'!U$5:U$154,0),COLUMN()-2),"")</f>
        <v/>
      </c>
      <c r="Q11" s="23" t="str">
        <f>IFERROR(INDEX(مواد1!$H$5:$AW$154,MATCH(مواد!$B11,'جدول المدرسة'!V$5:V$154,0),COLUMN()-2),"")</f>
        <v/>
      </c>
      <c r="R11" s="23" t="str">
        <f>IFERROR(INDEX(مواد1!$H$5:$AW$154,MATCH(مواد!$B11,'جدول المدرسة'!W$5:W$154,0),COLUMN()-2),"")</f>
        <v/>
      </c>
      <c r="S11" s="23" t="str">
        <f>IFERROR(INDEX(مواد1!$H$5:$AW$154,MATCH(مواد!$B11,'جدول المدرسة'!X$5:X$154,0),COLUMN()-2),"")</f>
        <v/>
      </c>
      <c r="T11" s="23" t="str">
        <f>IFERROR(INDEX(مواد1!$H$5:$AW$154,MATCH(مواد!$B11,'جدول المدرسة'!Y$5:Y$154,0),COLUMN()-2),"")</f>
        <v/>
      </c>
      <c r="U11" s="23" t="str">
        <f>IFERROR(INDEX(مواد1!$H$5:$AW$154,MATCH(مواد!$B11,'جدول المدرسة'!Z$5:Z$154,0),COLUMN()-2),"")</f>
        <v/>
      </c>
      <c r="V11" s="23" t="str">
        <f>IFERROR(INDEX(مواد1!$H$5:$AW$154,MATCH(مواد!$B11,'جدول المدرسة'!AA$5:AA$154,0),COLUMN()-2),"")</f>
        <v/>
      </c>
      <c r="W11" s="23" t="str">
        <f>IFERROR(INDEX(مواد1!$H$5:$AW$154,MATCH(مواد!$B11,'جدول المدرسة'!AB$5:AB$154,0),COLUMN()-2),"")</f>
        <v/>
      </c>
      <c r="X11" s="23" t="str">
        <f>IFERROR(INDEX(مواد1!$H$5:$AW$154,MATCH(مواد!$B11,'جدول المدرسة'!AC$5:AC$154,0),COLUMN()-2),"")</f>
        <v/>
      </c>
      <c r="Y11" s="23" t="str">
        <f>IFERROR(INDEX(مواد1!$H$5:$AW$154,MATCH(مواد!$B11,'جدول المدرسة'!AD$5:AD$154,0),COLUMN()-2),"")</f>
        <v/>
      </c>
      <c r="Z11" s="23" t="str">
        <f>IFERROR(INDEX(مواد1!$H$5:$AW$154,MATCH(مواد!$B11,'جدول المدرسة'!AE$5:AE$154,0),COLUMN()-2),"")</f>
        <v/>
      </c>
      <c r="AA11" s="23" t="str">
        <f>IFERROR(INDEX(مواد1!$H$5:$AW$154,MATCH(مواد!$B11,'جدول المدرسة'!AF$5:AF$154,0),COLUMN()-2),"")</f>
        <v/>
      </c>
      <c r="AB11" s="23" t="str">
        <f>IFERROR(INDEX(مواد1!$H$5:$AW$154,MATCH(مواد!$B11,'جدول المدرسة'!AG$5:AG$154,0),COLUMN()-2),"")</f>
        <v/>
      </c>
      <c r="AC11" s="23" t="str">
        <f>IFERROR(INDEX(مواد1!$H$5:$AW$154,MATCH(مواد!$B11,'جدول المدرسة'!AH$5:AH$154,0),COLUMN()-2),"")</f>
        <v/>
      </c>
      <c r="AD11" s="23" t="str">
        <f>IFERROR(INDEX(مواد1!$H$5:$AW$154,MATCH(مواد!$B11,'جدول المدرسة'!AI$5:AI$154,0),COLUMN()-2),"")</f>
        <v/>
      </c>
      <c r="AE11" s="23" t="str">
        <f>IFERROR(INDEX(مواد1!$H$5:$AW$154,MATCH(مواد!$B11,'جدول المدرسة'!AJ$5:AJ$154,0),COLUMN()-2),"")</f>
        <v/>
      </c>
      <c r="AF11" s="23" t="str">
        <f>IFERROR(INDEX(مواد1!$H$5:$AW$154,MATCH(مواد!$B11,'جدول المدرسة'!AK$5:AK$154,0),COLUMN()-2),"")</f>
        <v/>
      </c>
      <c r="AG11" s="23" t="str">
        <f>IFERROR(INDEX(مواد1!$H$5:$AW$154,MATCH(مواد!$B11,'جدول المدرسة'!AL$5:AL$154,0),COLUMN()-2),"")</f>
        <v/>
      </c>
      <c r="AH11" s="23" t="str">
        <f>IFERROR(INDEX(مواد1!$H$5:$AW$154,MATCH(مواد!$B11,'جدول المدرسة'!AM$5:AM$154,0),COLUMN()-2),"")</f>
        <v/>
      </c>
      <c r="AI11" s="23" t="str">
        <f>IFERROR(INDEX(مواد1!$H$5:$AW$154,MATCH(مواد!$B11,'جدول المدرسة'!AN$5:AN$154,0),COLUMN()-2),"")</f>
        <v/>
      </c>
      <c r="AJ11" s="23" t="str">
        <f>IFERROR(INDEX(مواد1!$H$5:$AW$154,MATCH(مواد!$B11,'جدول المدرسة'!AO$5:AO$154,0),COLUMN()-2),"")</f>
        <v/>
      </c>
      <c r="AK11" s="23" t="str">
        <f>IFERROR(INDEX(مواد1!$H$5:$AW$154,MATCH(مواد!$B11,'جدول المدرسة'!AP$5:AP$154,0),COLUMN()-2),"")</f>
        <v/>
      </c>
      <c r="AL11" s="23" t="str">
        <f>IFERROR(INDEX(مواد1!$H$5:$AW$154,MATCH(مواد!$B11,'جدول المدرسة'!AQ$5:AQ$154,0),COLUMN()-2),"")</f>
        <v/>
      </c>
      <c r="AM11" s="23" t="str">
        <f>IFERROR(INDEX(مواد1!$H$5:$AW$154,MATCH(مواد!$B11,'جدول المدرسة'!AR$5:AR$154,0),COLUMN()-2),"")</f>
        <v/>
      </c>
      <c r="AN11" s="23" t="str">
        <f>IFERROR(INDEX(مواد1!$H$5:$AW$154,MATCH(مواد!$B11,'جدول المدرسة'!AS$5:AS$154,0),COLUMN()-2),"")</f>
        <v/>
      </c>
      <c r="AO11" s="23" t="str">
        <f>IFERROR(INDEX(مواد1!$H$5:$AW$154,MATCH(مواد!$B11,'جدول المدرسة'!AT$5:AT$154,0),COLUMN()-2),"")</f>
        <v/>
      </c>
      <c r="AP11" s="23" t="str">
        <f>IFERROR(INDEX(مواد1!$H$5:$AW$154,MATCH(مواد!$B11,'جدول المدرسة'!AU$5:AU$154,0),COLUMN()-2),"")</f>
        <v/>
      </c>
      <c r="AQ11" s="23" t="str">
        <f>IFERROR(INDEX(مواد1!$H$5:$AW$154,MATCH(مواد!$B11,'جدول المدرسة'!AV$5:AV$154,0),COLUMN()-2),"")</f>
        <v/>
      </c>
      <c r="AR11" s="23" t="str">
        <f>IFERROR(INDEX(مواد1!$H$5:$AW$154,MATCH(مواد!$B11,'جدول المدرسة'!AW$5:AW$154,0),COLUMN()-2),"")</f>
        <v/>
      </c>
    </row>
    <row r="12" spans="1:44" ht="18" x14ac:dyDescent="0.25">
      <c r="A12" s="10">
        <v>9</v>
      </c>
      <c r="B12" s="11" t="s">
        <v>196</v>
      </c>
      <c r="C12" s="23" t="str">
        <f>IFERROR(INDEX(مواد1!$H$5:$AW$154,MATCH(مواد!$B12,'جدول المدرسة'!H$5:H$154,0),COLUMN()-2),"")</f>
        <v/>
      </c>
      <c r="D12" s="23" t="str">
        <f>IFERROR(INDEX(مواد1!$H$5:$AW$154,MATCH(مواد!$B12,'جدول المدرسة'!I$5:I$154,0),COLUMN()-2),"")</f>
        <v/>
      </c>
      <c r="E12" s="23" t="str">
        <f>IFERROR(INDEX(مواد1!$H$5:$AW$154,MATCH(مواد!$B12,'جدول المدرسة'!J$5:J$154,0),COLUMN()-2),"")</f>
        <v/>
      </c>
      <c r="F12" s="23" t="str">
        <f>IFERROR(INDEX(مواد1!$H$5:$AW$154,MATCH(مواد!$B12,'جدول المدرسة'!K$5:K$154,0),COLUMN()-2),"")</f>
        <v/>
      </c>
      <c r="G12" s="23" t="str">
        <f>IFERROR(INDEX(مواد1!$H$5:$AW$154,MATCH(مواد!$B12,'جدول المدرسة'!L$5:L$154,0),COLUMN()-2),"")</f>
        <v/>
      </c>
      <c r="H12" s="23" t="str">
        <f>IFERROR(INDEX(مواد1!$H$5:$AW$154,MATCH(مواد!$B12,'جدول المدرسة'!M$5:M$154,0),COLUMN()-2),"")</f>
        <v/>
      </c>
      <c r="I12" s="23" t="str">
        <f>IFERROR(INDEX(مواد1!$H$5:$AW$154,MATCH(مواد!$B12,'جدول المدرسة'!N$5:N$154,0),COLUMN()-2),"")</f>
        <v/>
      </c>
      <c r="J12" s="23" t="str">
        <f>IFERROR(INDEX(مواد1!$H$5:$AW$154,MATCH(مواد!$B12,'جدول المدرسة'!O$5:O$154,0),COLUMN()-2),"")</f>
        <v/>
      </c>
      <c r="K12" s="23" t="str">
        <f>IFERROR(INDEX(مواد1!$H$5:$AW$154,MATCH(مواد!$B12,'جدول المدرسة'!P$5:P$154,0),COLUMN()-2),"")</f>
        <v/>
      </c>
      <c r="L12" s="23" t="str">
        <f>IFERROR(INDEX(مواد1!$H$5:$AW$154,MATCH(مواد!$B12,'جدول المدرسة'!Q$5:Q$154,0),COLUMN()-2),"")</f>
        <v/>
      </c>
      <c r="M12" s="23" t="str">
        <f>IFERROR(INDEX(مواد1!$H$5:$AW$154,MATCH(مواد!$B12,'جدول المدرسة'!R$5:R$154,0),COLUMN()-2),"")</f>
        <v/>
      </c>
      <c r="N12" s="23" t="str">
        <f>IFERROR(INDEX(مواد1!$H$5:$AW$154,MATCH(مواد!$B12,'جدول المدرسة'!S$5:S$154,0),COLUMN()-2),"")</f>
        <v/>
      </c>
      <c r="O12" s="23" t="str">
        <f>IFERROR(INDEX(مواد1!$H$5:$AW$154,MATCH(مواد!$B12,'جدول المدرسة'!T$5:T$154,0),COLUMN()-2),"")</f>
        <v/>
      </c>
      <c r="P12" s="23" t="str">
        <f>IFERROR(INDEX(مواد1!$H$5:$AW$154,MATCH(مواد!$B12,'جدول المدرسة'!U$5:U$154,0),COLUMN()-2),"")</f>
        <v/>
      </c>
      <c r="Q12" s="23" t="str">
        <f>IFERROR(INDEX(مواد1!$H$5:$AW$154,MATCH(مواد!$B12,'جدول المدرسة'!V$5:V$154,0),COLUMN()-2),"")</f>
        <v/>
      </c>
      <c r="R12" s="23" t="str">
        <f>IFERROR(INDEX(مواد1!$H$5:$AW$154,MATCH(مواد!$B12,'جدول المدرسة'!W$5:W$154,0),COLUMN()-2),"")</f>
        <v/>
      </c>
      <c r="S12" s="23" t="str">
        <f>IFERROR(INDEX(مواد1!$H$5:$AW$154,MATCH(مواد!$B12,'جدول المدرسة'!X$5:X$154,0),COLUMN()-2),"")</f>
        <v/>
      </c>
      <c r="T12" s="23" t="str">
        <f>IFERROR(INDEX(مواد1!$H$5:$AW$154,MATCH(مواد!$B12,'جدول المدرسة'!Y$5:Y$154,0),COLUMN()-2),"")</f>
        <v/>
      </c>
      <c r="U12" s="23" t="str">
        <f>IFERROR(INDEX(مواد1!$H$5:$AW$154,MATCH(مواد!$B12,'جدول المدرسة'!Z$5:Z$154,0),COLUMN()-2),"")</f>
        <v/>
      </c>
      <c r="V12" s="23" t="str">
        <f>IFERROR(INDEX(مواد1!$H$5:$AW$154,MATCH(مواد!$B12,'جدول المدرسة'!AA$5:AA$154,0),COLUMN()-2),"")</f>
        <v/>
      </c>
      <c r="W12" s="23" t="str">
        <f>IFERROR(INDEX(مواد1!$H$5:$AW$154,MATCH(مواد!$B12,'جدول المدرسة'!AB$5:AB$154,0),COLUMN()-2),"")</f>
        <v/>
      </c>
      <c r="X12" s="23" t="str">
        <f>IFERROR(INDEX(مواد1!$H$5:$AW$154,MATCH(مواد!$B12,'جدول المدرسة'!AC$5:AC$154,0),COLUMN()-2),"")</f>
        <v/>
      </c>
      <c r="Y12" s="23" t="str">
        <f>IFERROR(INDEX(مواد1!$H$5:$AW$154,MATCH(مواد!$B12,'جدول المدرسة'!AD$5:AD$154,0),COLUMN()-2),"")</f>
        <v/>
      </c>
      <c r="Z12" s="23" t="str">
        <f>IFERROR(INDEX(مواد1!$H$5:$AW$154,MATCH(مواد!$B12,'جدول المدرسة'!AE$5:AE$154,0),COLUMN()-2),"")</f>
        <v/>
      </c>
      <c r="AA12" s="23" t="str">
        <f>IFERROR(INDEX(مواد1!$H$5:$AW$154,MATCH(مواد!$B12,'جدول المدرسة'!AF$5:AF$154,0),COLUMN()-2),"")</f>
        <v/>
      </c>
      <c r="AB12" s="23" t="str">
        <f>IFERROR(INDEX(مواد1!$H$5:$AW$154,MATCH(مواد!$B12,'جدول المدرسة'!AG$5:AG$154,0),COLUMN()-2),"")</f>
        <v/>
      </c>
      <c r="AC12" s="23" t="str">
        <f>IFERROR(INDEX(مواد1!$H$5:$AW$154,MATCH(مواد!$B12,'جدول المدرسة'!AH$5:AH$154,0),COLUMN()-2),"")</f>
        <v/>
      </c>
      <c r="AD12" s="23" t="str">
        <f>IFERROR(INDEX(مواد1!$H$5:$AW$154,MATCH(مواد!$B12,'جدول المدرسة'!AI$5:AI$154,0),COLUMN()-2),"")</f>
        <v/>
      </c>
      <c r="AE12" s="23" t="str">
        <f>IFERROR(INDEX(مواد1!$H$5:$AW$154,MATCH(مواد!$B12,'جدول المدرسة'!AJ$5:AJ$154,0),COLUMN()-2),"")</f>
        <v/>
      </c>
      <c r="AF12" s="23" t="str">
        <f>IFERROR(INDEX(مواد1!$H$5:$AW$154,MATCH(مواد!$B12,'جدول المدرسة'!AK$5:AK$154,0),COLUMN()-2),"")</f>
        <v/>
      </c>
      <c r="AG12" s="23" t="str">
        <f>IFERROR(INDEX(مواد1!$H$5:$AW$154,MATCH(مواد!$B12,'جدول المدرسة'!AL$5:AL$154,0),COLUMN()-2),"")</f>
        <v/>
      </c>
      <c r="AH12" s="23" t="str">
        <f>IFERROR(INDEX(مواد1!$H$5:$AW$154,MATCH(مواد!$B12,'جدول المدرسة'!AM$5:AM$154,0),COLUMN()-2),"")</f>
        <v/>
      </c>
      <c r="AI12" s="23" t="str">
        <f>IFERROR(INDEX(مواد1!$H$5:$AW$154,MATCH(مواد!$B12,'جدول المدرسة'!AN$5:AN$154,0),COLUMN()-2),"")</f>
        <v/>
      </c>
      <c r="AJ12" s="23" t="str">
        <f>IFERROR(INDEX(مواد1!$H$5:$AW$154,MATCH(مواد!$B12,'جدول المدرسة'!AO$5:AO$154,0),COLUMN()-2),"")</f>
        <v/>
      </c>
      <c r="AK12" s="23" t="str">
        <f>IFERROR(INDEX(مواد1!$H$5:$AW$154,MATCH(مواد!$B12,'جدول المدرسة'!AP$5:AP$154,0),COLUMN()-2),"")</f>
        <v/>
      </c>
      <c r="AL12" s="23" t="str">
        <f>IFERROR(INDEX(مواد1!$H$5:$AW$154,MATCH(مواد!$B12,'جدول المدرسة'!AQ$5:AQ$154,0),COLUMN()-2),"")</f>
        <v/>
      </c>
      <c r="AM12" s="23" t="str">
        <f>IFERROR(INDEX(مواد1!$H$5:$AW$154,MATCH(مواد!$B12,'جدول المدرسة'!AR$5:AR$154,0),COLUMN()-2),"")</f>
        <v/>
      </c>
      <c r="AN12" s="23" t="str">
        <f>IFERROR(INDEX(مواد1!$H$5:$AW$154,MATCH(مواد!$B12,'جدول المدرسة'!AS$5:AS$154,0),COLUMN()-2),"")</f>
        <v/>
      </c>
      <c r="AO12" s="23" t="str">
        <f>IFERROR(INDEX(مواد1!$H$5:$AW$154,MATCH(مواد!$B12,'جدول المدرسة'!AT$5:AT$154,0),COLUMN()-2),"")</f>
        <v/>
      </c>
      <c r="AP12" s="23" t="str">
        <f>IFERROR(INDEX(مواد1!$H$5:$AW$154,MATCH(مواد!$B12,'جدول المدرسة'!AU$5:AU$154,0),COLUMN()-2),"")</f>
        <v/>
      </c>
      <c r="AQ12" s="23" t="str">
        <f>IFERROR(INDEX(مواد1!$H$5:$AW$154,MATCH(مواد!$B12,'جدول المدرسة'!AV$5:AV$154,0),COLUMN()-2),"")</f>
        <v/>
      </c>
      <c r="AR12" s="23" t="str">
        <f>IFERROR(INDEX(مواد1!$H$5:$AW$154,MATCH(مواد!$B12,'جدول المدرسة'!AW$5:AW$154,0),COLUMN()-2),"")</f>
        <v/>
      </c>
    </row>
    <row r="13" spans="1:44" ht="18" x14ac:dyDescent="0.25">
      <c r="A13" s="10">
        <v>10</v>
      </c>
      <c r="B13" s="11" t="s">
        <v>197</v>
      </c>
      <c r="C13" s="23" t="str">
        <f>IFERROR(INDEX(مواد1!$H$5:$AW$154,MATCH(مواد!$B13,'جدول المدرسة'!H$5:H$154,0),COLUMN()-2),"")</f>
        <v/>
      </c>
      <c r="D13" s="23" t="str">
        <f>IFERROR(INDEX(مواد1!$H$5:$AW$154,MATCH(مواد!$B13,'جدول المدرسة'!I$5:I$154,0),COLUMN()-2),"")</f>
        <v/>
      </c>
      <c r="E13" s="23" t="str">
        <f>IFERROR(INDEX(مواد1!$H$5:$AW$154,MATCH(مواد!$B13,'جدول المدرسة'!J$5:J$154,0),COLUMN()-2),"")</f>
        <v/>
      </c>
      <c r="F13" s="23" t="str">
        <f>IFERROR(INDEX(مواد1!$H$5:$AW$154,MATCH(مواد!$B13,'جدول المدرسة'!K$5:K$154,0),COLUMN()-2),"")</f>
        <v/>
      </c>
      <c r="G13" s="23" t="str">
        <f>IFERROR(INDEX(مواد1!$H$5:$AW$154,MATCH(مواد!$B13,'جدول المدرسة'!L$5:L$154,0),COLUMN()-2),"")</f>
        <v/>
      </c>
      <c r="H13" s="23" t="str">
        <f>IFERROR(INDEX(مواد1!$H$5:$AW$154,MATCH(مواد!$B13,'جدول المدرسة'!M$5:M$154,0),COLUMN()-2),"")</f>
        <v/>
      </c>
      <c r="I13" s="23" t="str">
        <f>IFERROR(INDEX(مواد1!$H$5:$AW$154,MATCH(مواد!$B13,'جدول المدرسة'!N$5:N$154,0),COLUMN()-2),"")</f>
        <v/>
      </c>
      <c r="J13" s="23" t="str">
        <f>IFERROR(INDEX(مواد1!$H$5:$AW$154,MATCH(مواد!$B13,'جدول المدرسة'!O$5:O$154,0),COLUMN()-2),"")</f>
        <v/>
      </c>
      <c r="K13" s="23" t="str">
        <f>IFERROR(INDEX(مواد1!$H$5:$AW$154,MATCH(مواد!$B13,'جدول المدرسة'!P$5:P$154,0),COLUMN()-2),"")</f>
        <v/>
      </c>
      <c r="L13" s="23" t="str">
        <f>IFERROR(INDEX(مواد1!$H$5:$AW$154,MATCH(مواد!$B13,'جدول المدرسة'!Q$5:Q$154,0),COLUMN()-2),"")</f>
        <v/>
      </c>
      <c r="M13" s="23" t="str">
        <f>IFERROR(INDEX(مواد1!$H$5:$AW$154,MATCH(مواد!$B13,'جدول المدرسة'!R$5:R$154,0),COLUMN()-2),"")</f>
        <v/>
      </c>
      <c r="N13" s="23" t="str">
        <f>IFERROR(INDEX(مواد1!$H$5:$AW$154,MATCH(مواد!$B13,'جدول المدرسة'!S$5:S$154,0),COLUMN()-2),"")</f>
        <v/>
      </c>
      <c r="O13" s="23" t="str">
        <f>IFERROR(INDEX(مواد1!$H$5:$AW$154,MATCH(مواد!$B13,'جدول المدرسة'!T$5:T$154,0),COLUMN()-2),"")</f>
        <v/>
      </c>
      <c r="P13" s="23" t="str">
        <f>IFERROR(INDEX(مواد1!$H$5:$AW$154,MATCH(مواد!$B13,'جدول المدرسة'!U$5:U$154,0),COLUMN()-2),"")</f>
        <v/>
      </c>
      <c r="Q13" s="23" t="str">
        <f>IFERROR(INDEX(مواد1!$H$5:$AW$154,MATCH(مواد!$B13,'جدول المدرسة'!V$5:V$154,0),COLUMN()-2),"")</f>
        <v/>
      </c>
      <c r="R13" s="23" t="str">
        <f>IFERROR(INDEX(مواد1!$H$5:$AW$154,MATCH(مواد!$B13,'جدول المدرسة'!W$5:W$154,0),COLUMN()-2),"")</f>
        <v/>
      </c>
      <c r="S13" s="23" t="str">
        <f>IFERROR(INDEX(مواد1!$H$5:$AW$154,MATCH(مواد!$B13,'جدول المدرسة'!X$5:X$154,0),COLUMN()-2),"")</f>
        <v/>
      </c>
      <c r="T13" s="23" t="str">
        <f>IFERROR(INDEX(مواد1!$H$5:$AW$154,MATCH(مواد!$B13,'جدول المدرسة'!Y$5:Y$154,0),COLUMN()-2),"")</f>
        <v/>
      </c>
      <c r="U13" s="23" t="str">
        <f>IFERROR(INDEX(مواد1!$H$5:$AW$154,MATCH(مواد!$B13,'جدول المدرسة'!Z$5:Z$154,0),COLUMN()-2),"")</f>
        <v/>
      </c>
      <c r="V13" s="23" t="str">
        <f>IFERROR(INDEX(مواد1!$H$5:$AW$154,MATCH(مواد!$B13,'جدول المدرسة'!AA$5:AA$154,0),COLUMN()-2),"")</f>
        <v/>
      </c>
      <c r="W13" s="23" t="str">
        <f>IFERROR(INDEX(مواد1!$H$5:$AW$154,MATCH(مواد!$B13,'جدول المدرسة'!AB$5:AB$154,0),COLUMN()-2),"")</f>
        <v/>
      </c>
      <c r="X13" s="23" t="str">
        <f>IFERROR(INDEX(مواد1!$H$5:$AW$154,MATCH(مواد!$B13,'جدول المدرسة'!AC$5:AC$154,0),COLUMN()-2),"")</f>
        <v/>
      </c>
      <c r="Y13" s="23" t="str">
        <f>IFERROR(INDEX(مواد1!$H$5:$AW$154,MATCH(مواد!$B13,'جدول المدرسة'!AD$5:AD$154,0),COLUMN()-2),"")</f>
        <v/>
      </c>
      <c r="Z13" s="23" t="str">
        <f>IFERROR(INDEX(مواد1!$H$5:$AW$154,MATCH(مواد!$B13,'جدول المدرسة'!AE$5:AE$154,0),COLUMN()-2),"")</f>
        <v/>
      </c>
      <c r="AA13" s="23" t="str">
        <f>IFERROR(INDEX(مواد1!$H$5:$AW$154,MATCH(مواد!$B13,'جدول المدرسة'!AF$5:AF$154,0),COLUMN()-2),"")</f>
        <v/>
      </c>
      <c r="AB13" s="23" t="str">
        <f>IFERROR(INDEX(مواد1!$H$5:$AW$154,MATCH(مواد!$B13,'جدول المدرسة'!AG$5:AG$154,0),COLUMN()-2),"")</f>
        <v/>
      </c>
      <c r="AC13" s="23" t="str">
        <f>IFERROR(INDEX(مواد1!$H$5:$AW$154,MATCH(مواد!$B13,'جدول المدرسة'!AH$5:AH$154,0),COLUMN()-2),"")</f>
        <v/>
      </c>
      <c r="AD13" s="23" t="str">
        <f>IFERROR(INDEX(مواد1!$H$5:$AW$154,MATCH(مواد!$B13,'جدول المدرسة'!AI$5:AI$154,0),COLUMN()-2),"")</f>
        <v/>
      </c>
      <c r="AE13" s="23" t="str">
        <f>IFERROR(INDEX(مواد1!$H$5:$AW$154,MATCH(مواد!$B13,'جدول المدرسة'!AJ$5:AJ$154,0),COLUMN()-2),"")</f>
        <v/>
      </c>
      <c r="AF13" s="23" t="str">
        <f>IFERROR(INDEX(مواد1!$H$5:$AW$154,MATCH(مواد!$B13,'جدول المدرسة'!AK$5:AK$154,0),COLUMN()-2),"")</f>
        <v/>
      </c>
      <c r="AG13" s="23" t="str">
        <f>IFERROR(INDEX(مواد1!$H$5:$AW$154,MATCH(مواد!$B13,'جدول المدرسة'!AL$5:AL$154,0),COLUMN()-2),"")</f>
        <v/>
      </c>
      <c r="AH13" s="23" t="str">
        <f>IFERROR(INDEX(مواد1!$H$5:$AW$154,MATCH(مواد!$B13,'جدول المدرسة'!AM$5:AM$154,0),COLUMN()-2),"")</f>
        <v/>
      </c>
      <c r="AI13" s="23" t="str">
        <f>IFERROR(INDEX(مواد1!$H$5:$AW$154,MATCH(مواد!$B13,'جدول المدرسة'!AN$5:AN$154,0),COLUMN()-2),"")</f>
        <v/>
      </c>
      <c r="AJ13" s="23" t="str">
        <f>IFERROR(INDEX(مواد1!$H$5:$AW$154,MATCH(مواد!$B13,'جدول المدرسة'!AO$5:AO$154,0),COLUMN()-2),"")</f>
        <v/>
      </c>
      <c r="AK13" s="23" t="str">
        <f>IFERROR(INDEX(مواد1!$H$5:$AW$154,MATCH(مواد!$B13,'جدول المدرسة'!AP$5:AP$154,0),COLUMN()-2),"")</f>
        <v/>
      </c>
      <c r="AL13" s="23" t="str">
        <f>IFERROR(INDEX(مواد1!$H$5:$AW$154,MATCH(مواد!$B13,'جدول المدرسة'!AQ$5:AQ$154,0),COLUMN()-2),"")</f>
        <v/>
      </c>
      <c r="AM13" s="23" t="str">
        <f>IFERROR(INDEX(مواد1!$H$5:$AW$154,MATCH(مواد!$B13,'جدول المدرسة'!AR$5:AR$154,0),COLUMN()-2),"")</f>
        <v/>
      </c>
      <c r="AN13" s="23" t="str">
        <f>IFERROR(INDEX(مواد1!$H$5:$AW$154,MATCH(مواد!$B13,'جدول المدرسة'!AS$5:AS$154,0),COLUMN()-2),"")</f>
        <v/>
      </c>
      <c r="AO13" s="23" t="str">
        <f>IFERROR(INDEX(مواد1!$H$5:$AW$154,MATCH(مواد!$B13,'جدول المدرسة'!AT$5:AT$154,0),COLUMN()-2),"")</f>
        <v/>
      </c>
      <c r="AP13" s="23" t="str">
        <f>IFERROR(INDEX(مواد1!$H$5:$AW$154,MATCH(مواد!$B13,'جدول المدرسة'!AU$5:AU$154,0),COLUMN()-2),"")</f>
        <v/>
      </c>
      <c r="AQ13" s="23" t="str">
        <f>IFERROR(INDEX(مواد1!$H$5:$AW$154,MATCH(مواد!$B13,'جدول المدرسة'!AV$5:AV$154,0),COLUMN()-2),"")</f>
        <v/>
      </c>
      <c r="AR13" s="23" t="str">
        <f>IFERROR(INDEX(مواد1!$H$5:$AW$154,MATCH(مواد!$B13,'جدول المدرسة'!AW$5:AW$154,0),COLUMN()-2),"")</f>
        <v/>
      </c>
    </row>
    <row r="14" spans="1:44" ht="18" x14ac:dyDescent="0.25">
      <c r="A14" s="10">
        <v>11</v>
      </c>
      <c r="B14" s="11" t="s">
        <v>198</v>
      </c>
      <c r="C14" s="23" t="str">
        <f>IFERROR(INDEX(مواد1!$H$5:$AW$154,MATCH(مواد!$B14,'جدول المدرسة'!H$5:H$154,0),COLUMN()-2),"")</f>
        <v>انجليزى</v>
      </c>
      <c r="D14" s="23" t="str">
        <f>IFERROR(INDEX(مواد1!$H$5:$AW$154,MATCH(مواد!$B14,'جدول المدرسة'!I$5:I$154,0),COLUMN()-2),"")</f>
        <v>انجليزى</v>
      </c>
      <c r="E14" s="23" t="str">
        <f>IFERROR(INDEX(مواد1!$H$5:$AW$154,MATCH(مواد!$B14,'جدول المدرسة'!J$5:J$154,0),COLUMN()-2),"")</f>
        <v>دين</v>
      </c>
      <c r="F14" s="23" t="str">
        <f>IFERROR(INDEX(مواد1!$H$5:$AW$154,MATCH(مواد!$B14,'جدول المدرسة'!K$5:K$154,0),COLUMN()-2),"")</f>
        <v>دين</v>
      </c>
      <c r="G14" s="23" t="str">
        <f>IFERROR(INDEX(مواد1!$H$5:$AW$154,MATCH(مواد!$B14,'جدول المدرسة'!L$5:L$154,0),COLUMN()-2),"")</f>
        <v/>
      </c>
      <c r="H14" s="23" t="str">
        <f>IFERROR(INDEX(مواد1!$H$5:$AW$154,MATCH(مواد!$B14,'جدول المدرسة'!M$5:M$154,0),COLUMN()-2),"")</f>
        <v/>
      </c>
      <c r="I14" s="23" t="str">
        <f>IFERROR(INDEX(مواد1!$H$5:$AW$154,MATCH(مواد!$B14,'جدول المدرسة'!N$5:N$154,0),COLUMN()-2),"")</f>
        <v/>
      </c>
      <c r="J14" s="23" t="str">
        <f>IFERROR(INDEX(مواد1!$H$5:$AW$154,MATCH(مواد!$B14,'جدول المدرسة'!O$5:O$154,0),COLUMN()-2),"")</f>
        <v/>
      </c>
      <c r="K14" s="23" t="str">
        <f>IFERROR(INDEX(مواد1!$H$5:$AW$154,MATCH(مواد!$B14,'جدول المدرسة'!P$5:P$154,0),COLUMN()-2),"")</f>
        <v/>
      </c>
      <c r="L14" s="23" t="str">
        <f>IFERROR(INDEX(مواد1!$H$5:$AW$154,MATCH(مواد!$B14,'جدول المدرسة'!Q$5:Q$154,0),COLUMN()-2),"")</f>
        <v/>
      </c>
      <c r="M14" s="23" t="str">
        <f>IFERROR(INDEX(مواد1!$H$5:$AW$154,MATCH(مواد!$B14,'جدول المدرسة'!R$5:R$154,0),COLUMN()-2),"")</f>
        <v/>
      </c>
      <c r="N14" s="23" t="str">
        <f>IFERROR(INDEX(مواد1!$H$5:$AW$154,MATCH(مواد!$B14,'جدول المدرسة'!S$5:S$154,0),COLUMN()-2),"")</f>
        <v/>
      </c>
      <c r="O14" s="23" t="str">
        <f>IFERROR(INDEX(مواد1!$H$5:$AW$154,MATCH(مواد!$B14,'جدول المدرسة'!T$5:T$154,0),COLUMN()-2),"")</f>
        <v/>
      </c>
      <c r="P14" s="23" t="str">
        <f>IFERROR(INDEX(مواد1!$H$5:$AW$154,MATCH(مواد!$B14,'جدول المدرسة'!U$5:U$154,0),COLUMN()-2),"")</f>
        <v/>
      </c>
      <c r="Q14" s="23" t="str">
        <f>IFERROR(INDEX(مواد1!$H$5:$AW$154,MATCH(مواد!$B14,'جدول المدرسة'!V$5:V$154,0),COLUMN()-2),"")</f>
        <v/>
      </c>
      <c r="R14" s="23" t="str">
        <f>IFERROR(INDEX(مواد1!$H$5:$AW$154,MATCH(مواد!$B14,'جدول المدرسة'!W$5:W$154,0),COLUMN()-2),"")</f>
        <v/>
      </c>
      <c r="S14" s="23" t="str">
        <f>IFERROR(INDEX(مواد1!$H$5:$AW$154,MATCH(مواد!$B14,'جدول المدرسة'!X$5:X$154,0),COLUMN()-2),"")</f>
        <v/>
      </c>
      <c r="T14" s="23" t="str">
        <f>IFERROR(INDEX(مواد1!$H$5:$AW$154,MATCH(مواد!$B14,'جدول المدرسة'!Y$5:Y$154,0),COLUMN()-2),"")</f>
        <v/>
      </c>
      <c r="U14" s="23" t="str">
        <f>IFERROR(INDEX(مواد1!$H$5:$AW$154,MATCH(مواد!$B14,'جدول المدرسة'!Z$5:Z$154,0),COLUMN()-2),"")</f>
        <v/>
      </c>
      <c r="V14" s="23" t="str">
        <f>IFERROR(INDEX(مواد1!$H$5:$AW$154,MATCH(مواد!$B14,'جدول المدرسة'!AA$5:AA$154,0),COLUMN()-2),"")</f>
        <v/>
      </c>
      <c r="W14" s="23" t="str">
        <f>IFERROR(INDEX(مواد1!$H$5:$AW$154,MATCH(مواد!$B14,'جدول المدرسة'!AB$5:AB$154,0),COLUMN()-2),"")</f>
        <v/>
      </c>
      <c r="X14" s="23" t="str">
        <f>IFERROR(INDEX(مواد1!$H$5:$AW$154,MATCH(مواد!$B14,'جدول المدرسة'!AC$5:AC$154,0),COLUMN()-2),"")</f>
        <v/>
      </c>
      <c r="Y14" s="23" t="str">
        <f>IFERROR(INDEX(مواد1!$H$5:$AW$154,MATCH(مواد!$B14,'جدول المدرسة'!AD$5:AD$154,0),COLUMN()-2),"")</f>
        <v/>
      </c>
      <c r="Z14" s="23" t="str">
        <f>IFERROR(INDEX(مواد1!$H$5:$AW$154,MATCH(مواد!$B14,'جدول المدرسة'!AE$5:AE$154,0),COLUMN()-2),"")</f>
        <v/>
      </c>
      <c r="AA14" s="23" t="str">
        <f>IFERROR(INDEX(مواد1!$H$5:$AW$154,MATCH(مواد!$B14,'جدول المدرسة'!AF$5:AF$154,0),COLUMN()-2),"")</f>
        <v/>
      </c>
      <c r="AB14" s="23" t="str">
        <f>IFERROR(INDEX(مواد1!$H$5:$AW$154,MATCH(مواد!$B14,'جدول المدرسة'!AG$5:AG$154,0),COLUMN()-2),"")</f>
        <v/>
      </c>
      <c r="AC14" s="23" t="str">
        <f>IFERROR(INDEX(مواد1!$H$5:$AW$154,MATCH(مواد!$B14,'جدول المدرسة'!AH$5:AH$154,0),COLUMN()-2),"")</f>
        <v/>
      </c>
      <c r="AD14" s="23" t="str">
        <f>IFERROR(INDEX(مواد1!$H$5:$AW$154,MATCH(مواد!$B14,'جدول المدرسة'!AI$5:AI$154,0),COLUMN()-2),"")</f>
        <v/>
      </c>
      <c r="AE14" s="23" t="str">
        <f>IFERROR(INDEX(مواد1!$H$5:$AW$154,MATCH(مواد!$B14,'جدول المدرسة'!AJ$5:AJ$154,0),COLUMN()-2),"")</f>
        <v/>
      </c>
      <c r="AF14" s="23" t="str">
        <f>IFERROR(INDEX(مواد1!$H$5:$AW$154,MATCH(مواد!$B14,'جدول المدرسة'!AK$5:AK$154,0),COLUMN()-2),"")</f>
        <v/>
      </c>
      <c r="AG14" s="23" t="str">
        <f>IFERROR(INDEX(مواد1!$H$5:$AW$154,MATCH(مواد!$B14,'جدول المدرسة'!AL$5:AL$154,0),COLUMN()-2),"")</f>
        <v/>
      </c>
      <c r="AH14" s="23" t="str">
        <f>IFERROR(INDEX(مواد1!$H$5:$AW$154,MATCH(مواد!$B14,'جدول المدرسة'!AM$5:AM$154,0),COLUMN()-2),"")</f>
        <v/>
      </c>
      <c r="AI14" s="23" t="str">
        <f>IFERROR(INDEX(مواد1!$H$5:$AW$154,MATCH(مواد!$B14,'جدول المدرسة'!AN$5:AN$154,0),COLUMN()-2),"")</f>
        <v/>
      </c>
      <c r="AJ14" s="23" t="str">
        <f>IFERROR(INDEX(مواد1!$H$5:$AW$154,MATCH(مواد!$B14,'جدول المدرسة'!AO$5:AO$154,0),COLUMN()-2),"")</f>
        <v/>
      </c>
      <c r="AK14" s="23" t="str">
        <f>IFERROR(INDEX(مواد1!$H$5:$AW$154,MATCH(مواد!$B14,'جدول المدرسة'!AP$5:AP$154,0),COLUMN()-2),"")</f>
        <v/>
      </c>
      <c r="AL14" s="23" t="str">
        <f>IFERROR(INDEX(مواد1!$H$5:$AW$154,MATCH(مواد!$B14,'جدول المدرسة'!AQ$5:AQ$154,0),COLUMN()-2),"")</f>
        <v/>
      </c>
      <c r="AM14" s="23" t="str">
        <f>IFERROR(INDEX(مواد1!$H$5:$AW$154,MATCH(مواد!$B14,'جدول المدرسة'!AR$5:AR$154,0),COLUMN()-2),"")</f>
        <v/>
      </c>
      <c r="AN14" s="23" t="str">
        <f>IFERROR(INDEX(مواد1!$H$5:$AW$154,MATCH(مواد!$B14,'جدول المدرسة'!AS$5:AS$154,0),COLUMN()-2),"")</f>
        <v/>
      </c>
      <c r="AO14" s="23" t="str">
        <f>IFERROR(INDEX(مواد1!$H$5:$AW$154,MATCH(مواد!$B14,'جدول المدرسة'!AT$5:AT$154,0),COLUMN()-2),"")</f>
        <v/>
      </c>
      <c r="AP14" s="23" t="str">
        <f>IFERROR(INDEX(مواد1!$H$5:$AW$154,MATCH(مواد!$B14,'جدول المدرسة'!AU$5:AU$154,0),COLUMN()-2),"")</f>
        <v/>
      </c>
      <c r="AQ14" s="23" t="str">
        <f>IFERROR(INDEX(مواد1!$H$5:$AW$154,MATCH(مواد!$B14,'جدول المدرسة'!AV$5:AV$154,0),COLUMN()-2),"")</f>
        <v/>
      </c>
      <c r="AR14" s="23" t="str">
        <f>IFERROR(INDEX(مواد1!$H$5:$AW$154,MATCH(مواد!$B14,'جدول المدرسة'!AW$5:AW$154,0),COLUMN()-2),"")</f>
        <v/>
      </c>
    </row>
    <row r="15" spans="1:44" ht="18" x14ac:dyDescent="0.25">
      <c r="A15" s="10">
        <v>12</v>
      </c>
      <c r="B15" s="11" t="s">
        <v>199</v>
      </c>
      <c r="C15" s="23" t="str">
        <f>IFERROR(INDEX(مواد1!$H$5:$AW$154,MATCH(مواد!$B15,'جدول المدرسة'!H$5:H$154,0),COLUMN()-2),"")</f>
        <v/>
      </c>
      <c r="D15" s="23" t="str">
        <f>IFERROR(INDEX(مواد1!$H$5:$AW$154,MATCH(مواد!$B15,'جدول المدرسة'!I$5:I$154,0),COLUMN()-2),"")</f>
        <v/>
      </c>
      <c r="E15" s="23" t="str">
        <f>IFERROR(INDEX(مواد1!$H$5:$AW$154,MATCH(مواد!$B15,'جدول المدرسة'!J$5:J$154,0),COLUMN()-2),"")</f>
        <v/>
      </c>
      <c r="F15" s="23" t="str">
        <f>IFERROR(INDEX(مواد1!$H$5:$AW$154,MATCH(مواد!$B15,'جدول المدرسة'!K$5:K$154,0),COLUMN()-2),"")</f>
        <v/>
      </c>
      <c r="G15" s="23" t="str">
        <f>IFERROR(INDEX(مواد1!$H$5:$AW$154,MATCH(مواد!$B15,'جدول المدرسة'!L$5:L$154,0),COLUMN()-2),"")</f>
        <v/>
      </c>
      <c r="H15" s="23" t="str">
        <f>IFERROR(INDEX(مواد1!$H$5:$AW$154,MATCH(مواد!$B15,'جدول المدرسة'!M$5:M$154,0),COLUMN()-2),"")</f>
        <v/>
      </c>
      <c r="I15" s="23" t="str">
        <f>IFERROR(INDEX(مواد1!$H$5:$AW$154,MATCH(مواد!$B15,'جدول المدرسة'!N$5:N$154,0),COLUMN()-2),"")</f>
        <v/>
      </c>
      <c r="J15" s="23" t="str">
        <f>IFERROR(INDEX(مواد1!$H$5:$AW$154,MATCH(مواد!$B15,'جدول المدرسة'!O$5:O$154,0),COLUMN()-2),"")</f>
        <v/>
      </c>
      <c r="K15" s="23" t="str">
        <f>IFERROR(INDEX(مواد1!$H$5:$AW$154,MATCH(مواد!$B15,'جدول المدرسة'!P$5:P$154,0),COLUMN()-2),"")</f>
        <v/>
      </c>
      <c r="L15" s="23" t="str">
        <f>IFERROR(INDEX(مواد1!$H$5:$AW$154,MATCH(مواد!$B15,'جدول المدرسة'!Q$5:Q$154,0),COLUMN()-2),"")</f>
        <v/>
      </c>
      <c r="M15" s="23" t="str">
        <f>IFERROR(INDEX(مواد1!$H$5:$AW$154,MATCH(مواد!$B15,'جدول المدرسة'!R$5:R$154,0),COLUMN()-2),"")</f>
        <v>انجليزى</v>
      </c>
      <c r="N15" s="23" t="str">
        <f>IFERROR(INDEX(مواد1!$H$5:$AW$154,MATCH(مواد!$B15,'جدول المدرسة'!S$5:S$154,0),COLUMN()-2),"")</f>
        <v>انجليزى</v>
      </c>
      <c r="O15" s="23" t="str">
        <f>IFERROR(INDEX(مواد1!$H$5:$AW$154,MATCH(مواد!$B15,'جدول المدرسة'!T$5:T$154,0),COLUMN()-2),"")</f>
        <v/>
      </c>
      <c r="P15" s="23" t="str">
        <f>IFERROR(INDEX(مواد1!$H$5:$AW$154,MATCH(مواد!$B15,'جدول المدرسة'!U$5:U$154,0),COLUMN()-2),"")</f>
        <v/>
      </c>
      <c r="Q15" s="23" t="str">
        <f>IFERROR(INDEX(مواد1!$H$5:$AW$154,MATCH(مواد!$B15,'جدول المدرسة'!V$5:V$154,0),COLUMN()-2),"")</f>
        <v/>
      </c>
      <c r="R15" s="23" t="str">
        <f>IFERROR(INDEX(مواد1!$H$5:$AW$154,MATCH(مواد!$B15,'جدول المدرسة'!W$5:W$154,0),COLUMN()-2),"")</f>
        <v/>
      </c>
      <c r="S15" s="23" t="str">
        <f>IFERROR(INDEX(مواد1!$H$5:$AW$154,MATCH(مواد!$B15,'جدول المدرسة'!X$5:X$154,0),COLUMN()-2),"")</f>
        <v/>
      </c>
      <c r="T15" s="23" t="str">
        <f>IFERROR(INDEX(مواد1!$H$5:$AW$154,MATCH(مواد!$B15,'جدول المدرسة'!Y$5:Y$154,0),COLUMN()-2),"")</f>
        <v/>
      </c>
      <c r="U15" s="23" t="str">
        <f>IFERROR(INDEX(مواد1!$H$5:$AW$154,MATCH(مواد!$B15,'جدول المدرسة'!Z$5:Z$154,0),COLUMN()-2),"")</f>
        <v/>
      </c>
      <c r="V15" s="23" t="str">
        <f>IFERROR(INDEX(مواد1!$H$5:$AW$154,MATCH(مواد!$B15,'جدول المدرسة'!AA$5:AA$154,0),COLUMN()-2),"")</f>
        <v/>
      </c>
      <c r="W15" s="23" t="str">
        <f>IFERROR(INDEX(مواد1!$H$5:$AW$154,MATCH(مواد!$B15,'جدول المدرسة'!AB$5:AB$154,0),COLUMN()-2),"")</f>
        <v/>
      </c>
      <c r="X15" s="23" t="str">
        <f>IFERROR(INDEX(مواد1!$H$5:$AW$154,MATCH(مواد!$B15,'جدول المدرسة'!AC$5:AC$154,0),COLUMN()-2),"")</f>
        <v/>
      </c>
      <c r="Y15" s="23" t="str">
        <f>IFERROR(INDEX(مواد1!$H$5:$AW$154,MATCH(مواد!$B15,'جدول المدرسة'!AD$5:AD$154,0),COLUMN()-2),"")</f>
        <v/>
      </c>
      <c r="Z15" s="23" t="str">
        <f>IFERROR(INDEX(مواد1!$H$5:$AW$154,MATCH(مواد!$B15,'جدول المدرسة'!AE$5:AE$154,0),COLUMN()-2),"")</f>
        <v/>
      </c>
      <c r="AA15" s="23" t="str">
        <f>IFERROR(INDEX(مواد1!$H$5:$AW$154,MATCH(مواد!$B15,'جدول المدرسة'!AF$5:AF$154,0),COLUMN()-2),"")</f>
        <v/>
      </c>
      <c r="AB15" s="23" t="str">
        <f>IFERROR(INDEX(مواد1!$H$5:$AW$154,MATCH(مواد!$B15,'جدول المدرسة'!AG$5:AG$154,0),COLUMN()-2),"")</f>
        <v/>
      </c>
      <c r="AC15" s="23" t="str">
        <f>IFERROR(INDEX(مواد1!$H$5:$AW$154,MATCH(مواد!$B15,'جدول المدرسة'!AH$5:AH$154,0),COLUMN()-2),"")</f>
        <v/>
      </c>
      <c r="AD15" s="23" t="str">
        <f>IFERROR(INDEX(مواد1!$H$5:$AW$154,MATCH(مواد!$B15,'جدول المدرسة'!AI$5:AI$154,0),COLUMN()-2),"")</f>
        <v/>
      </c>
      <c r="AE15" s="23" t="str">
        <f>IFERROR(INDEX(مواد1!$H$5:$AW$154,MATCH(مواد!$B15,'جدول المدرسة'!AJ$5:AJ$154,0),COLUMN()-2),"")</f>
        <v/>
      </c>
      <c r="AF15" s="23" t="str">
        <f>IFERROR(INDEX(مواد1!$H$5:$AW$154,MATCH(مواد!$B15,'جدول المدرسة'!AK$5:AK$154,0),COLUMN()-2),"")</f>
        <v/>
      </c>
      <c r="AG15" s="23" t="str">
        <f>IFERROR(INDEX(مواد1!$H$5:$AW$154,MATCH(مواد!$B15,'جدول المدرسة'!AL$5:AL$154,0),COLUMN()-2),"")</f>
        <v/>
      </c>
      <c r="AH15" s="23" t="str">
        <f>IFERROR(INDEX(مواد1!$H$5:$AW$154,MATCH(مواد!$B15,'جدول المدرسة'!AM$5:AM$154,0),COLUMN()-2),"")</f>
        <v/>
      </c>
      <c r="AI15" s="23" t="str">
        <f>IFERROR(INDEX(مواد1!$H$5:$AW$154,MATCH(مواد!$B15,'جدول المدرسة'!AN$5:AN$154,0),COLUMN()-2),"")</f>
        <v/>
      </c>
      <c r="AJ15" s="23" t="str">
        <f>IFERROR(INDEX(مواد1!$H$5:$AW$154,MATCH(مواد!$B15,'جدول المدرسة'!AO$5:AO$154,0),COLUMN()-2),"")</f>
        <v/>
      </c>
      <c r="AK15" s="23" t="str">
        <f>IFERROR(INDEX(مواد1!$H$5:$AW$154,MATCH(مواد!$B15,'جدول المدرسة'!AP$5:AP$154,0),COLUMN()-2),"")</f>
        <v/>
      </c>
      <c r="AL15" s="23" t="str">
        <f>IFERROR(INDEX(مواد1!$H$5:$AW$154,MATCH(مواد!$B15,'جدول المدرسة'!AQ$5:AQ$154,0),COLUMN()-2),"")</f>
        <v/>
      </c>
      <c r="AM15" s="23" t="str">
        <f>IFERROR(INDEX(مواد1!$H$5:$AW$154,MATCH(مواد!$B15,'جدول المدرسة'!AR$5:AR$154,0),COLUMN()-2),"")</f>
        <v/>
      </c>
      <c r="AN15" s="23" t="str">
        <f>IFERROR(INDEX(مواد1!$H$5:$AW$154,MATCH(مواد!$B15,'جدول المدرسة'!AS$5:AS$154,0),COLUMN()-2),"")</f>
        <v/>
      </c>
      <c r="AO15" s="23" t="str">
        <f>IFERROR(INDEX(مواد1!$H$5:$AW$154,MATCH(مواد!$B15,'جدول المدرسة'!AT$5:AT$154,0),COLUMN()-2),"")</f>
        <v/>
      </c>
      <c r="AP15" s="23" t="str">
        <f>IFERROR(INDEX(مواد1!$H$5:$AW$154,MATCH(مواد!$B15,'جدول المدرسة'!AU$5:AU$154,0),COLUMN()-2),"")</f>
        <v/>
      </c>
      <c r="AQ15" s="23" t="str">
        <f>IFERROR(INDEX(مواد1!$H$5:$AW$154,MATCH(مواد!$B15,'جدول المدرسة'!AV$5:AV$154,0),COLUMN()-2),"")</f>
        <v/>
      </c>
      <c r="AR15" s="23" t="str">
        <f>IFERROR(INDEX(مواد1!$H$5:$AW$154,MATCH(مواد!$B15,'جدول المدرسة'!AW$5:AW$154,0),COLUMN()-2),"")</f>
        <v/>
      </c>
    </row>
    <row r="16" spans="1:44" ht="18" x14ac:dyDescent="0.25">
      <c r="A16" s="10">
        <v>13</v>
      </c>
      <c r="B16" s="11" t="s">
        <v>200</v>
      </c>
      <c r="C16" s="23" t="str">
        <f>IFERROR(INDEX(مواد1!$H$5:$AW$154,MATCH(مواد!$B16,'جدول المدرسة'!H$5:H$154,0),COLUMN()-2),"")</f>
        <v/>
      </c>
      <c r="D16" s="23" t="str">
        <f>IFERROR(INDEX(مواد1!$H$5:$AW$154,MATCH(مواد!$B16,'جدول المدرسة'!I$5:I$154,0),COLUMN()-2),"")</f>
        <v/>
      </c>
      <c r="E16" s="23" t="str">
        <f>IFERROR(INDEX(مواد1!$H$5:$AW$154,MATCH(مواد!$B16,'جدول المدرسة'!J$5:J$154,0),COLUMN()-2),"")</f>
        <v/>
      </c>
      <c r="F16" s="23" t="str">
        <f>IFERROR(INDEX(مواد1!$H$5:$AW$154,MATCH(مواد!$B16,'جدول المدرسة'!K$5:K$154,0),COLUMN()-2),"")</f>
        <v/>
      </c>
      <c r="G16" s="23" t="str">
        <f>IFERROR(INDEX(مواد1!$H$5:$AW$154,MATCH(مواد!$B16,'جدول المدرسة'!L$5:L$154,0),COLUMN()-2),"")</f>
        <v/>
      </c>
      <c r="H16" s="23" t="str">
        <f>IFERROR(INDEX(مواد1!$H$5:$AW$154,MATCH(مواد!$B16,'جدول المدرسة'!M$5:M$154,0),COLUMN()-2),"")</f>
        <v/>
      </c>
      <c r="I16" s="23" t="str">
        <f>IFERROR(INDEX(مواد1!$H$5:$AW$154,MATCH(مواد!$B16,'جدول المدرسة'!N$5:N$154,0),COLUMN()-2),"")</f>
        <v/>
      </c>
      <c r="J16" s="23" t="str">
        <f>IFERROR(INDEX(مواد1!$H$5:$AW$154,MATCH(مواد!$B16,'جدول المدرسة'!O$5:O$154,0),COLUMN()-2),"")</f>
        <v/>
      </c>
      <c r="K16" s="23" t="str">
        <f>IFERROR(INDEX(مواد1!$H$5:$AW$154,MATCH(مواد!$B16,'جدول المدرسة'!P$5:P$154,0),COLUMN()-2),"")</f>
        <v/>
      </c>
      <c r="L16" s="23" t="str">
        <f>IFERROR(INDEX(مواد1!$H$5:$AW$154,MATCH(مواد!$B16,'جدول المدرسة'!Q$5:Q$154,0),COLUMN()-2),"")</f>
        <v/>
      </c>
      <c r="M16" s="23" t="str">
        <f>IFERROR(INDEX(مواد1!$H$5:$AW$154,MATCH(مواد!$B16,'جدول المدرسة'!R$5:R$154,0),COLUMN()-2),"")</f>
        <v/>
      </c>
      <c r="N16" s="23" t="str">
        <f>IFERROR(INDEX(مواد1!$H$5:$AW$154,MATCH(مواد!$B16,'جدول المدرسة'!S$5:S$154,0),COLUMN()-2),"")</f>
        <v/>
      </c>
      <c r="O16" s="23" t="str">
        <f>IFERROR(INDEX(مواد1!$H$5:$AW$154,MATCH(مواد!$B16,'جدول المدرسة'!T$5:T$154,0),COLUMN()-2),"")</f>
        <v/>
      </c>
      <c r="P16" s="23" t="str">
        <f>IFERROR(INDEX(مواد1!$H$5:$AW$154,MATCH(مواد!$B16,'جدول المدرسة'!U$5:U$154,0),COLUMN()-2),"")</f>
        <v/>
      </c>
      <c r="Q16" s="23" t="str">
        <f>IFERROR(INDEX(مواد1!$H$5:$AW$154,MATCH(مواد!$B16,'جدول المدرسة'!V$5:V$154,0),COLUMN()-2),"")</f>
        <v/>
      </c>
      <c r="R16" s="23" t="str">
        <f>IFERROR(INDEX(مواد1!$H$5:$AW$154,MATCH(مواد!$B16,'جدول المدرسة'!W$5:W$154,0),COLUMN()-2),"")</f>
        <v/>
      </c>
      <c r="S16" s="23" t="str">
        <f>IFERROR(INDEX(مواد1!$H$5:$AW$154,MATCH(مواد!$B16,'جدول المدرسة'!X$5:X$154,0),COLUMN()-2),"")</f>
        <v/>
      </c>
      <c r="T16" s="23" t="str">
        <f>IFERROR(INDEX(مواد1!$H$5:$AW$154,MATCH(مواد!$B16,'جدول المدرسة'!Y$5:Y$154,0),COLUMN()-2),"")</f>
        <v/>
      </c>
      <c r="U16" s="23" t="str">
        <f>IFERROR(INDEX(مواد1!$H$5:$AW$154,MATCH(مواد!$B16,'جدول المدرسة'!Z$5:Z$154,0),COLUMN()-2),"")</f>
        <v/>
      </c>
      <c r="V16" s="23" t="str">
        <f>IFERROR(INDEX(مواد1!$H$5:$AW$154,MATCH(مواد!$B16,'جدول المدرسة'!AA$5:AA$154,0),COLUMN()-2),"")</f>
        <v/>
      </c>
      <c r="W16" s="23" t="str">
        <f>IFERROR(INDEX(مواد1!$H$5:$AW$154,MATCH(مواد!$B16,'جدول المدرسة'!AB$5:AB$154,0),COLUMN()-2),"")</f>
        <v/>
      </c>
      <c r="X16" s="23" t="str">
        <f>IFERROR(INDEX(مواد1!$H$5:$AW$154,MATCH(مواد!$B16,'جدول المدرسة'!AC$5:AC$154,0),COLUMN()-2),"")</f>
        <v/>
      </c>
      <c r="Y16" s="23" t="str">
        <f>IFERROR(INDEX(مواد1!$H$5:$AW$154,MATCH(مواد!$B16,'جدول المدرسة'!AD$5:AD$154,0),COLUMN()-2),"")</f>
        <v/>
      </c>
      <c r="Z16" s="23" t="str">
        <f>IFERROR(INDEX(مواد1!$H$5:$AW$154,MATCH(مواد!$B16,'جدول المدرسة'!AE$5:AE$154,0),COLUMN()-2),"")</f>
        <v/>
      </c>
      <c r="AA16" s="23" t="str">
        <f>IFERROR(INDEX(مواد1!$H$5:$AW$154,MATCH(مواد!$B16,'جدول المدرسة'!AF$5:AF$154,0),COLUMN()-2),"")</f>
        <v/>
      </c>
      <c r="AB16" s="23" t="str">
        <f>IFERROR(INDEX(مواد1!$H$5:$AW$154,MATCH(مواد!$B16,'جدول المدرسة'!AG$5:AG$154,0),COLUMN()-2),"")</f>
        <v/>
      </c>
      <c r="AC16" s="23" t="str">
        <f>IFERROR(INDEX(مواد1!$H$5:$AW$154,MATCH(مواد!$B16,'جدول المدرسة'!AH$5:AH$154,0),COLUMN()-2),"")</f>
        <v/>
      </c>
      <c r="AD16" s="23" t="str">
        <f>IFERROR(INDEX(مواد1!$H$5:$AW$154,MATCH(مواد!$B16,'جدول المدرسة'!AI$5:AI$154,0),COLUMN()-2),"")</f>
        <v/>
      </c>
      <c r="AE16" s="23" t="str">
        <f>IFERROR(INDEX(مواد1!$H$5:$AW$154,MATCH(مواد!$B16,'جدول المدرسة'!AJ$5:AJ$154,0),COLUMN()-2),"")</f>
        <v/>
      </c>
      <c r="AF16" s="23" t="str">
        <f>IFERROR(INDEX(مواد1!$H$5:$AW$154,MATCH(مواد!$B16,'جدول المدرسة'!AK$5:AK$154,0),COLUMN()-2),"")</f>
        <v/>
      </c>
      <c r="AG16" s="23" t="str">
        <f>IFERROR(INDEX(مواد1!$H$5:$AW$154,MATCH(مواد!$B16,'جدول المدرسة'!AL$5:AL$154,0),COLUMN()-2),"")</f>
        <v/>
      </c>
      <c r="AH16" s="23" t="str">
        <f>IFERROR(INDEX(مواد1!$H$5:$AW$154,MATCH(مواد!$B16,'جدول المدرسة'!AM$5:AM$154,0),COLUMN()-2),"")</f>
        <v/>
      </c>
      <c r="AI16" s="23" t="str">
        <f>IFERROR(INDEX(مواد1!$H$5:$AW$154,MATCH(مواد!$B16,'جدول المدرسة'!AN$5:AN$154,0),COLUMN()-2),"")</f>
        <v/>
      </c>
      <c r="AJ16" s="23" t="str">
        <f>IFERROR(INDEX(مواد1!$H$5:$AW$154,MATCH(مواد!$B16,'جدول المدرسة'!AO$5:AO$154,0),COLUMN()-2),"")</f>
        <v/>
      </c>
      <c r="AK16" s="23" t="str">
        <f>IFERROR(INDEX(مواد1!$H$5:$AW$154,MATCH(مواد!$B16,'جدول المدرسة'!AP$5:AP$154,0),COLUMN()-2),"")</f>
        <v/>
      </c>
      <c r="AL16" s="23" t="str">
        <f>IFERROR(INDEX(مواد1!$H$5:$AW$154,MATCH(مواد!$B16,'جدول المدرسة'!AQ$5:AQ$154,0),COLUMN()-2),"")</f>
        <v/>
      </c>
      <c r="AM16" s="23" t="str">
        <f>IFERROR(INDEX(مواد1!$H$5:$AW$154,MATCH(مواد!$B16,'جدول المدرسة'!AR$5:AR$154,0),COLUMN()-2),"")</f>
        <v/>
      </c>
      <c r="AN16" s="23" t="str">
        <f>IFERROR(INDEX(مواد1!$H$5:$AW$154,MATCH(مواد!$B16,'جدول المدرسة'!AS$5:AS$154,0),COLUMN()-2),"")</f>
        <v/>
      </c>
      <c r="AO16" s="23" t="str">
        <f>IFERROR(INDEX(مواد1!$H$5:$AW$154,MATCH(مواد!$B16,'جدول المدرسة'!AT$5:AT$154,0),COLUMN()-2),"")</f>
        <v/>
      </c>
      <c r="AP16" s="23" t="str">
        <f>IFERROR(INDEX(مواد1!$H$5:$AW$154,MATCH(مواد!$B16,'جدول المدرسة'!AU$5:AU$154,0),COLUMN()-2),"")</f>
        <v/>
      </c>
      <c r="AQ16" s="23" t="str">
        <f>IFERROR(INDEX(مواد1!$H$5:$AW$154,MATCH(مواد!$B16,'جدول المدرسة'!AV$5:AV$154,0),COLUMN()-2),"")</f>
        <v/>
      </c>
      <c r="AR16" s="23" t="str">
        <f>IFERROR(INDEX(مواد1!$H$5:$AW$154,MATCH(مواد!$B16,'جدول المدرسة'!AW$5:AW$154,0),COLUMN()-2),"")</f>
        <v/>
      </c>
    </row>
    <row r="17" spans="1:44" ht="18" x14ac:dyDescent="0.25">
      <c r="A17" s="10">
        <v>14</v>
      </c>
      <c r="B17" s="11" t="s">
        <v>201</v>
      </c>
      <c r="C17" s="23" t="str">
        <f>IFERROR(INDEX(مواد1!$H$5:$AW$154,MATCH(مواد!$B17,'جدول المدرسة'!H$5:H$154,0),COLUMN()-2),"")</f>
        <v/>
      </c>
      <c r="D17" s="23" t="str">
        <f>IFERROR(INDEX(مواد1!$H$5:$AW$154,MATCH(مواد!$B17,'جدول المدرسة'!I$5:I$154,0),COLUMN()-2),"")</f>
        <v/>
      </c>
      <c r="E17" s="23" t="str">
        <f>IFERROR(INDEX(مواد1!$H$5:$AW$154,MATCH(مواد!$B17,'جدول المدرسة'!J$5:J$154,0),COLUMN()-2),"")</f>
        <v>دين</v>
      </c>
      <c r="F17" s="23" t="str">
        <f>IFERROR(INDEX(مواد1!$H$5:$AW$154,MATCH(مواد!$B17,'جدول المدرسة'!K$5:K$154,0),COLUMN()-2),"")</f>
        <v/>
      </c>
      <c r="G17" s="23" t="str">
        <f>IFERROR(INDEX(مواد1!$H$5:$AW$154,MATCH(مواد!$B17,'جدول المدرسة'!L$5:L$154,0),COLUMN()-2),"")</f>
        <v/>
      </c>
      <c r="H17" s="23" t="str">
        <f>IFERROR(INDEX(مواد1!$H$5:$AW$154,MATCH(مواد!$B17,'جدول المدرسة'!M$5:M$154,0),COLUMN()-2),"")</f>
        <v/>
      </c>
      <c r="I17" s="23" t="str">
        <f>IFERROR(INDEX(مواد1!$H$5:$AW$154,MATCH(مواد!$B17,'جدول المدرسة'!N$5:N$154,0),COLUMN()-2),"")</f>
        <v/>
      </c>
      <c r="J17" s="23" t="str">
        <f>IFERROR(INDEX(مواد1!$H$5:$AW$154,MATCH(مواد!$B17,'جدول المدرسة'!O$5:O$154,0),COLUMN()-2),"")</f>
        <v/>
      </c>
      <c r="K17" s="23" t="str">
        <f>IFERROR(INDEX(مواد1!$H$5:$AW$154,MATCH(مواد!$B17,'جدول المدرسة'!P$5:P$154,0),COLUMN()-2),"")</f>
        <v/>
      </c>
      <c r="L17" s="23" t="str">
        <f>IFERROR(INDEX(مواد1!$H$5:$AW$154,MATCH(مواد!$B17,'جدول المدرسة'!Q$5:Q$154,0),COLUMN()-2),"")</f>
        <v/>
      </c>
      <c r="M17" s="23" t="str">
        <f>IFERROR(INDEX(مواد1!$H$5:$AW$154,MATCH(مواد!$B17,'جدول المدرسة'!R$5:R$154,0),COLUMN()-2),"")</f>
        <v/>
      </c>
      <c r="N17" s="23" t="str">
        <f>IFERROR(INDEX(مواد1!$H$5:$AW$154,MATCH(مواد!$B17,'جدول المدرسة'!S$5:S$154,0),COLUMN()-2),"")</f>
        <v/>
      </c>
      <c r="O17" s="23" t="str">
        <f>IFERROR(INDEX(مواد1!$H$5:$AW$154,MATCH(مواد!$B17,'جدول المدرسة'!T$5:T$154,0),COLUMN()-2),"")</f>
        <v/>
      </c>
      <c r="P17" s="23" t="str">
        <f>IFERROR(INDEX(مواد1!$H$5:$AW$154,MATCH(مواد!$B17,'جدول المدرسة'!U$5:U$154,0),COLUMN()-2),"")</f>
        <v/>
      </c>
      <c r="Q17" s="23" t="str">
        <f>IFERROR(INDEX(مواد1!$H$5:$AW$154,MATCH(مواد!$B17,'جدول المدرسة'!V$5:V$154,0),COLUMN()-2),"")</f>
        <v/>
      </c>
      <c r="R17" s="23" t="str">
        <f>IFERROR(INDEX(مواد1!$H$5:$AW$154,MATCH(مواد!$B17,'جدول المدرسة'!W$5:W$154,0),COLUMN()-2),"")</f>
        <v/>
      </c>
      <c r="S17" s="23" t="str">
        <f>IFERROR(INDEX(مواد1!$H$5:$AW$154,MATCH(مواد!$B17,'جدول المدرسة'!X$5:X$154,0),COLUMN()-2),"")</f>
        <v>دين</v>
      </c>
      <c r="T17" s="23" t="str">
        <f>IFERROR(INDEX(مواد1!$H$5:$AW$154,MATCH(مواد!$B17,'جدول المدرسة'!Y$5:Y$154,0),COLUMN()-2),"")</f>
        <v/>
      </c>
      <c r="U17" s="23" t="str">
        <f>IFERROR(INDEX(مواد1!$H$5:$AW$154,MATCH(مواد!$B17,'جدول المدرسة'!Z$5:Z$154,0),COLUMN()-2),"")</f>
        <v/>
      </c>
      <c r="V17" s="23" t="str">
        <f>IFERROR(INDEX(مواد1!$H$5:$AW$154,MATCH(مواد!$B17,'جدول المدرسة'!AA$5:AA$154,0),COLUMN()-2),"")</f>
        <v/>
      </c>
      <c r="W17" s="23" t="str">
        <f>IFERROR(INDEX(مواد1!$H$5:$AW$154,MATCH(مواد!$B17,'جدول المدرسة'!AB$5:AB$154,0),COLUMN()-2),"")</f>
        <v/>
      </c>
      <c r="X17" s="23" t="str">
        <f>IFERROR(INDEX(مواد1!$H$5:$AW$154,MATCH(مواد!$B17,'جدول المدرسة'!AC$5:AC$154,0),COLUMN()-2),"")</f>
        <v/>
      </c>
      <c r="Y17" s="23" t="str">
        <f>IFERROR(INDEX(مواد1!$H$5:$AW$154,MATCH(مواد!$B17,'جدول المدرسة'!AD$5:AD$154,0),COLUMN()-2),"")</f>
        <v/>
      </c>
      <c r="Z17" s="23" t="str">
        <f>IFERROR(INDEX(مواد1!$H$5:$AW$154,MATCH(مواد!$B17,'جدول المدرسة'!AE$5:AE$154,0),COLUMN()-2),"")</f>
        <v/>
      </c>
      <c r="AA17" s="23" t="str">
        <f>IFERROR(INDEX(مواد1!$H$5:$AW$154,MATCH(مواد!$B17,'جدول المدرسة'!AF$5:AF$154,0),COLUMN()-2),"")</f>
        <v/>
      </c>
      <c r="AB17" s="23" t="str">
        <f>IFERROR(INDEX(مواد1!$H$5:$AW$154,MATCH(مواد!$B17,'جدول المدرسة'!AG$5:AG$154,0),COLUMN()-2),"")</f>
        <v/>
      </c>
      <c r="AC17" s="23" t="str">
        <f>IFERROR(INDEX(مواد1!$H$5:$AW$154,MATCH(مواد!$B17,'جدول المدرسة'!AH$5:AH$154,0),COLUMN()-2),"")</f>
        <v/>
      </c>
      <c r="AD17" s="23" t="str">
        <f>IFERROR(INDEX(مواد1!$H$5:$AW$154,MATCH(مواد!$B17,'جدول المدرسة'!AI$5:AI$154,0),COLUMN()-2),"")</f>
        <v/>
      </c>
      <c r="AE17" s="23" t="str">
        <f>IFERROR(INDEX(مواد1!$H$5:$AW$154,MATCH(مواد!$B17,'جدول المدرسة'!AJ$5:AJ$154,0),COLUMN()-2),"")</f>
        <v/>
      </c>
      <c r="AF17" s="23" t="str">
        <f>IFERROR(INDEX(مواد1!$H$5:$AW$154,MATCH(مواد!$B17,'جدول المدرسة'!AK$5:AK$154,0),COLUMN()-2),"")</f>
        <v/>
      </c>
      <c r="AG17" s="23" t="str">
        <f>IFERROR(INDEX(مواد1!$H$5:$AW$154,MATCH(مواد!$B17,'جدول المدرسة'!AL$5:AL$154,0),COLUMN()-2),"")</f>
        <v/>
      </c>
      <c r="AH17" s="23" t="str">
        <f>IFERROR(INDEX(مواد1!$H$5:$AW$154,MATCH(مواد!$B17,'جدول المدرسة'!AM$5:AM$154,0),COLUMN()-2),"")</f>
        <v/>
      </c>
      <c r="AI17" s="23" t="str">
        <f>IFERROR(INDEX(مواد1!$H$5:$AW$154,MATCH(مواد!$B17,'جدول المدرسة'!AN$5:AN$154,0),COLUMN()-2),"")</f>
        <v/>
      </c>
      <c r="AJ17" s="23" t="str">
        <f>IFERROR(INDEX(مواد1!$H$5:$AW$154,MATCH(مواد!$B17,'جدول المدرسة'!AO$5:AO$154,0),COLUMN()-2),"")</f>
        <v/>
      </c>
      <c r="AK17" s="23" t="str">
        <f>IFERROR(INDEX(مواد1!$H$5:$AW$154,MATCH(مواد!$B17,'جدول المدرسة'!AP$5:AP$154,0),COLUMN()-2),"")</f>
        <v/>
      </c>
      <c r="AL17" s="23" t="str">
        <f>IFERROR(INDEX(مواد1!$H$5:$AW$154,MATCH(مواد!$B17,'جدول المدرسة'!AQ$5:AQ$154,0),COLUMN()-2),"")</f>
        <v/>
      </c>
      <c r="AM17" s="23" t="str">
        <f>IFERROR(INDEX(مواد1!$H$5:$AW$154,MATCH(مواد!$B17,'جدول المدرسة'!AR$5:AR$154,0),COLUMN()-2),"")</f>
        <v/>
      </c>
      <c r="AN17" s="23" t="str">
        <f>IFERROR(INDEX(مواد1!$H$5:$AW$154,MATCH(مواد!$B17,'جدول المدرسة'!AS$5:AS$154,0),COLUMN()-2),"")</f>
        <v/>
      </c>
      <c r="AO17" s="23" t="str">
        <f>IFERROR(INDEX(مواد1!$H$5:$AW$154,MATCH(مواد!$B17,'جدول المدرسة'!AT$5:AT$154,0),COLUMN()-2),"")</f>
        <v/>
      </c>
      <c r="AP17" s="23" t="str">
        <f>IFERROR(INDEX(مواد1!$H$5:$AW$154,MATCH(مواد!$B17,'جدول المدرسة'!AU$5:AU$154,0),COLUMN()-2),"")</f>
        <v/>
      </c>
      <c r="AQ17" s="23" t="str">
        <f>IFERROR(INDEX(مواد1!$H$5:$AW$154,MATCH(مواد!$B17,'جدول المدرسة'!AV$5:AV$154,0),COLUMN()-2),"")</f>
        <v/>
      </c>
      <c r="AR17" s="23" t="str">
        <f>IFERROR(INDEX(مواد1!$H$5:$AW$154,MATCH(مواد!$B17,'جدول المدرسة'!AW$5:AW$154,0),COLUMN()-2),"")</f>
        <v/>
      </c>
    </row>
    <row r="18" spans="1:44" ht="18" x14ac:dyDescent="0.25">
      <c r="A18" s="10">
        <v>15</v>
      </c>
      <c r="B18" s="11" t="s">
        <v>202</v>
      </c>
      <c r="C18" s="23" t="str">
        <f>IFERROR(INDEX(مواد1!$H$5:$AW$154,MATCH(مواد!$B18,'جدول المدرسة'!H$5:H$154,0),COLUMN()-2),"")</f>
        <v/>
      </c>
      <c r="D18" s="23" t="str">
        <f>IFERROR(INDEX(مواد1!$H$5:$AW$154,MATCH(مواد!$B18,'جدول المدرسة'!I$5:I$154,0),COLUMN()-2),"")</f>
        <v/>
      </c>
      <c r="E18" s="23" t="str">
        <f>IFERROR(INDEX(مواد1!$H$5:$AW$154,MATCH(مواد!$B18,'جدول المدرسة'!J$5:J$154,0),COLUMN()-2),"")</f>
        <v/>
      </c>
      <c r="F18" s="23" t="str">
        <f>IFERROR(INDEX(مواد1!$H$5:$AW$154,MATCH(مواد!$B18,'جدول المدرسة'!K$5:K$154,0),COLUMN()-2),"")</f>
        <v/>
      </c>
      <c r="G18" s="23" t="str">
        <f>IFERROR(INDEX(مواد1!$H$5:$AW$154,MATCH(مواد!$B18,'جدول المدرسة'!L$5:L$154,0),COLUMN()-2),"")</f>
        <v/>
      </c>
      <c r="H18" s="23" t="str">
        <f>IFERROR(INDEX(مواد1!$H$5:$AW$154,MATCH(مواد!$B18,'جدول المدرسة'!M$5:M$154,0),COLUMN()-2),"")</f>
        <v/>
      </c>
      <c r="I18" s="23" t="str">
        <f>IFERROR(INDEX(مواد1!$H$5:$AW$154,MATCH(مواد!$B18,'جدول المدرسة'!N$5:N$154,0),COLUMN()-2),"")</f>
        <v/>
      </c>
      <c r="J18" s="23" t="str">
        <f>IFERROR(INDEX(مواد1!$H$5:$AW$154,MATCH(مواد!$B18,'جدول المدرسة'!O$5:O$154,0),COLUMN()-2),"")</f>
        <v/>
      </c>
      <c r="K18" s="23" t="str">
        <f>IFERROR(INDEX(مواد1!$H$5:$AW$154,MATCH(مواد!$B18,'جدول المدرسة'!P$5:P$154,0),COLUMN()-2),"")</f>
        <v/>
      </c>
      <c r="L18" s="23" t="str">
        <f>IFERROR(INDEX(مواد1!$H$5:$AW$154,MATCH(مواد!$B18,'جدول المدرسة'!Q$5:Q$154,0),COLUMN()-2),"")</f>
        <v>دين</v>
      </c>
      <c r="M18" s="23" t="str">
        <f>IFERROR(INDEX(مواد1!$H$5:$AW$154,MATCH(مواد!$B18,'جدول المدرسة'!R$5:R$154,0),COLUMN()-2),"")</f>
        <v/>
      </c>
      <c r="N18" s="23" t="str">
        <f>IFERROR(INDEX(مواد1!$H$5:$AW$154,MATCH(مواد!$B18,'جدول المدرسة'!S$5:S$154,0),COLUMN()-2),"")</f>
        <v/>
      </c>
      <c r="O18" s="23" t="str">
        <f>IFERROR(INDEX(مواد1!$H$5:$AW$154,MATCH(مواد!$B18,'جدول المدرسة'!T$5:T$154,0),COLUMN()-2),"")</f>
        <v/>
      </c>
      <c r="P18" s="23" t="str">
        <f>IFERROR(INDEX(مواد1!$H$5:$AW$154,MATCH(مواد!$B18,'جدول المدرسة'!U$5:U$154,0),COLUMN()-2),"")</f>
        <v/>
      </c>
      <c r="Q18" s="23" t="str">
        <f>IFERROR(INDEX(مواد1!$H$5:$AW$154,MATCH(مواد!$B18,'جدول المدرسة'!V$5:V$154,0),COLUMN()-2),"")</f>
        <v/>
      </c>
      <c r="R18" s="23" t="str">
        <f>IFERROR(INDEX(مواد1!$H$5:$AW$154,MATCH(مواد!$B18,'جدول المدرسة'!W$5:W$154,0),COLUMN()-2),"")</f>
        <v/>
      </c>
      <c r="S18" s="23" t="str">
        <f>IFERROR(INDEX(مواد1!$H$5:$AW$154,MATCH(مواد!$B18,'جدول المدرسة'!X$5:X$154,0),COLUMN()-2),"")</f>
        <v/>
      </c>
      <c r="T18" s="23" t="str">
        <f>IFERROR(INDEX(مواد1!$H$5:$AW$154,MATCH(مواد!$B18,'جدول المدرسة'!Y$5:Y$154,0),COLUMN()-2),"")</f>
        <v>دين</v>
      </c>
      <c r="U18" s="23" t="str">
        <f>IFERROR(INDEX(مواد1!$H$5:$AW$154,MATCH(مواد!$B18,'جدول المدرسة'!Z$5:Z$154,0),COLUMN()-2),"")</f>
        <v/>
      </c>
      <c r="V18" s="23" t="str">
        <f>IFERROR(INDEX(مواد1!$H$5:$AW$154,MATCH(مواد!$B18,'جدول المدرسة'!AA$5:AA$154,0),COLUMN()-2),"")</f>
        <v/>
      </c>
      <c r="W18" s="23" t="str">
        <f>IFERROR(INDEX(مواد1!$H$5:$AW$154,MATCH(مواد!$B18,'جدول المدرسة'!AB$5:AB$154,0),COLUMN()-2),"")</f>
        <v/>
      </c>
      <c r="X18" s="23" t="str">
        <f>IFERROR(INDEX(مواد1!$H$5:$AW$154,MATCH(مواد!$B18,'جدول المدرسة'!AC$5:AC$154,0),COLUMN()-2),"")</f>
        <v/>
      </c>
      <c r="Y18" s="23" t="str">
        <f>IFERROR(INDEX(مواد1!$H$5:$AW$154,MATCH(مواد!$B18,'جدول المدرسة'!AD$5:AD$154,0),COLUMN()-2),"")</f>
        <v/>
      </c>
      <c r="Z18" s="23" t="str">
        <f>IFERROR(INDEX(مواد1!$H$5:$AW$154,MATCH(مواد!$B18,'جدول المدرسة'!AE$5:AE$154,0),COLUMN()-2),"")</f>
        <v/>
      </c>
      <c r="AA18" s="23" t="str">
        <f>IFERROR(INDEX(مواد1!$H$5:$AW$154,MATCH(مواد!$B18,'جدول المدرسة'!AF$5:AF$154,0),COLUMN()-2),"")</f>
        <v/>
      </c>
      <c r="AB18" s="23" t="str">
        <f>IFERROR(INDEX(مواد1!$H$5:$AW$154,MATCH(مواد!$B18,'جدول المدرسة'!AG$5:AG$154,0),COLUMN()-2),"")</f>
        <v/>
      </c>
      <c r="AC18" s="23" t="str">
        <f>IFERROR(INDEX(مواد1!$H$5:$AW$154,MATCH(مواد!$B18,'جدول المدرسة'!AH$5:AH$154,0),COLUMN()-2),"")</f>
        <v/>
      </c>
      <c r="AD18" s="23" t="str">
        <f>IFERROR(INDEX(مواد1!$H$5:$AW$154,MATCH(مواد!$B18,'جدول المدرسة'!AI$5:AI$154,0),COLUMN()-2),"")</f>
        <v/>
      </c>
      <c r="AE18" s="23" t="str">
        <f>IFERROR(INDEX(مواد1!$H$5:$AW$154,MATCH(مواد!$B18,'جدول المدرسة'!AJ$5:AJ$154,0),COLUMN()-2),"")</f>
        <v/>
      </c>
      <c r="AF18" s="23" t="str">
        <f>IFERROR(INDEX(مواد1!$H$5:$AW$154,MATCH(مواد!$B18,'جدول المدرسة'!AK$5:AK$154,0),COLUMN()-2),"")</f>
        <v/>
      </c>
      <c r="AG18" s="23" t="str">
        <f>IFERROR(INDEX(مواد1!$H$5:$AW$154,MATCH(مواد!$B18,'جدول المدرسة'!AL$5:AL$154,0),COLUMN()-2),"")</f>
        <v/>
      </c>
      <c r="AH18" s="23" t="str">
        <f>IFERROR(INDEX(مواد1!$H$5:$AW$154,MATCH(مواد!$B18,'جدول المدرسة'!AM$5:AM$154,0),COLUMN()-2),"")</f>
        <v/>
      </c>
      <c r="AI18" s="23" t="str">
        <f>IFERROR(INDEX(مواد1!$H$5:$AW$154,MATCH(مواد!$B18,'جدول المدرسة'!AN$5:AN$154,0),COLUMN()-2),"")</f>
        <v/>
      </c>
      <c r="AJ18" s="23" t="str">
        <f>IFERROR(INDEX(مواد1!$H$5:$AW$154,MATCH(مواد!$B18,'جدول المدرسة'!AO$5:AO$154,0),COLUMN()-2),"")</f>
        <v/>
      </c>
      <c r="AK18" s="23" t="str">
        <f>IFERROR(INDEX(مواد1!$H$5:$AW$154,MATCH(مواد!$B18,'جدول المدرسة'!AP$5:AP$154,0),COLUMN()-2),"")</f>
        <v/>
      </c>
      <c r="AL18" s="23" t="str">
        <f>IFERROR(INDEX(مواد1!$H$5:$AW$154,MATCH(مواد!$B18,'جدول المدرسة'!AQ$5:AQ$154,0),COLUMN()-2),"")</f>
        <v/>
      </c>
      <c r="AM18" s="23" t="str">
        <f>IFERROR(INDEX(مواد1!$H$5:$AW$154,MATCH(مواد!$B18,'جدول المدرسة'!AR$5:AR$154,0),COLUMN()-2),"")</f>
        <v/>
      </c>
      <c r="AN18" s="23" t="str">
        <f>IFERROR(INDEX(مواد1!$H$5:$AW$154,MATCH(مواد!$B18,'جدول المدرسة'!AS$5:AS$154,0),COLUMN()-2),"")</f>
        <v/>
      </c>
      <c r="AO18" s="23" t="str">
        <f>IFERROR(INDEX(مواد1!$H$5:$AW$154,MATCH(مواد!$B18,'جدول المدرسة'!AT$5:AT$154,0),COLUMN()-2),"")</f>
        <v/>
      </c>
      <c r="AP18" s="23" t="str">
        <f>IFERROR(INDEX(مواد1!$H$5:$AW$154,MATCH(مواد!$B18,'جدول المدرسة'!AU$5:AU$154,0),COLUMN()-2),"")</f>
        <v/>
      </c>
      <c r="AQ18" s="23" t="str">
        <f>IFERROR(INDEX(مواد1!$H$5:$AW$154,MATCH(مواد!$B18,'جدول المدرسة'!AV$5:AV$154,0),COLUMN()-2),"")</f>
        <v/>
      </c>
      <c r="AR18" s="23" t="str">
        <f>IFERROR(INDEX(مواد1!$H$5:$AW$154,MATCH(مواد!$B18,'جدول المدرسة'!AW$5:AW$154,0),COLUMN()-2),"")</f>
        <v/>
      </c>
    </row>
    <row r="19" spans="1:44" ht="18" x14ac:dyDescent="0.25">
      <c r="A19" s="10">
        <v>16</v>
      </c>
      <c r="B19" s="11" t="s">
        <v>203</v>
      </c>
      <c r="C19" s="23" t="str">
        <f>IFERROR(INDEX(مواد1!$H$5:$AW$154,MATCH(مواد!$B19,'جدول المدرسة'!H$5:H$154,0),COLUMN()-2),"")</f>
        <v/>
      </c>
      <c r="D19" s="23" t="str">
        <f>IFERROR(INDEX(مواد1!$H$5:$AW$154,MATCH(مواد!$B19,'جدول المدرسة'!I$5:I$154,0),COLUMN()-2),"")</f>
        <v/>
      </c>
      <c r="E19" s="23" t="str">
        <f>IFERROR(INDEX(مواد1!$H$5:$AW$154,MATCH(مواد!$B19,'جدول المدرسة'!J$5:J$154,0),COLUMN()-2),"")</f>
        <v/>
      </c>
      <c r="F19" s="23" t="str">
        <f>IFERROR(INDEX(مواد1!$H$5:$AW$154,MATCH(مواد!$B19,'جدول المدرسة'!K$5:K$154,0),COLUMN()-2),"")</f>
        <v/>
      </c>
      <c r="G19" s="23" t="str">
        <f>IFERROR(INDEX(مواد1!$H$5:$AW$154,MATCH(مواد!$B19,'جدول المدرسة'!L$5:L$154,0),COLUMN()-2),"")</f>
        <v/>
      </c>
      <c r="H19" s="23" t="str">
        <f>IFERROR(INDEX(مواد1!$H$5:$AW$154,MATCH(مواد!$B19,'جدول المدرسة'!M$5:M$154,0),COLUMN()-2),"")</f>
        <v/>
      </c>
      <c r="I19" s="23" t="str">
        <f>IFERROR(INDEX(مواد1!$H$5:$AW$154,MATCH(مواد!$B19,'جدول المدرسة'!N$5:N$154,0),COLUMN()-2),"")</f>
        <v/>
      </c>
      <c r="J19" s="23" t="str">
        <f>IFERROR(INDEX(مواد1!$H$5:$AW$154,MATCH(مواد!$B19,'جدول المدرسة'!O$5:O$154,0),COLUMN()-2),"")</f>
        <v/>
      </c>
      <c r="K19" s="23" t="str">
        <f>IFERROR(INDEX(مواد1!$H$5:$AW$154,MATCH(مواد!$B19,'جدول المدرسة'!P$5:P$154,0),COLUMN()-2),"")</f>
        <v/>
      </c>
      <c r="L19" s="23" t="str">
        <f>IFERROR(INDEX(مواد1!$H$5:$AW$154,MATCH(مواد!$B19,'جدول المدرسة'!Q$5:Q$154,0),COLUMN()-2),"")</f>
        <v/>
      </c>
      <c r="M19" s="23" t="str">
        <f>IFERROR(INDEX(مواد1!$H$5:$AW$154,MATCH(مواد!$B19,'جدول المدرسة'!R$5:R$154,0),COLUMN()-2),"")</f>
        <v/>
      </c>
      <c r="N19" s="23" t="str">
        <f>IFERROR(INDEX(مواد1!$H$5:$AW$154,MATCH(مواد!$B19,'جدول المدرسة'!S$5:S$154,0),COLUMN()-2),"")</f>
        <v/>
      </c>
      <c r="O19" s="23" t="str">
        <f>IFERROR(INDEX(مواد1!$H$5:$AW$154,MATCH(مواد!$B19,'جدول المدرسة'!T$5:T$154,0),COLUMN()-2),"")</f>
        <v/>
      </c>
      <c r="P19" s="23" t="str">
        <f>IFERROR(INDEX(مواد1!$H$5:$AW$154,MATCH(مواد!$B19,'جدول المدرسة'!U$5:U$154,0),COLUMN()-2),"")</f>
        <v/>
      </c>
      <c r="Q19" s="23" t="str">
        <f>IFERROR(INDEX(مواد1!$H$5:$AW$154,MATCH(مواد!$B19,'جدول المدرسة'!V$5:V$154,0),COLUMN()-2),"")</f>
        <v/>
      </c>
      <c r="R19" s="23" t="str">
        <f>IFERROR(INDEX(مواد1!$H$5:$AW$154,MATCH(مواد!$B19,'جدول المدرسة'!W$5:W$154,0),COLUMN()-2),"")</f>
        <v/>
      </c>
      <c r="S19" s="23" t="str">
        <f>IFERROR(INDEX(مواد1!$H$5:$AW$154,MATCH(مواد!$B19,'جدول المدرسة'!X$5:X$154,0),COLUMN()-2),"")</f>
        <v/>
      </c>
      <c r="T19" s="23" t="str">
        <f>IFERROR(INDEX(مواد1!$H$5:$AW$154,MATCH(مواد!$B19,'جدول المدرسة'!Y$5:Y$154,0),COLUMN()-2),"")</f>
        <v/>
      </c>
      <c r="U19" s="23" t="str">
        <f>IFERROR(INDEX(مواد1!$H$5:$AW$154,MATCH(مواد!$B19,'جدول المدرسة'!Z$5:Z$154,0),COLUMN()-2),"")</f>
        <v/>
      </c>
      <c r="V19" s="23" t="str">
        <f>IFERROR(INDEX(مواد1!$H$5:$AW$154,MATCH(مواد!$B19,'جدول المدرسة'!AA$5:AA$154,0),COLUMN()-2),"")</f>
        <v/>
      </c>
      <c r="W19" s="23" t="str">
        <f>IFERROR(INDEX(مواد1!$H$5:$AW$154,MATCH(مواد!$B19,'جدول المدرسة'!AB$5:AB$154,0),COLUMN()-2),"")</f>
        <v/>
      </c>
      <c r="X19" s="23" t="str">
        <f>IFERROR(INDEX(مواد1!$H$5:$AW$154,MATCH(مواد!$B19,'جدول المدرسة'!AC$5:AC$154,0),COLUMN()-2),"")</f>
        <v/>
      </c>
      <c r="Y19" s="23" t="str">
        <f>IFERROR(INDEX(مواد1!$H$5:$AW$154,MATCH(مواد!$B19,'جدول المدرسة'!AD$5:AD$154,0),COLUMN()-2),"")</f>
        <v/>
      </c>
      <c r="Z19" s="23" t="str">
        <f>IFERROR(INDEX(مواد1!$H$5:$AW$154,MATCH(مواد!$B19,'جدول المدرسة'!AE$5:AE$154,0),COLUMN()-2),"")</f>
        <v/>
      </c>
      <c r="AA19" s="23" t="str">
        <f>IFERROR(INDEX(مواد1!$H$5:$AW$154,MATCH(مواد!$B19,'جدول المدرسة'!AF$5:AF$154,0),COLUMN()-2),"")</f>
        <v/>
      </c>
      <c r="AB19" s="23" t="str">
        <f>IFERROR(INDEX(مواد1!$H$5:$AW$154,MATCH(مواد!$B19,'جدول المدرسة'!AG$5:AG$154,0),COLUMN()-2),"")</f>
        <v/>
      </c>
      <c r="AC19" s="23" t="str">
        <f>IFERROR(INDEX(مواد1!$H$5:$AW$154,MATCH(مواد!$B19,'جدول المدرسة'!AH$5:AH$154,0),COLUMN()-2),"")</f>
        <v/>
      </c>
      <c r="AD19" s="23" t="str">
        <f>IFERROR(INDEX(مواد1!$H$5:$AW$154,MATCH(مواد!$B19,'جدول المدرسة'!AI$5:AI$154,0),COLUMN()-2),"")</f>
        <v/>
      </c>
      <c r="AE19" s="23" t="str">
        <f>IFERROR(INDEX(مواد1!$H$5:$AW$154,MATCH(مواد!$B19,'جدول المدرسة'!AJ$5:AJ$154,0),COLUMN()-2),"")</f>
        <v/>
      </c>
      <c r="AF19" s="23" t="str">
        <f>IFERROR(INDEX(مواد1!$H$5:$AW$154,MATCH(مواد!$B19,'جدول المدرسة'!AK$5:AK$154,0),COLUMN()-2),"")</f>
        <v/>
      </c>
      <c r="AG19" s="23" t="str">
        <f>IFERROR(INDEX(مواد1!$H$5:$AW$154,MATCH(مواد!$B19,'جدول المدرسة'!AL$5:AL$154,0),COLUMN()-2),"")</f>
        <v/>
      </c>
      <c r="AH19" s="23" t="str">
        <f>IFERROR(INDEX(مواد1!$H$5:$AW$154,MATCH(مواد!$B19,'جدول المدرسة'!AM$5:AM$154,0),COLUMN()-2),"")</f>
        <v/>
      </c>
      <c r="AI19" s="23" t="str">
        <f>IFERROR(INDEX(مواد1!$H$5:$AW$154,MATCH(مواد!$B19,'جدول المدرسة'!AN$5:AN$154,0),COLUMN()-2),"")</f>
        <v/>
      </c>
      <c r="AJ19" s="23" t="str">
        <f>IFERROR(INDEX(مواد1!$H$5:$AW$154,MATCH(مواد!$B19,'جدول المدرسة'!AO$5:AO$154,0),COLUMN()-2),"")</f>
        <v/>
      </c>
      <c r="AK19" s="23" t="str">
        <f>IFERROR(INDEX(مواد1!$H$5:$AW$154,MATCH(مواد!$B19,'جدول المدرسة'!AP$5:AP$154,0),COLUMN()-2),"")</f>
        <v/>
      </c>
      <c r="AL19" s="23" t="str">
        <f>IFERROR(INDEX(مواد1!$H$5:$AW$154,MATCH(مواد!$B19,'جدول المدرسة'!AQ$5:AQ$154,0),COLUMN()-2),"")</f>
        <v/>
      </c>
      <c r="AM19" s="23" t="str">
        <f>IFERROR(INDEX(مواد1!$H$5:$AW$154,MATCH(مواد!$B19,'جدول المدرسة'!AR$5:AR$154,0),COLUMN()-2),"")</f>
        <v/>
      </c>
      <c r="AN19" s="23" t="str">
        <f>IFERROR(INDEX(مواد1!$H$5:$AW$154,MATCH(مواد!$B19,'جدول المدرسة'!AS$5:AS$154,0),COLUMN()-2),"")</f>
        <v/>
      </c>
      <c r="AO19" s="23" t="str">
        <f>IFERROR(INDEX(مواد1!$H$5:$AW$154,MATCH(مواد!$B19,'جدول المدرسة'!AT$5:AT$154,0),COLUMN()-2),"")</f>
        <v/>
      </c>
      <c r="AP19" s="23" t="str">
        <f>IFERROR(INDEX(مواد1!$H$5:$AW$154,MATCH(مواد!$B19,'جدول المدرسة'!AU$5:AU$154,0),COLUMN()-2),"")</f>
        <v/>
      </c>
      <c r="AQ19" s="23" t="str">
        <f>IFERROR(INDEX(مواد1!$H$5:$AW$154,MATCH(مواد!$B19,'جدول المدرسة'!AV$5:AV$154,0),COLUMN()-2),"")</f>
        <v/>
      </c>
      <c r="AR19" s="23" t="str">
        <f>IFERROR(INDEX(مواد1!$H$5:$AW$154,MATCH(مواد!$B19,'جدول المدرسة'!AW$5:AW$154,0),COLUMN()-2),"")</f>
        <v/>
      </c>
    </row>
    <row r="20" spans="1:44" ht="18" x14ac:dyDescent="0.25">
      <c r="A20" s="10">
        <v>17</v>
      </c>
      <c r="B20" s="11" t="s">
        <v>204</v>
      </c>
      <c r="C20" s="23" t="str">
        <f>IFERROR(INDEX(مواد1!$H$5:$AW$154,MATCH(مواد!$B20,'جدول المدرسة'!H$5:H$154,0),COLUMN()-2),"")</f>
        <v/>
      </c>
      <c r="D20" s="23" t="str">
        <f>IFERROR(INDEX(مواد1!$H$5:$AW$154,MATCH(مواد!$B20,'جدول المدرسة'!I$5:I$154,0),COLUMN()-2),"")</f>
        <v/>
      </c>
      <c r="E20" s="23" t="str">
        <f>IFERROR(INDEX(مواد1!$H$5:$AW$154,MATCH(مواد!$B20,'جدول المدرسة'!J$5:J$154,0),COLUMN()-2),"")</f>
        <v/>
      </c>
      <c r="F20" s="23" t="str">
        <f>IFERROR(INDEX(مواد1!$H$5:$AW$154,MATCH(مواد!$B20,'جدول المدرسة'!K$5:K$154,0),COLUMN()-2),"")</f>
        <v/>
      </c>
      <c r="G20" s="23" t="str">
        <f>IFERROR(INDEX(مواد1!$H$5:$AW$154,MATCH(مواد!$B20,'جدول المدرسة'!L$5:L$154,0),COLUMN()-2),"")</f>
        <v/>
      </c>
      <c r="H20" s="23" t="str">
        <f>IFERROR(INDEX(مواد1!$H$5:$AW$154,MATCH(مواد!$B20,'جدول المدرسة'!M$5:M$154,0),COLUMN()-2),"")</f>
        <v/>
      </c>
      <c r="I20" s="23" t="str">
        <f>IFERROR(INDEX(مواد1!$H$5:$AW$154,MATCH(مواد!$B20,'جدول المدرسة'!N$5:N$154,0),COLUMN()-2),"")</f>
        <v/>
      </c>
      <c r="J20" s="23" t="str">
        <f>IFERROR(INDEX(مواد1!$H$5:$AW$154,MATCH(مواد!$B20,'جدول المدرسة'!O$5:O$154,0),COLUMN()-2),"")</f>
        <v/>
      </c>
      <c r="K20" s="23" t="str">
        <f>IFERROR(INDEX(مواد1!$H$5:$AW$154,MATCH(مواد!$B20,'جدول المدرسة'!P$5:P$154,0),COLUMN()-2),"")</f>
        <v/>
      </c>
      <c r="L20" s="23" t="str">
        <f>IFERROR(INDEX(مواد1!$H$5:$AW$154,MATCH(مواد!$B20,'جدول المدرسة'!Q$5:Q$154,0),COLUMN()-2),"")</f>
        <v/>
      </c>
      <c r="M20" s="23" t="str">
        <f>IFERROR(INDEX(مواد1!$H$5:$AW$154,MATCH(مواد!$B20,'جدول المدرسة'!R$5:R$154,0),COLUMN()-2),"")</f>
        <v/>
      </c>
      <c r="N20" s="23" t="str">
        <f>IFERROR(INDEX(مواد1!$H$5:$AW$154,MATCH(مواد!$B20,'جدول المدرسة'!S$5:S$154,0),COLUMN()-2),"")</f>
        <v/>
      </c>
      <c r="O20" s="23" t="str">
        <f>IFERROR(INDEX(مواد1!$H$5:$AW$154,MATCH(مواد!$B20,'جدول المدرسة'!T$5:T$154,0),COLUMN()-2),"")</f>
        <v/>
      </c>
      <c r="P20" s="23" t="str">
        <f>IFERROR(INDEX(مواد1!$H$5:$AW$154,MATCH(مواد!$B20,'جدول المدرسة'!U$5:U$154,0),COLUMN()-2),"")</f>
        <v/>
      </c>
      <c r="Q20" s="23" t="str">
        <f>IFERROR(INDEX(مواد1!$H$5:$AW$154,MATCH(مواد!$B20,'جدول المدرسة'!V$5:V$154,0),COLUMN()-2),"")</f>
        <v/>
      </c>
      <c r="R20" s="23" t="str">
        <f>IFERROR(INDEX(مواد1!$H$5:$AW$154,MATCH(مواد!$B20,'جدول المدرسة'!W$5:W$154,0),COLUMN()-2),"")</f>
        <v/>
      </c>
      <c r="S20" s="23" t="str">
        <f>IFERROR(INDEX(مواد1!$H$5:$AW$154,MATCH(مواد!$B20,'جدول المدرسة'!X$5:X$154,0),COLUMN()-2),"")</f>
        <v/>
      </c>
      <c r="T20" s="23" t="str">
        <f>IFERROR(INDEX(مواد1!$H$5:$AW$154,MATCH(مواد!$B20,'جدول المدرسة'!Y$5:Y$154,0),COLUMN()-2),"")</f>
        <v/>
      </c>
      <c r="U20" s="23" t="str">
        <f>IFERROR(INDEX(مواد1!$H$5:$AW$154,MATCH(مواد!$B20,'جدول المدرسة'!Z$5:Z$154,0),COLUMN()-2),"")</f>
        <v/>
      </c>
      <c r="V20" s="23" t="str">
        <f>IFERROR(INDEX(مواد1!$H$5:$AW$154,MATCH(مواد!$B20,'جدول المدرسة'!AA$5:AA$154,0),COLUMN()-2),"")</f>
        <v/>
      </c>
      <c r="W20" s="23" t="str">
        <f>IFERROR(INDEX(مواد1!$H$5:$AW$154,MATCH(مواد!$B20,'جدول المدرسة'!AB$5:AB$154,0),COLUMN()-2),"")</f>
        <v/>
      </c>
      <c r="X20" s="23" t="str">
        <f>IFERROR(INDEX(مواد1!$H$5:$AW$154,MATCH(مواد!$B20,'جدول المدرسة'!AC$5:AC$154,0),COLUMN()-2),"")</f>
        <v/>
      </c>
      <c r="Y20" s="23" t="str">
        <f>IFERROR(INDEX(مواد1!$H$5:$AW$154,MATCH(مواد!$B20,'جدول المدرسة'!AD$5:AD$154,0),COLUMN()-2),"")</f>
        <v/>
      </c>
      <c r="Z20" s="23" t="str">
        <f>IFERROR(INDEX(مواد1!$H$5:$AW$154,MATCH(مواد!$B20,'جدول المدرسة'!AE$5:AE$154,0),COLUMN()-2),"")</f>
        <v/>
      </c>
      <c r="AA20" s="23" t="str">
        <f>IFERROR(INDEX(مواد1!$H$5:$AW$154,MATCH(مواد!$B20,'جدول المدرسة'!AF$5:AF$154,0),COLUMN()-2),"")</f>
        <v/>
      </c>
      <c r="AB20" s="23" t="str">
        <f>IFERROR(INDEX(مواد1!$H$5:$AW$154,MATCH(مواد!$B20,'جدول المدرسة'!AG$5:AG$154,0),COLUMN()-2),"")</f>
        <v/>
      </c>
      <c r="AC20" s="23" t="str">
        <f>IFERROR(INDEX(مواد1!$H$5:$AW$154,MATCH(مواد!$B20,'جدول المدرسة'!AH$5:AH$154,0),COLUMN()-2),"")</f>
        <v/>
      </c>
      <c r="AD20" s="23" t="str">
        <f>IFERROR(INDEX(مواد1!$H$5:$AW$154,MATCH(مواد!$B20,'جدول المدرسة'!AI$5:AI$154,0),COLUMN()-2),"")</f>
        <v/>
      </c>
      <c r="AE20" s="23" t="str">
        <f>IFERROR(INDEX(مواد1!$H$5:$AW$154,MATCH(مواد!$B20,'جدول المدرسة'!AJ$5:AJ$154,0),COLUMN()-2),"")</f>
        <v/>
      </c>
      <c r="AF20" s="23" t="str">
        <f>IFERROR(INDEX(مواد1!$H$5:$AW$154,MATCH(مواد!$B20,'جدول المدرسة'!AK$5:AK$154,0),COLUMN()-2),"")</f>
        <v/>
      </c>
      <c r="AG20" s="23" t="str">
        <f>IFERROR(INDEX(مواد1!$H$5:$AW$154,MATCH(مواد!$B20,'جدول المدرسة'!AL$5:AL$154,0),COLUMN()-2),"")</f>
        <v/>
      </c>
      <c r="AH20" s="23" t="str">
        <f>IFERROR(INDEX(مواد1!$H$5:$AW$154,MATCH(مواد!$B20,'جدول المدرسة'!AM$5:AM$154,0),COLUMN()-2),"")</f>
        <v/>
      </c>
      <c r="AI20" s="23" t="str">
        <f>IFERROR(INDEX(مواد1!$H$5:$AW$154,MATCH(مواد!$B20,'جدول المدرسة'!AN$5:AN$154,0),COLUMN()-2),"")</f>
        <v/>
      </c>
      <c r="AJ20" s="23" t="str">
        <f>IFERROR(INDEX(مواد1!$H$5:$AW$154,MATCH(مواد!$B20,'جدول المدرسة'!AO$5:AO$154,0),COLUMN()-2),"")</f>
        <v/>
      </c>
      <c r="AK20" s="23" t="str">
        <f>IFERROR(INDEX(مواد1!$H$5:$AW$154,MATCH(مواد!$B20,'جدول المدرسة'!AP$5:AP$154,0),COLUMN()-2),"")</f>
        <v/>
      </c>
      <c r="AL20" s="23" t="str">
        <f>IFERROR(INDEX(مواد1!$H$5:$AW$154,MATCH(مواد!$B20,'جدول المدرسة'!AQ$5:AQ$154,0),COLUMN()-2),"")</f>
        <v/>
      </c>
      <c r="AM20" s="23" t="str">
        <f>IFERROR(INDEX(مواد1!$H$5:$AW$154,MATCH(مواد!$B20,'جدول المدرسة'!AR$5:AR$154,0),COLUMN()-2),"")</f>
        <v/>
      </c>
      <c r="AN20" s="23" t="str">
        <f>IFERROR(INDEX(مواد1!$H$5:$AW$154,MATCH(مواد!$B20,'جدول المدرسة'!AS$5:AS$154,0),COLUMN()-2),"")</f>
        <v/>
      </c>
      <c r="AO20" s="23" t="str">
        <f>IFERROR(INDEX(مواد1!$H$5:$AW$154,MATCH(مواد!$B20,'جدول المدرسة'!AT$5:AT$154,0),COLUMN()-2),"")</f>
        <v/>
      </c>
      <c r="AP20" s="23" t="str">
        <f>IFERROR(INDEX(مواد1!$H$5:$AW$154,MATCH(مواد!$B20,'جدول المدرسة'!AU$5:AU$154,0),COLUMN()-2),"")</f>
        <v/>
      </c>
      <c r="AQ20" s="23" t="str">
        <f>IFERROR(INDEX(مواد1!$H$5:$AW$154,MATCH(مواد!$B20,'جدول المدرسة'!AV$5:AV$154,0),COLUMN()-2),"")</f>
        <v/>
      </c>
      <c r="AR20" s="23" t="str">
        <f>IFERROR(INDEX(مواد1!$H$5:$AW$154,MATCH(مواد!$B20,'جدول المدرسة'!AW$5:AW$154,0),COLUMN()-2),"")</f>
        <v/>
      </c>
    </row>
    <row r="21" spans="1:44" ht="18" x14ac:dyDescent="0.25">
      <c r="A21" s="10">
        <v>18</v>
      </c>
      <c r="B21" s="11" t="s">
        <v>205</v>
      </c>
      <c r="C21" s="23" t="str">
        <f>IFERROR(INDEX(مواد1!$H$5:$AW$154,MATCH(مواد!$B21,'جدول المدرسة'!H$5:H$154,0),COLUMN()-2),"")</f>
        <v/>
      </c>
      <c r="D21" s="23" t="str">
        <f>IFERROR(INDEX(مواد1!$H$5:$AW$154,MATCH(مواد!$B21,'جدول المدرسة'!I$5:I$154,0),COLUMN()-2),"")</f>
        <v/>
      </c>
      <c r="E21" s="23" t="str">
        <f>IFERROR(INDEX(مواد1!$H$5:$AW$154,MATCH(مواد!$B21,'جدول المدرسة'!J$5:J$154,0),COLUMN()-2),"")</f>
        <v/>
      </c>
      <c r="F21" s="23" t="str">
        <f>IFERROR(INDEX(مواد1!$H$5:$AW$154,MATCH(مواد!$B21,'جدول المدرسة'!K$5:K$154,0),COLUMN()-2),"")</f>
        <v/>
      </c>
      <c r="G21" s="23" t="str">
        <f>IFERROR(INDEX(مواد1!$H$5:$AW$154,MATCH(مواد!$B21,'جدول المدرسة'!L$5:L$154,0),COLUMN()-2),"")</f>
        <v/>
      </c>
      <c r="H21" s="23" t="str">
        <f>IFERROR(INDEX(مواد1!$H$5:$AW$154,MATCH(مواد!$B21,'جدول المدرسة'!M$5:M$154,0),COLUMN()-2),"")</f>
        <v/>
      </c>
      <c r="I21" s="23" t="str">
        <f>IFERROR(INDEX(مواد1!$H$5:$AW$154,MATCH(مواد!$B21,'جدول المدرسة'!N$5:N$154,0),COLUMN()-2),"")</f>
        <v/>
      </c>
      <c r="J21" s="23" t="str">
        <f>IFERROR(INDEX(مواد1!$H$5:$AW$154,MATCH(مواد!$B21,'جدول المدرسة'!O$5:O$154,0),COLUMN()-2),"")</f>
        <v/>
      </c>
      <c r="K21" s="23" t="str">
        <f>IFERROR(INDEX(مواد1!$H$5:$AW$154,MATCH(مواد!$B21,'جدول المدرسة'!P$5:P$154,0),COLUMN()-2),"")</f>
        <v/>
      </c>
      <c r="L21" s="23" t="str">
        <f>IFERROR(INDEX(مواد1!$H$5:$AW$154,MATCH(مواد!$B21,'جدول المدرسة'!Q$5:Q$154,0),COLUMN()-2),"")</f>
        <v/>
      </c>
      <c r="M21" s="23" t="str">
        <f>IFERROR(INDEX(مواد1!$H$5:$AW$154,MATCH(مواد!$B21,'جدول المدرسة'!R$5:R$154,0),COLUMN()-2),"")</f>
        <v/>
      </c>
      <c r="N21" s="23" t="str">
        <f>IFERROR(INDEX(مواد1!$H$5:$AW$154,MATCH(مواد!$B21,'جدول المدرسة'!S$5:S$154,0),COLUMN()-2),"")</f>
        <v/>
      </c>
      <c r="O21" s="23" t="str">
        <f>IFERROR(INDEX(مواد1!$H$5:$AW$154,MATCH(مواد!$B21,'جدول المدرسة'!T$5:T$154,0),COLUMN()-2),"")</f>
        <v/>
      </c>
      <c r="P21" s="23" t="str">
        <f>IFERROR(INDEX(مواد1!$H$5:$AW$154,MATCH(مواد!$B21,'جدول المدرسة'!U$5:U$154,0),COLUMN()-2),"")</f>
        <v/>
      </c>
      <c r="Q21" s="23" t="str">
        <f>IFERROR(INDEX(مواد1!$H$5:$AW$154,MATCH(مواد!$B21,'جدول المدرسة'!V$5:V$154,0),COLUMN()-2),"")</f>
        <v/>
      </c>
      <c r="R21" s="23" t="str">
        <f>IFERROR(INDEX(مواد1!$H$5:$AW$154,MATCH(مواد!$B21,'جدول المدرسة'!W$5:W$154,0),COLUMN()-2),"")</f>
        <v/>
      </c>
      <c r="S21" s="23" t="str">
        <f>IFERROR(INDEX(مواد1!$H$5:$AW$154,MATCH(مواد!$B21,'جدول المدرسة'!X$5:X$154,0),COLUMN()-2),"")</f>
        <v/>
      </c>
      <c r="T21" s="23" t="str">
        <f>IFERROR(INDEX(مواد1!$H$5:$AW$154,MATCH(مواد!$B21,'جدول المدرسة'!Y$5:Y$154,0),COLUMN()-2),"")</f>
        <v/>
      </c>
      <c r="U21" s="23" t="str">
        <f>IFERROR(INDEX(مواد1!$H$5:$AW$154,MATCH(مواد!$B21,'جدول المدرسة'!Z$5:Z$154,0),COLUMN()-2),"")</f>
        <v/>
      </c>
      <c r="V21" s="23" t="str">
        <f>IFERROR(INDEX(مواد1!$H$5:$AW$154,MATCH(مواد!$B21,'جدول المدرسة'!AA$5:AA$154,0),COLUMN()-2),"")</f>
        <v/>
      </c>
      <c r="W21" s="23" t="str">
        <f>IFERROR(INDEX(مواد1!$H$5:$AW$154,MATCH(مواد!$B21,'جدول المدرسة'!AB$5:AB$154,0),COLUMN()-2),"")</f>
        <v/>
      </c>
      <c r="X21" s="23" t="str">
        <f>IFERROR(INDEX(مواد1!$H$5:$AW$154,MATCH(مواد!$B21,'جدول المدرسة'!AC$5:AC$154,0),COLUMN()-2),"")</f>
        <v/>
      </c>
      <c r="Y21" s="23" t="str">
        <f>IFERROR(INDEX(مواد1!$H$5:$AW$154,MATCH(مواد!$B21,'جدول المدرسة'!AD$5:AD$154,0),COLUMN()-2),"")</f>
        <v/>
      </c>
      <c r="Z21" s="23" t="str">
        <f>IFERROR(INDEX(مواد1!$H$5:$AW$154,MATCH(مواد!$B21,'جدول المدرسة'!AE$5:AE$154,0),COLUMN()-2),"")</f>
        <v/>
      </c>
      <c r="AA21" s="23" t="str">
        <f>IFERROR(INDEX(مواد1!$H$5:$AW$154,MATCH(مواد!$B21,'جدول المدرسة'!AF$5:AF$154,0),COLUMN()-2),"")</f>
        <v/>
      </c>
      <c r="AB21" s="23" t="str">
        <f>IFERROR(INDEX(مواد1!$H$5:$AW$154,MATCH(مواد!$B21,'جدول المدرسة'!AG$5:AG$154,0),COLUMN()-2),"")</f>
        <v/>
      </c>
      <c r="AC21" s="23" t="str">
        <f>IFERROR(INDEX(مواد1!$H$5:$AW$154,MATCH(مواد!$B21,'جدول المدرسة'!AH$5:AH$154,0),COLUMN()-2),"")</f>
        <v/>
      </c>
      <c r="AD21" s="23" t="str">
        <f>IFERROR(INDEX(مواد1!$H$5:$AW$154,MATCH(مواد!$B21,'جدول المدرسة'!AI$5:AI$154,0),COLUMN()-2),"")</f>
        <v/>
      </c>
      <c r="AE21" s="23" t="str">
        <f>IFERROR(INDEX(مواد1!$H$5:$AW$154,MATCH(مواد!$B21,'جدول المدرسة'!AJ$5:AJ$154,0),COLUMN()-2),"")</f>
        <v/>
      </c>
      <c r="AF21" s="23" t="str">
        <f>IFERROR(INDEX(مواد1!$H$5:$AW$154,MATCH(مواد!$B21,'جدول المدرسة'!AK$5:AK$154,0),COLUMN()-2),"")</f>
        <v/>
      </c>
      <c r="AG21" s="23" t="str">
        <f>IFERROR(INDEX(مواد1!$H$5:$AW$154,MATCH(مواد!$B21,'جدول المدرسة'!AL$5:AL$154,0),COLUMN()-2),"")</f>
        <v/>
      </c>
      <c r="AH21" s="23" t="str">
        <f>IFERROR(INDEX(مواد1!$H$5:$AW$154,MATCH(مواد!$B21,'جدول المدرسة'!AM$5:AM$154,0),COLUMN()-2),"")</f>
        <v/>
      </c>
      <c r="AI21" s="23" t="str">
        <f>IFERROR(INDEX(مواد1!$H$5:$AW$154,MATCH(مواد!$B21,'جدول المدرسة'!AN$5:AN$154,0),COLUMN()-2),"")</f>
        <v/>
      </c>
      <c r="AJ21" s="23" t="str">
        <f>IFERROR(INDEX(مواد1!$H$5:$AW$154,MATCH(مواد!$B21,'جدول المدرسة'!AO$5:AO$154,0),COLUMN()-2),"")</f>
        <v/>
      </c>
      <c r="AK21" s="23" t="str">
        <f>IFERROR(INDEX(مواد1!$H$5:$AW$154,MATCH(مواد!$B21,'جدول المدرسة'!AP$5:AP$154,0),COLUMN()-2),"")</f>
        <v/>
      </c>
      <c r="AL21" s="23" t="str">
        <f>IFERROR(INDEX(مواد1!$H$5:$AW$154,MATCH(مواد!$B21,'جدول المدرسة'!AQ$5:AQ$154,0),COLUMN()-2),"")</f>
        <v/>
      </c>
      <c r="AM21" s="23" t="str">
        <f>IFERROR(INDEX(مواد1!$H$5:$AW$154,MATCH(مواد!$B21,'جدول المدرسة'!AR$5:AR$154,0),COLUMN()-2),"")</f>
        <v/>
      </c>
      <c r="AN21" s="23" t="str">
        <f>IFERROR(INDEX(مواد1!$H$5:$AW$154,MATCH(مواد!$B21,'جدول المدرسة'!AS$5:AS$154,0),COLUMN()-2),"")</f>
        <v/>
      </c>
      <c r="AO21" s="23" t="str">
        <f>IFERROR(INDEX(مواد1!$H$5:$AW$154,MATCH(مواد!$B21,'جدول المدرسة'!AT$5:AT$154,0),COLUMN()-2),"")</f>
        <v/>
      </c>
      <c r="AP21" s="23" t="str">
        <f>IFERROR(INDEX(مواد1!$H$5:$AW$154,MATCH(مواد!$B21,'جدول المدرسة'!AU$5:AU$154,0),COLUMN()-2),"")</f>
        <v/>
      </c>
      <c r="AQ21" s="23" t="str">
        <f>IFERROR(INDEX(مواد1!$H$5:$AW$154,MATCH(مواد!$B21,'جدول المدرسة'!AV$5:AV$154,0),COLUMN()-2),"")</f>
        <v/>
      </c>
      <c r="AR21" s="23" t="str">
        <f>IFERROR(INDEX(مواد1!$H$5:$AW$154,MATCH(مواد!$B21,'جدول المدرسة'!AW$5:AW$154,0),COLUMN()-2),"")</f>
        <v/>
      </c>
    </row>
    <row r="22" spans="1:44" ht="18" x14ac:dyDescent="0.25">
      <c r="A22" s="10">
        <v>19</v>
      </c>
      <c r="B22" s="11" t="s">
        <v>206</v>
      </c>
      <c r="C22" s="23" t="str">
        <f>IFERROR(INDEX(مواد1!$H$5:$AW$154,MATCH(مواد!$B22,'جدول المدرسة'!H$5:H$154,0),COLUMN()-2),"")</f>
        <v/>
      </c>
      <c r="D22" s="23" t="str">
        <f>IFERROR(INDEX(مواد1!$H$5:$AW$154,MATCH(مواد!$B22,'جدول المدرسة'!I$5:I$154,0),COLUMN()-2),"")</f>
        <v/>
      </c>
      <c r="E22" s="23" t="str">
        <f>IFERROR(INDEX(مواد1!$H$5:$AW$154,MATCH(مواد!$B22,'جدول المدرسة'!J$5:J$154,0),COLUMN()-2),"")</f>
        <v/>
      </c>
      <c r="F22" s="23" t="str">
        <f>IFERROR(INDEX(مواد1!$H$5:$AW$154,MATCH(مواد!$B22,'جدول المدرسة'!K$5:K$154,0),COLUMN()-2),"")</f>
        <v/>
      </c>
      <c r="G22" s="23" t="str">
        <f>IFERROR(INDEX(مواد1!$H$5:$AW$154,MATCH(مواد!$B22,'جدول المدرسة'!L$5:L$154,0),COLUMN()-2),"")</f>
        <v/>
      </c>
      <c r="H22" s="23" t="str">
        <f>IFERROR(INDEX(مواد1!$H$5:$AW$154,MATCH(مواد!$B22,'جدول المدرسة'!M$5:M$154,0),COLUMN()-2),"")</f>
        <v/>
      </c>
      <c r="I22" s="23" t="str">
        <f>IFERROR(INDEX(مواد1!$H$5:$AW$154,MATCH(مواد!$B22,'جدول المدرسة'!N$5:N$154,0),COLUMN()-2),"")</f>
        <v/>
      </c>
      <c r="J22" s="23" t="str">
        <f>IFERROR(INDEX(مواد1!$H$5:$AW$154,MATCH(مواد!$B22,'جدول المدرسة'!O$5:O$154,0),COLUMN()-2),"")</f>
        <v/>
      </c>
      <c r="K22" s="23" t="str">
        <f>IFERROR(INDEX(مواد1!$H$5:$AW$154,MATCH(مواد!$B22,'جدول المدرسة'!P$5:P$154,0),COLUMN()-2),"")</f>
        <v/>
      </c>
      <c r="L22" s="23" t="str">
        <f>IFERROR(INDEX(مواد1!$H$5:$AW$154,MATCH(مواد!$B22,'جدول المدرسة'!Q$5:Q$154,0),COLUMN()-2),"")</f>
        <v/>
      </c>
      <c r="M22" s="23" t="str">
        <f>IFERROR(INDEX(مواد1!$H$5:$AW$154,MATCH(مواد!$B22,'جدول المدرسة'!R$5:R$154,0),COLUMN()-2),"")</f>
        <v/>
      </c>
      <c r="N22" s="23" t="str">
        <f>IFERROR(INDEX(مواد1!$H$5:$AW$154,MATCH(مواد!$B22,'جدول المدرسة'!S$5:S$154,0),COLUMN()-2),"")</f>
        <v/>
      </c>
      <c r="O22" s="23" t="str">
        <f>IFERROR(INDEX(مواد1!$H$5:$AW$154,MATCH(مواد!$B22,'جدول المدرسة'!T$5:T$154,0),COLUMN()-2),"")</f>
        <v/>
      </c>
      <c r="P22" s="23" t="str">
        <f>IFERROR(INDEX(مواد1!$H$5:$AW$154,MATCH(مواد!$B22,'جدول المدرسة'!U$5:U$154,0),COLUMN()-2),"")</f>
        <v/>
      </c>
      <c r="Q22" s="23" t="str">
        <f>IFERROR(INDEX(مواد1!$H$5:$AW$154,MATCH(مواد!$B22,'جدول المدرسة'!V$5:V$154,0),COLUMN()-2),"")</f>
        <v/>
      </c>
      <c r="R22" s="23" t="str">
        <f>IFERROR(INDEX(مواد1!$H$5:$AW$154,MATCH(مواد!$B22,'جدول المدرسة'!W$5:W$154,0),COLUMN()-2),"")</f>
        <v/>
      </c>
      <c r="S22" s="23" t="str">
        <f>IFERROR(INDEX(مواد1!$H$5:$AW$154,MATCH(مواد!$B22,'جدول المدرسة'!X$5:X$154,0),COLUMN()-2),"")</f>
        <v/>
      </c>
      <c r="T22" s="23" t="str">
        <f>IFERROR(INDEX(مواد1!$H$5:$AW$154,MATCH(مواد!$B22,'جدول المدرسة'!Y$5:Y$154,0),COLUMN()-2),"")</f>
        <v/>
      </c>
      <c r="U22" s="23" t="str">
        <f>IFERROR(INDEX(مواد1!$H$5:$AW$154,MATCH(مواد!$B22,'جدول المدرسة'!Z$5:Z$154,0),COLUMN()-2),"")</f>
        <v/>
      </c>
      <c r="V22" s="23" t="str">
        <f>IFERROR(INDEX(مواد1!$H$5:$AW$154,MATCH(مواد!$B22,'جدول المدرسة'!AA$5:AA$154,0),COLUMN()-2),"")</f>
        <v/>
      </c>
      <c r="W22" s="23" t="str">
        <f>IFERROR(INDEX(مواد1!$H$5:$AW$154,MATCH(مواد!$B22,'جدول المدرسة'!AB$5:AB$154,0),COLUMN()-2),"")</f>
        <v/>
      </c>
      <c r="X22" s="23" t="str">
        <f>IFERROR(INDEX(مواد1!$H$5:$AW$154,MATCH(مواد!$B22,'جدول المدرسة'!AC$5:AC$154,0),COLUMN()-2),"")</f>
        <v/>
      </c>
      <c r="Y22" s="23" t="str">
        <f>IFERROR(INDEX(مواد1!$H$5:$AW$154,MATCH(مواد!$B22,'جدول المدرسة'!AD$5:AD$154,0),COLUMN()-2),"")</f>
        <v/>
      </c>
      <c r="Z22" s="23" t="str">
        <f>IFERROR(INDEX(مواد1!$H$5:$AW$154,MATCH(مواد!$B22,'جدول المدرسة'!AE$5:AE$154,0),COLUMN()-2),"")</f>
        <v/>
      </c>
      <c r="AA22" s="23" t="str">
        <f>IFERROR(INDEX(مواد1!$H$5:$AW$154,MATCH(مواد!$B22,'جدول المدرسة'!AF$5:AF$154,0),COLUMN()-2),"")</f>
        <v/>
      </c>
      <c r="AB22" s="23" t="str">
        <f>IFERROR(INDEX(مواد1!$H$5:$AW$154,MATCH(مواد!$B22,'جدول المدرسة'!AG$5:AG$154,0),COLUMN()-2),"")</f>
        <v/>
      </c>
      <c r="AC22" s="23" t="str">
        <f>IFERROR(INDEX(مواد1!$H$5:$AW$154,MATCH(مواد!$B22,'جدول المدرسة'!AH$5:AH$154,0),COLUMN()-2),"")</f>
        <v/>
      </c>
      <c r="AD22" s="23" t="str">
        <f>IFERROR(INDEX(مواد1!$H$5:$AW$154,MATCH(مواد!$B22,'جدول المدرسة'!AI$5:AI$154,0),COLUMN()-2),"")</f>
        <v/>
      </c>
      <c r="AE22" s="23" t="str">
        <f>IFERROR(INDEX(مواد1!$H$5:$AW$154,MATCH(مواد!$B22,'جدول المدرسة'!AJ$5:AJ$154,0),COLUMN()-2),"")</f>
        <v/>
      </c>
      <c r="AF22" s="23" t="str">
        <f>IFERROR(INDEX(مواد1!$H$5:$AW$154,MATCH(مواد!$B22,'جدول المدرسة'!AK$5:AK$154,0),COLUMN()-2),"")</f>
        <v/>
      </c>
      <c r="AG22" s="23" t="str">
        <f>IFERROR(INDEX(مواد1!$H$5:$AW$154,MATCH(مواد!$B22,'جدول المدرسة'!AL$5:AL$154,0),COLUMN()-2),"")</f>
        <v/>
      </c>
      <c r="AH22" s="23" t="str">
        <f>IFERROR(INDEX(مواد1!$H$5:$AW$154,MATCH(مواد!$B22,'جدول المدرسة'!AM$5:AM$154,0),COLUMN()-2),"")</f>
        <v/>
      </c>
      <c r="AI22" s="23" t="str">
        <f>IFERROR(INDEX(مواد1!$H$5:$AW$154,MATCH(مواد!$B22,'جدول المدرسة'!AN$5:AN$154,0),COLUMN()-2),"")</f>
        <v/>
      </c>
      <c r="AJ22" s="23" t="str">
        <f>IFERROR(INDEX(مواد1!$H$5:$AW$154,MATCH(مواد!$B22,'جدول المدرسة'!AO$5:AO$154,0),COLUMN()-2),"")</f>
        <v/>
      </c>
      <c r="AK22" s="23" t="str">
        <f>IFERROR(INDEX(مواد1!$H$5:$AW$154,MATCH(مواد!$B22,'جدول المدرسة'!AP$5:AP$154,0),COLUMN()-2),"")</f>
        <v/>
      </c>
      <c r="AL22" s="23" t="str">
        <f>IFERROR(INDEX(مواد1!$H$5:$AW$154,MATCH(مواد!$B22,'جدول المدرسة'!AQ$5:AQ$154,0),COLUMN()-2),"")</f>
        <v/>
      </c>
      <c r="AM22" s="23" t="str">
        <f>IFERROR(INDEX(مواد1!$H$5:$AW$154,MATCH(مواد!$B22,'جدول المدرسة'!AR$5:AR$154,0),COLUMN()-2),"")</f>
        <v/>
      </c>
      <c r="AN22" s="23" t="str">
        <f>IFERROR(INDEX(مواد1!$H$5:$AW$154,MATCH(مواد!$B22,'جدول المدرسة'!AS$5:AS$154,0),COLUMN()-2),"")</f>
        <v/>
      </c>
      <c r="AO22" s="23" t="str">
        <f>IFERROR(INDEX(مواد1!$H$5:$AW$154,MATCH(مواد!$B22,'جدول المدرسة'!AT$5:AT$154,0),COLUMN()-2),"")</f>
        <v/>
      </c>
      <c r="AP22" s="23" t="str">
        <f>IFERROR(INDEX(مواد1!$H$5:$AW$154,MATCH(مواد!$B22,'جدول المدرسة'!AU$5:AU$154,0),COLUMN()-2),"")</f>
        <v/>
      </c>
      <c r="AQ22" s="23" t="str">
        <f>IFERROR(INDEX(مواد1!$H$5:$AW$154,MATCH(مواد!$B22,'جدول المدرسة'!AV$5:AV$154,0),COLUMN()-2),"")</f>
        <v/>
      </c>
      <c r="AR22" s="23" t="str">
        <f>IFERROR(INDEX(مواد1!$H$5:$AW$154,MATCH(مواد!$B22,'جدول المدرسة'!AW$5:AW$154,0),COLUMN()-2),"")</f>
        <v/>
      </c>
    </row>
    <row r="23" spans="1:44" ht="18" x14ac:dyDescent="0.25">
      <c r="A23" s="10">
        <v>20</v>
      </c>
      <c r="B23" s="11" t="s">
        <v>207</v>
      </c>
      <c r="C23" s="23" t="str">
        <f>IFERROR(INDEX(مواد1!$H$5:$AW$154,MATCH(مواد!$B23,'جدول المدرسة'!H$5:H$154,0),COLUMN()-2),"")</f>
        <v/>
      </c>
      <c r="D23" s="23" t="str">
        <f>IFERROR(INDEX(مواد1!$H$5:$AW$154,MATCH(مواد!$B23,'جدول المدرسة'!I$5:I$154,0),COLUMN()-2),"")</f>
        <v/>
      </c>
      <c r="E23" s="23" t="str">
        <f>IFERROR(INDEX(مواد1!$H$5:$AW$154,MATCH(مواد!$B23,'جدول المدرسة'!J$5:J$154,0),COLUMN()-2),"")</f>
        <v/>
      </c>
      <c r="F23" s="23" t="str">
        <f>IFERROR(INDEX(مواد1!$H$5:$AW$154,MATCH(مواد!$B23,'جدول المدرسة'!K$5:K$154,0),COLUMN()-2),"")</f>
        <v/>
      </c>
      <c r="G23" s="23" t="str">
        <f>IFERROR(INDEX(مواد1!$H$5:$AW$154,MATCH(مواد!$B23,'جدول المدرسة'!L$5:L$154,0),COLUMN()-2),"")</f>
        <v/>
      </c>
      <c r="H23" s="23" t="str">
        <f>IFERROR(INDEX(مواد1!$H$5:$AW$154,MATCH(مواد!$B23,'جدول المدرسة'!M$5:M$154,0),COLUMN()-2),"")</f>
        <v/>
      </c>
      <c r="I23" s="23" t="str">
        <f>IFERROR(INDEX(مواد1!$H$5:$AW$154,MATCH(مواد!$B23,'جدول المدرسة'!N$5:N$154,0),COLUMN()-2),"")</f>
        <v/>
      </c>
      <c r="J23" s="23" t="str">
        <f>IFERROR(INDEX(مواد1!$H$5:$AW$154,MATCH(مواد!$B23,'جدول المدرسة'!O$5:O$154,0),COLUMN()-2),"")</f>
        <v/>
      </c>
      <c r="K23" s="23" t="str">
        <f>IFERROR(INDEX(مواد1!$H$5:$AW$154,MATCH(مواد!$B23,'جدول المدرسة'!P$5:P$154,0),COLUMN()-2),"")</f>
        <v/>
      </c>
      <c r="L23" s="23" t="str">
        <f>IFERROR(INDEX(مواد1!$H$5:$AW$154,MATCH(مواد!$B23,'جدول المدرسة'!Q$5:Q$154,0),COLUMN()-2),"")</f>
        <v/>
      </c>
      <c r="M23" s="23" t="str">
        <f>IFERROR(INDEX(مواد1!$H$5:$AW$154,MATCH(مواد!$B23,'جدول المدرسة'!R$5:R$154,0),COLUMN()-2),"")</f>
        <v/>
      </c>
      <c r="N23" s="23" t="str">
        <f>IFERROR(INDEX(مواد1!$H$5:$AW$154,MATCH(مواد!$B23,'جدول المدرسة'!S$5:S$154,0),COLUMN()-2),"")</f>
        <v/>
      </c>
      <c r="O23" s="23" t="str">
        <f>IFERROR(INDEX(مواد1!$H$5:$AW$154,MATCH(مواد!$B23,'جدول المدرسة'!T$5:T$154,0),COLUMN()-2),"")</f>
        <v/>
      </c>
      <c r="P23" s="23" t="str">
        <f>IFERROR(INDEX(مواد1!$H$5:$AW$154,MATCH(مواد!$B23,'جدول المدرسة'!U$5:U$154,0),COLUMN()-2),"")</f>
        <v/>
      </c>
      <c r="Q23" s="23" t="str">
        <f>IFERROR(INDEX(مواد1!$H$5:$AW$154,MATCH(مواد!$B23,'جدول المدرسة'!V$5:V$154,0),COLUMN()-2),"")</f>
        <v/>
      </c>
      <c r="R23" s="23" t="str">
        <f>IFERROR(INDEX(مواد1!$H$5:$AW$154,MATCH(مواد!$B23,'جدول المدرسة'!W$5:W$154,0),COLUMN()-2),"")</f>
        <v/>
      </c>
      <c r="S23" s="23" t="str">
        <f>IFERROR(INDEX(مواد1!$H$5:$AW$154,MATCH(مواد!$B23,'جدول المدرسة'!X$5:X$154,0),COLUMN()-2),"")</f>
        <v/>
      </c>
      <c r="T23" s="23" t="str">
        <f>IFERROR(INDEX(مواد1!$H$5:$AW$154,MATCH(مواد!$B23,'جدول المدرسة'!Y$5:Y$154,0),COLUMN()-2),"")</f>
        <v/>
      </c>
      <c r="U23" s="23" t="str">
        <f>IFERROR(INDEX(مواد1!$H$5:$AW$154,MATCH(مواد!$B23,'جدول المدرسة'!Z$5:Z$154,0),COLUMN()-2),"")</f>
        <v/>
      </c>
      <c r="V23" s="23" t="str">
        <f>IFERROR(INDEX(مواد1!$H$5:$AW$154,MATCH(مواد!$B23,'جدول المدرسة'!AA$5:AA$154,0),COLUMN()-2),"")</f>
        <v/>
      </c>
      <c r="W23" s="23" t="str">
        <f>IFERROR(INDEX(مواد1!$H$5:$AW$154,MATCH(مواد!$B23,'جدول المدرسة'!AB$5:AB$154,0),COLUMN()-2),"")</f>
        <v/>
      </c>
      <c r="X23" s="23" t="str">
        <f>IFERROR(INDEX(مواد1!$H$5:$AW$154,MATCH(مواد!$B23,'جدول المدرسة'!AC$5:AC$154,0),COLUMN()-2),"")</f>
        <v/>
      </c>
      <c r="Y23" s="23" t="str">
        <f>IFERROR(INDEX(مواد1!$H$5:$AW$154,MATCH(مواد!$B23,'جدول المدرسة'!AD$5:AD$154,0),COLUMN()-2),"")</f>
        <v/>
      </c>
      <c r="Z23" s="23" t="str">
        <f>IFERROR(INDEX(مواد1!$H$5:$AW$154,MATCH(مواد!$B23,'جدول المدرسة'!AE$5:AE$154,0),COLUMN()-2),"")</f>
        <v/>
      </c>
      <c r="AA23" s="23" t="str">
        <f>IFERROR(INDEX(مواد1!$H$5:$AW$154,MATCH(مواد!$B23,'جدول المدرسة'!AF$5:AF$154,0),COLUMN()-2),"")</f>
        <v/>
      </c>
      <c r="AB23" s="23" t="str">
        <f>IFERROR(INDEX(مواد1!$H$5:$AW$154,MATCH(مواد!$B23,'جدول المدرسة'!AG$5:AG$154,0),COLUMN()-2),"")</f>
        <v/>
      </c>
      <c r="AC23" s="23" t="str">
        <f>IFERROR(INDEX(مواد1!$H$5:$AW$154,MATCH(مواد!$B23,'جدول المدرسة'!AH$5:AH$154,0),COLUMN()-2),"")</f>
        <v/>
      </c>
      <c r="AD23" s="23" t="str">
        <f>IFERROR(INDEX(مواد1!$H$5:$AW$154,MATCH(مواد!$B23,'جدول المدرسة'!AI$5:AI$154,0),COLUMN()-2),"")</f>
        <v/>
      </c>
      <c r="AE23" s="23" t="str">
        <f>IFERROR(INDEX(مواد1!$H$5:$AW$154,MATCH(مواد!$B23,'جدول المدرسة'!AJ$5:AJ$154,0),COLUMN()-2),"")</f>
        <v/>
      </c>
      <c r="AF23" s="23" t="str">
        <f>IFERROR(INDEX(مواد1!$H$5:$AW$154,MATCH(مواد!$B23,'جدول المدرسة'!AK$5:AK$154,0),COLUMN()-2),"")</f>
        <v/>
      </c>
      <c r="AG23" s="23" t="str">
        <f>IFERROR(INDEX(مواد1!$H$5:$AW$154,MATCH(مواد!$B23,'جدول المدرسة'!AL$5:AL$154,0),COLUMN()-2),"")</f>
        <v/>
      </c>
      <c r="AH23" s="23" t="str">
        <f>IFERROR(INDEX(مواد1!$H$5:$AW$154,MATCH(مواد!$B23,'جدول المدرسة'!AM$5:AM$154,0),COLUMN()-2),"")</f>
        <v/>
      </c>
      <c r="AI23" s="23" t="str">
        <f>IFERROR(INDEX(مواد1!$H$5:$AW$154,MATCH(مواد!$B23,'جدول المدرسة'!AN$5:AN$154,0),COLUMN()-2),"")</f>
        <v/>
      </c>
      <c r="AJ23" s="23" t="str">
        <f>IFERROR(INDEX(مواد1!$H$5:$AW$154,MATCH(مواد!$B23,'جدول المدرسة'!AO$5:AO$154,0),COLUMN()-2),"")</f>
        <v/>
      </c>
      <c r="AK23" s="23" t="str">
        <f>IFERROR(INDEX(مواد1!$H$5:$AW$154,MATCH(مواد!$B23,'جدول المدرسة'!AP$5:AP$154,0),COLUMN()-2),"")</f>
        <v/>
      </c>
      <c r="AL23" s="23" t="str">
        <f>IFERROR(INDEX(مواد1!$H$5:$AW$154,MATCH(مواد!$B23,'جدول المدرسة'!AQ$5:AQ$154,0),COLUMN()-2),"")</f>
        <v/>
      </c>
      <c r="AM23" s="23" t="str">
        <f>IFERROR(INDEX(مواد1!$H$5:$AW$154,MATCH(مواد!$B23,'جدول المدرسة'!AR$5:AR$154,0),COLUMN()-2),"")</f>
        <v/>
      </c>
      <c r="AN23" s="23" t="str">
        <f>IFERROR(INDEX(مواد1!$H$5:$AW$154,MATCH(مواد!$B23,'جدول المدرسة'!AS$5:AS$154,0),COLUMN()-2),"")</f>
        <v/>
      </c>
      <c r="AO23" s="23" t="str">
        <f>IFERROR(INDEX(مواد1!$H$5:$AW$154,MATCH(مواد!$B23,'جدول المدرسة'!AT$5:AT$154,0),COLUMN()-2),"")</f>
        <v/>
      </c>
      <c r="AP23" s="23" t="str">
        <f>IFERROR(INDEX(مواد1!$H$5:$AW$154,MATCH(مواد!$B23,'جدول المدرسة'!AU$5:AU$154,0),COLUMN()-2),"")</f>
        <v/>
      </c>
      <c r="AQ23" s="23" t="str">
        <f>IFERROR(INDEX(مواد1!$H$5:$AW$154,MATCH(مواد!$B23,'جدول المدرسة'!AV$5:AV$154,0),COLUMN()-2),"")</f>
        <v/>
      </c>
      <c r="AR23" s="23" t="str">
        <f>IFERROR(INDEX(مواد1!$H$5:$AW$154,MATCH(مواد!$B23,'جدول المدرسة'!AW$5:AW$154,0),COLUMN()-2),"")</f>
        <v/>
      </c>
    </row>
    <row r="24" spans="1:44" ht="18" x14ac:dyDescent="0.25">
      <c r="A24" s="10">
        <v>21</v>
      </c>
      <c r="B24" s="11" t="s">
        <v>208</v>
      </c>
      <c r="C24" s="23" t="str">
        <f>IFERROR(INDEX(مواد1!$H$5:$AW$154,MATCH(مواد!$B24,'جدول المدرسة'!H$5:H$154,0),COLUMN()-2),"")</f>
        <v>عربى</v>
      </c>
      <c r="D24" s="23" t="str">
        <f>IFERROR(INDEX(مواد1!$H$5:$AW$154,MATCH(مواد!$B24,'جدول المدرسة'!I$5:I$154,0),COLUMN()-2),"")</f>
        <v/>
      </c>
      <c r="E24" s="23" t="str">
        <f>IFERROR(INDEX(مواد1!$H$5:$AW$154,MATCH(مواد!$B24,'جدول المدرسة'!J$5:J$154,0),COLUMN()-2),"")</f>
        <v/>
      </c>
      <c r="F24" s="23" t="str">
        <f>IFERROR(INDEX(مواد1!$H$5:$AW$154,MATCH(مواد!$B24,'جدول المدرسة'!K$5:K$154,0),COLUMN()-2),"")</f>
        <v/>
      </c>
      <c r="G24" s="23" t="str">
        <f>IFERROR(INDEX(مواد1!$H$5:$AW$154,MATCH(مواد!$B24,'جدول المدرسة'!L$5:L$154,0),COLUMN()-2),"")</f>
        <v/>
      </c>
      <c r="H24" s="23" t="str">
        <f>IFERROR(INDEX(مواد1!$H$5:$AW$154,MATCH(مواد!$B24,'جدول المدرسة'!M$5:M$154,0),COLUMN()-2),"")</f>
        <v/>
      </c>
      <c r="I24" s="23" t="str">
        <f>IFERROR(INDEX(مواد1!$H$5:$AW$154,MATCH(مواد!$B24,'جدول المدرسة'!N$5:N$154,0),COLUMN()-2),"")</f>
        <v/>
      </c>
      <c r="J24" s="23" t="str">
        <f>IFERROR(INDEX(مواد1!$H$5:$AW$154,MATCH(مواد!$B24,'جدول المدرسة'!O$5:O$154,0),COLUMN()-2),"")</f>
        <v/>
      </c>
      <c r="K24" s="23" t="str">
        <f>IFERROR(INDEX(مواد1!$H$5:$AW$154,MATCH(مواد!$B24,'جدول المدرسة'!P$5:P$154,0),COLUMN()-2),"")</f>
        <v/>
      </c>
      <c r="L24" s="23" t="str">
        <f>IFERROR(INDEX(مواد1!$H$5:$AW$154,MATCH(مواد!$B24,'جدول المدرسة'!Q$5:Q$154,0),COLUMN()-2),"")</f>
        <v/>
      </c>
      <c r="M24" s="23" t="str">
        <f>IFERROR(INDEX(مواد1!$H$5:$AW$154,MATCH(مواد!$B24,'جدول المدرسة'!R$5:R$154,0),COLUMN()-2),"")</f>
        <v/>
      </c>
      <c r="N24" s="23" t="str">
        <f>IFERROR(INDEX(مواد1!$H$5:$AW$154,MATCH(مواد!$B24,'جدول المدرسة'!S$5:S$154,0),COLUMN()-2),"")</f>
        <v/>
      </c>
      <c r="O24" s="23" t="str">
        <f>IFERROR(INDEX(مواد1!$H$5:$AW$154,MATCH(مواد!$B24,'جدول المدرسة'!T$5:T$154,0),COLUMN()-2),"")</f>
        <v/>
      </c>
      <c r="P24" s="23" t="str">
        <f>IFERROR(INDEX(مواد1!$H$5:$AW$154,MATCH(مواد!$B24,'جدول المدرسة'!U$5:U$154,0),COLUMN()-2),"")</f>
        <v/>
      </c>
      <c r="Q24" s="23" t="str">
        <f>IFERROR(INDEX(مواد1!$H$5:$AW$154,MATCH(مواد!$B24,'جدول المدرسة'!V$5:V$154,0),COLUMN()-2),"")</f>
        <v>عربى</v>
      </c>
      <c r="R24" s="23" t="str">
        <f>IFERROR(INDEX(مواد1!$H$5:$AW$154,MATCH(مواد!$B24,'جدول المدرسة'!W$5:W$154,0),COLUMN()-2),"")</f>
        <v/>
      </c>
      <c r="S24" s="23" t="str">
        <f>IFERROR(INDEX(مواد1!$H$5:$AW$154,MATCH(مواد!$B24,'جدول المدرسة'!X$5:X$154,0),COLUMN()-2),"")</f>
        <v/>
      </c>
      <c r="T24" s="23" t="str">
        <f>IFERROR(INDEX(مواد1!$H$5:$AW$154,MATCH(مواد!$B24,'جدول المدرسة'!Y$5:Y$154,0),COLUMN()-2),"")</f>
        <v/>
      </c>
      <c r="U24" s="23" t="str">
        <f>IFERROR(INDEX(مواد1!$H$5:$AW$154,MATCH(مواد!$B24,'جدول المدرسة'!Z$5:Z$154,0),COLUMN()-2),"")</f>
        <v/>
      </c>
      <c r="V24" s="23" t="str">
        <f>IFERROR(INDEX(مواد1!$H$5:$AW$154,MATCH(مواد!$B24,'جدول المدرسة'!AA$5:AA$154,0),COLUMN()-2),"")</f>
        <v/>
      </c>
      <c r="W24" s="23" t="str">
        <f>IFERROR(INDEX(مواد1!$H$5:$AW$154,MATCH(مواد!$B24,'جدول المدرسة'!AB$5:AB$154,0),COLUMN()-2),"")</f>
        <v/>
      </c>
      <c r="X24" s="23" t="str">
        <f>IFERROR(INDEX(مواد1!$H$5:$AW$154,MATCH(مواد!$B24,'جدول المدرسة'!AC$5:AC$154,0),COLUMN()-2),"")</f>
        <v/>
      </c>
      <c r="Y24" s="23" t="str">
        <f>IFERROR(INDEX(مواد1!$H$5:$AW$154,MATCH(مواد!$B24,'جدول المدرسة'!AD$5:AD$154,0),COLUMN()-2),"")</f>
        <v/>
      </c>
      <c r="Z24" s="23" t="str">
        <f>IFERROR(INDEX(مواد1!$H$5:$AW$154,MATCH(مواد!$B24,'جدول المدرسة'!AE$5:AE$154,0),COLUMN()-2),"")</f>
        <v/>
      </c>
      <c r="AA24" s="23" t="str">
        <f>IFERROR(INDEX(مواد1!$H$5:$AW$154,MATCH(مواد!$B24,'جدول المدرسة'!AF$5:AF$154,0),COLUMN()-2),"")</f>
        <v/>
      </c>
      <c r="AB24" s="23" t="str">
        <f>IFERROR(INDEX(مواد1!$H$5:$AW$154,MATCH(مواد!$B24,'جدول المدرسة'!AG$5:AG$154,0),COLUMN()-2),"")</f>
        <v>عربى</v>
      </c>
      <c r="AC24" s="23" t="str">
        <f>IFERROR(INDEX(مواد1!$H$5:$AW$154,MATCH(مواد!$B24,'جدول المدرسة'!AH$5:AH$154,0),COLUMN()-2),"")</f>
        <v>عربى</v>
      </c>
      <c r="AD24" s="23" t="str">
        <f>IFERROR(INDEX(مواد1!$H$5:$AW$154,MATCH(مواد!$B24,'جدول المدرسة'!AI$5:AI$154,0),COLUMN()-2),"")</f>
        <v/>
      </c>
      <c r="AE24" s="23" t="str">
        <f>IFERROR(INDEX(مواد1!$H$5:$AW$154,MATCH(مواد!$B24,'جدول المدرسة'!AJ$5:AJ$154,0),COLUMN()-2),"")</f>
        <v/>
      </c>
      <c r="AF24" s="23" t="str">
        <f>IFERROR(INDEX(مواد1!$H$5:$AW$154,MATCH(مواد!$B24,'جدول المدرسة'!AK$5:AK$154,0),COLUMN()-2),"")</f>
        <v/>
      </c>
      <c r="AG24" s="23" t="str">
        <f>IFERROR(INDEX(مواد1!$H$5:$AW$154,MATCH(مواد!$B24,'جدول المدرسة'!AL$5:AL$154,0),COLUMN()-2),"")</f>
        <v/>
      </c>
      <c r="AH24" s="23" t="str">
        <f>IFERROR(INDEX(مواد1!$H$5:$AW$154,MATCH(مواد!$B24,'جدول المدرسة'!AM$5:AM$154,0),COLUMN()-2),"")</f>
        <v/>
      </c>
      <c r="AI24" s="23" t="str">
        <f>IFERROR(INDEX(مواد1!$H$5:$AW$154,MATCH(مواد!$B24,'جدول المدرسة'!AN$5:AN$154,0),COLUMN()-2),"")</f>
        <v/>
      </c>
      <c r="AJ24" s="23" t="str">
        <f>IFERROR(INDEX(مواد1!$H$5:$AW$154,MATCH(مواد!$B24,'جدول المدرسة'!AO$5:AO$154,0),COLUMN()-2),"")</f>
        <v/>
      </c>
      <c r="AK24" s="23" t="str">
        <f>IFERROR(INDEX(مواد1!$H$5:$AW$154,MATCH(مواد!$B24,'جدول المدرسة'!AP$5:AP$154,0),COLUMN()-2),"")</f>
        <v/>
      </c>
      <c r="AL24" s="23" t="str">
        <f>IFERROR(INDEX(مواد1!$H$5:$AW$154,MATCH(مواد!$B24,'جدول المدرسة'!AQ$5:AQ$154,0),COLUMN()-2),"")</f>
        <v/>
      </c>
      <c r="AM24" s="23" t="str">
        <f>IFERROR(INDEX(مواد1!$H$5:$AW$154,MATCH(مواد!$B24,'جدول المدرسة'!AR$5:AR$154,0),COLUMN()-2),"")</f>
        <v/>
      </c>
      <c r="AN24" s="23" t="str">
        <f>IFERROR(INDEX(مواد1!$H$5:$AW$154,MATCH(مواد!$B24,'جدول المدرسة'!AS$5:AS$154,0),COLUMN()-2),"")</f>
        <v/>
      </c>
      <c r="AO24" s="23" t="str">
        <f>IFERROR(INDEX(مواد1!$H$5:$AW$154,MATCH(مواد!$B24,'جدول المدرسة'!AT$5:AT$154,0),COLUMN()-2),"")</f>
        <v/>
      </c>
      <c r="AP24" s="23" t="str">
        <f>IFERROR(INDEX(مواد1!$H$5:$AW$154,MATCH(مواد!$B24,'جدول المدرسة'!AU$5:AU$154,0),COLUMN()-2),"")</f>
        <v/>
      </c>
      <c r="AQ24" s="23" t="str">
        <f>IFERROR(INDEX(مواد1!$H$5:$AW$154,MATCH(مواد!$B24,'جدول المدرسة'!AV$5:AV$154,0),COLUMN()-2),"")</f>
        <v/>
      </c>
      <c r="AR24" s="23" t="str">
        <f>IFERROR(INDEX(مواد1!$H$5:$AW$154,MATCH(مواد!$B24,'جدول المدرسة'!AW$5:AW$154,0),COLUMN()-2),"")</f>
        <v/>
      </c>
    </row>
    <row r="25" spans="1:44" ht="18" x14ac:dyDescent="0.25">
      <c r="A25" s="10">
        <v>22</v>
      </c>
      <c r="B25" s="11" t="s">
        <v>209</v>
      </c>
      <c r="C25" s="23" t="str">
        <f>IFERROR(INDEX(مواد1!$H$5:$AW$154,MATCH(مواد!$B25,'جدول المدرسة'!H$5:H$154,0),COLUMN()-2),"")</f>
        <v/>
      </c>
      <c r="D25" s="23" t="str">
        <f>IFERROR(INDEX(مواد1!$H$5:$AW$154,MATCH(مواد!$B25,'جدول المدرسة'!I$5:I$154,0),COLUMN()-2),"")</f>
        <v>عربى</v>
      </c>
      <c r="E25" s="23" t="str">
        <f>IFERROR(INDEX(مواد1!$H$5:$AW$154,MATCH(مواد!$B25,'جدول المدرسة'!J$5:J$154,0),COLUMN()-2),"")</f>
        <v/>
      </c>
      <c r="F25" s="23" t="str">
        <f>IFERROR(INDEX(مواد1!$H$5:$AW$154,MATCH(مواد!$B25,'جدول المدرسة'!K$5:K$154,0),COLUMN()-2),"")</f>
        <v/>
      </c>
      <c r="G25" s="23" t="str">
        <f>IFERROR(INDEX(مواد1!$H$5:$AW$154,MATCH(مواد!$B25,'جدول المدرسة'!L$5:L$154,0),COLUMN()-2),"")</f>
        <v/>
      </c>
      <c r="H25" s="23" t="str">
        <f>IFERROR(INDEX(مواد1!$H$5:$AW$154,MATCH(مواد!$B25,'جدول المدرسة'!M$5:M$154,0),COLUMN()-2),"")</f>
        <v/>
      </c>
      <c r="I25" s="23" t="str">
        <f>IFERROR(INDEX(مواد1!$H$5:$AW$154,MATCH(مواد!$B25,'جدول المدرسة'!N$5:N$154,0),COLUMN()-2),"")</f>
        <v/>
      </c>
      <c r="J25" s="23" t="str">
        <f>IFERROR(INDEX(مواد1!$H$5:$AW$154,MATCH(مواد!$B25,'جدول المدرسة'!O$5:O$154,0),COLUMN()-2),"")</f>
        <v/>
      </c>
      <c r="K25" s="23" t="str">
        <f>IFERROR(INDEX(مواد1!$H$5:$AW$154,MATCH(مواد!$B25,'جدول المدرسة'!P$5:P$154,0),COLUMN()-2),"")</f>
        <v/>
      </c>
      <c r="L25" s="23" t="str">
        <f>IFERROR(INDEX(مواد1!$H$5:$AW$154,MATCH(مواد!$B25,'جدول المدرسة'!Q$5:Q$154,0),COLUMN()-2),"")</f>
        <v/>
      </c>
      <c r="M25" s="23" t="str">
        <f>IFERROR(INDEX(مواد1!$H$5:$AW$154,MATCH(مواد!$B25,'جدول المدرسة'!R$5:R$154,0),COLUMN()-2),"")</f>
        <v>عربى</v>
      </c>
      <c r="N25" s="23" t="str">
        <f>IFERROR(INDEX(مواد1!$H$5:$AW$154,MATCH(مواد!$B25,'جدول المدرسة'!S$5:S$154,0),COLUMN()-2),"")</f>
        <v/>
      </c>
      <c r="O25" s="23" t="str">
        <f>IFERROR(INDEX(مواد1!$H$5:$AW$154,MATCH(مواد!$B25,'جدول المدرسة'!T$5:T$154,0),COLUMN()-2),"")</f>
        <v/>
      </c>
      <c r="P25" s="23" t="str">
        <f>IFERROR(INDEX(مواد1!$H$5:$AW$154,MATCH(مواد!$B25,'جدول المدرسة'!U$5:U$154,0),COLUMN()-2),"")</f>
        <v/>
      </c>
      <c r="Q25" s="23" t="str">
        <f>IFERROR(INDEX(مواد1!$H$5:$AW$154,MATCH(مواد!$B25,'جدول المدرسة'!V$5:V$154,0),COLUMN()-2),"")</f>
        <v/>
      </c>
      <c r="R25" s="23" t="str">
        <f>IFERROR(INDEX(مواد1!$H$5:$AW$154,MATCH(مواد!$B25,'جدول المدرسة'!W$5:W$154,0),COLUMN()-2),"")</f>
        <v/>
      </c>
      <c r="S25" s="23" t="str">
        <f>IFERROR(INDEX(مواد1!$H$5:$AW$154,MATCH(مواد!$B25,'جدول المدرسة'!X$5:X$154,0),COLUMN()-2),"")</f>
        <v/>
      </c>
      <c r="T25" s="23" t="str">
        <f>IFERROR(INDEX(مواد1!$H$5:$AW$154,MATCH(مواد!$B25,'جدول المدرسة'!Y$5:Y$154,0),COLUMN()-2),"")</f>
        <v/>
      </c>
      <c r="U25" s="23" t="str">
        <f>IFERROR(INDEX(مواد1!$H$5:$AW$154,MATCH(مواد!$B25,'جدول المدرسة'!Z$5:Z$154,0),COLUMN()-2),"")</f>
        <v/>
      </c>
      <c r="V25" s="23" t="str">
        <f>IFERROR(INDEX(مواد1!$H$5:$AW$154,MATCH(مواد!$B25,'جدول المدرسة'!AA$5:AA$154,0),COLUMN()-2),"")</f>
        <v/>
      </c>
      <c r="W25" s="23" t="str">
        <f>IFERROR(INDEX(مواد1!$H$5:$AW$154,MATCH(مواد!$B25,'جدول المدرسة'!AB$5:AB$154,0),COLUMN()-2),"")</f>
        <v/>
      </c>
      <c r="X25" s="23" t="str">
        <f>IFERROR(INDEX(مواد1!$H$5:$AW$154,MATCH(مواد!$B25,'جدول المدرسة'!AC$5:AC$154,0),COLUMN()-2),"")</f>
        <v/>
      </c>
      <c r="Y25" s="23" t="str">
        <f>IFERROR(INDEX(مواد1!$H$5:$AW$154,MATCH(مواد!$B25,'جدول المدرسة'!AD$5:AD$154,0),COLUMN()-2),"")</f>
        <v/>
      </c>
      <c r="Z25" s="23" t="str">
        <f>IFERROR(INDEX(مواد1!$H$5:$AW$154,MATCH(مواد!$B25,'جدول المدرسة'!AE$5:AE$154,0),COLUMN()-2),"")</f>
        <v/>
      </c>
      <c r="AA25" s="23" t="str">
        <f>IFERROR(INDEX(مواد1!$H$5:$AW$154,MATCH(مواد!$B25,'جدول المدرسة'!AF$5:AF$154,0),COLUMN()-2),"")</f>
        <v/>
      </c>
      <c r="AB25" s="23" t="str">
        <f>IFERROR(INDEX(مواد1!$H$5:$AW$154,MATCH(مواد!$B25,'جدول المدرسة'!AG$5:AG$154,0),COLUMN()-2),"")</f>
        <v/>
      </c>
      <c r="AC25" s="23" t="str">
        <f>IFERROR(INDEX(مواد1!$H$5:$AW$154,MATCH(مواد!$B25,'جدول المدرسة'!AH$5:AH$154,0),COLUMN()-2),"")</f>
        <v/>
      </c>
      <c r="AD25" s="23" t="str">
        <f>IFERROR(INDEX(مواد1!$H$5:$AW$154,MATCH(مواد!$B25,'جدول المدرسة'!AI$5:AI$154,0),COLUMN()-2),"")</f>
        <v/>
      </c>
      <c r="AE25" s="23" t="str">
        <f>IFERROR(INDEX(مواد1!$H$5:$AW$154,MATCH(مواد!$B25,'جدول المدرسة'!AJ$5:AJ$154,0),COLUMN()-2),"")</f>
        <v/>
      </c>
      <c r="AF25" s="23" t="str">
        <f>IFERROR(INDEX(مواد1!$H$5:$AW$154,MATCH(مواد!$B25,'جدول المدرسة'!AK$5:AK$154,0),COLUMN()-2),"")</f>
        <v/>
      </c>
      <c r="AG25" s="23" t="str">
        <f>IFERROR(INDEX(مواد1!$H$5:$AW$154,MATCH(مواد!$B25,'جدول المدرسة'!AL$5:AL$154,0),COLUMN()-2),"")</f>
        <v>عربى</v>
      </c>
      <c r="AH25" s="23" t="str">
        <f>IFERROR(INDEX(مواد1!$H$5:$AW$154,MATCH(مواد!$B25,'جدول المدرسة'!AM$5:AM$154,0),COLUMN()-2),"")</f>
        <v>عربى</v>
      </c>
      <c r="AI25" s="23" t="str">
        <f>IFERROR(INDEX(مواد1!$H$5:$AW$154,MATCH(مواد!$B25,'جدول المدرسة'!AN$5:AN$154,0),COLUMN()-2),"")</f>
        <v/>
      </c>
      <c r="AJ25" s="23" t="str">
        <f>IFERROR(INDEX(مواد1!$H$5:$AW$154,MATCH(مواد!$B25,'جدول المدرسة'!AO$5:AO$154,0),COLUMN()-2),"")</f>
        <v/>
      </c>
      <c r="AK25" s="23" t="str">
        <f>IFERROR(INDEX(مواد1!$H$5:$AW$154,MATCH(مواد!$B25,'جدول المدرسة'!AP$5:AP$154,0),COLUMN()-2),"")</f>
        <v/>
      </c>
      <c r="AL25" s="23" t="str">
        <f>IFERROR(INDEX(مواد1!$H$5:$AW$154,MATCH(مواد!$B25,'جدول المدرسة'!AQ$5:AQ$154,0),COLUMN()-2),"")</f>
        <v/>
      </c>
      <c r="AM25" s="23" t="str">
        <f>IFERROR(INDEX(مواد1!$H$5:$AW$154,MATCH(مواد!$B25,'جدول المدرسة'!AR$5:AR$154,0),COLUMN()-2),"")</f>
        <v/>
      </c>
      <c r="AN25" s="23" t="str">
        <f>IFERROR(INDEX(مواد1!$H$5:$AW$154,MATCH(مواد!$B25,'جدول المدرسة'!AS$5:AS$154,0),COLUMN()-2),"")</f>
        <v/>
      </c>
      <c r="AO25" s="23" t="str">
        <f>IFERROR(INDEX(مواد1!$H$5:$AW$154,MATCH(مواد!$B25,'جدول المدرسة'!AT$5:AT$154,0),COLUMN()-2),"")</f>
        <v/>
      </c>
      <c r="AP25" s="23" t="str">
        <f>IFERROR(INDEX(مواد1!$H$5:$AW$154,MATCH(مواد!$B25,'جدول المدرسة'!AU$5:AU$154,0),COLUMN()-2),"")</f>
        <v/>
      </c>
      <c r="AQ25" s="23" t="str">
        <f>IFERROR(INDEX(مواد1!$H$5:$AW$154,MATCH(مواد!$B25,'جدول المدرسة'!AV$5:AV$154,0),COLUMN()-2),"")</f>
        <v/>
      </c>
      <c r="AR25" s="23" t="str">
        <f>IFERROR(INDEX(مواد1!$H$5:$AW$154,MATCH(مواد!$B25,'جدول المدرسة'!AW$5:AW$154,0),COLUMN()-2),"")</f>
        <v/>
      </c>
    </row>
    <row r="26" spans="1:44" ht="18" x14ac:dyDescent="0.25">
      <c r="A26" s="10">
        <v>23</v>
      </c>
      <c r="B26" s="11" t="s">
        <v>210</v>
      </c>
      <c r="C26" s="23" t="str">
        <f>IFERROR(INDEX(مواد1!$H$5:$AW$154,MATCH(مواد!$B26,'جدول المدرسة'!H$5:H$154,0),COLUMN()-2),"")</f>
        <v/>
      </c>
      <c r="D26" s="23" t="str">
        <f>IFERROR(INDEX(مواد1!$H$5:$AW$154,MATCH(مواد!$B26,'جدول المدرسة'!I$5:I$154,0),COLUMN()-2),"")</f>
        <v/>
      </c>
      <c r="E26" s="23" t="str">
        <f>IFERROR(INDEX(مواد1!$H$5:$AW$154,MATCH(مواد!$B26,'جدول المدرسة'!J$5:J$154,0),COLUMN()-2),"")</f>
        <v/>
      </c>
      <c r="F26" s="23" t="str">
        <f>IFERROR(INDEX(مواد1!$H$5:$AW$154,MATCH(مواد!$B26,'جدول المدرسة'!K$5:K$154,0),COLUMN()-2),"")</f>
        <v/>
      </c>
      <c r="G26" s="23" t="str">
        <f>IFERROR(INDEX(مواد1!$H$5:$AW$154,MATCH(مواد!$B26,'جدول المدرسة'!L$5:L$154,0),COLUMN()-2),"")</f>
        <v/>
      </c>
      <c r="H26" s="23" t="str">
        <f>IFERROR(INDEX(مواد1!$H$5:$AW$154,MATCH(مواد!$B26,'جدول المدرسة'!M$5:M$154,0),COLUMN()-2),"")</f>
        <v/>
      </c>
      <c r="I26" s="23" t="str">
        <f>IFERROR(INDEX(مواد1!$H$5:$AW$154,MATCH(مواد!$B26,'جدول المدرسة'!N$5:N$154,0),COLUMN()-2),"")</f>
        <v/>
      </c>
      <c r="J26" s="23" t="str">
        <f>IFERROR(INDEX(مواد1!$H$5:$AW$154,MATCH(مواد!$B26,'جدول المدرسة'!O$5:O$154,0),COLUMN()-2),"")</f>
        <v/>
      </c>
      <c r="K26" s="23" t="str">
        <f>IFERROR(INDEX(مواد1!$H$5:$AW$154,MATCH(مواد!$B26,'جدول المدرسة'!P$5:P$154,0),COLUMN()-2),"")</f>
        <v/>
      </c>
      <c r="L26" s="23" t="str">
        <f>IFERROR(INDEX(مواد1!$H$5:$AW$154,MATCH(مواد!$B26,'جدول المدرسة'!Q$5:Q$154,0),COLUMN()-2),"")</f>
        <v/>
      </c>
      <c r="M26" s="23" t="str">
        <f>IFERROR(INDEX(مواد1!$H$5:$AW$154,MATCH(مواد!$B26,'جدول المدرسة'!R$5:R$154,0),COLUMN()-2),"")</f>
        <v/>
      </c>
      <c r="N26" s="23" t="str">
        <f>IFERROR(INDEX(مواد1!$H$5:$AW$154,MATCH(مواد!$B26,'جدول المدرسة'!S$5:S$154,0),COLUMN()-2),"")</f>
        <v/>
      </c>
      <c r="O26" s="23" t="str">
        <f>IFERROR(INDEX(مواد1!$H$5:$AW$154,MATCH(مواد!$B26,'جدول المدرسة'!T$5:T$154,0),COLUMN()-2),"")</f>
        <v/>
      </c>
      <c r="P26" s="23" t="str">
        <f>IFERROR(INDEX(مواد1!$H$5:$AW$154,MATCH(مواد!$B26,'جدول المدرسة'!U$5:U$154,0),COLUMN()-2),"")</f>
        <v/>
      </c>
      <c r="Q26" s="23" t="str">
        <f>IFERROR(INDEX(مواد1!$H$5:$AW$154,MATCH(مواد!$B26,'جدول المدرسة'!V$5:V$154,0),COLUMN()-2),"")</f>
        <v/>
      </c>
      <c r="R26" s="23" t="str">
        <f>IFERROR(INDEX(مواد1!$H$5:$AW$154,MATCH(مواد!$B26,'جدول المدرسة'!W$5:W$154,0),COLUMN()-2),"")</f>
        <v>عربى</v>
      </c>
      <c r="S26" s="23" t="str">
        <f>IFERROR(INDEX(مواد1!$H$5:$AW$154,MATCH(مواد!$B26,'جدول المدرسة'!X$5:X$154,0),COLUMN()-2),"")</f>
        <v/>
      </c>
      <c r="T26" s="23" t="str">
        <f>IFERROR(INDEX(مواد1!$H$5:$AW$154,MATCH(مواد!$B26,'جدول المدرسة'!Y$5:Y$154,0),COLUMN()-2),"")</f>
        <v/>
      </c>
      <c r="U26" s="23" t="str">
        <f>IFERROR(INDEX(مواد1!$H$5:$AW$154,MATCH(مواد!$B26,'جدول المدرسة'!Z$5:Z$154,0),COLUMN()-2),"")</f>
        <v/>
      </c>
      <c r="V26" s="23" t="str">
        <f>IFERROR(INDEX(مواد1!$H$5:$AW$154,MATCH(مواد!$B26,'جدول المدرسة'!AA$5:AA$154,0),COLUMN()-2),"")</f>
        <v/>
      </c>
      <c r="W26" s="23" t="str">
        <f>IFERROR(INDEX(مواد1!$H$5:$AW$154,MATCH(مواد!$B26,'جدول المدرسة'!AB$5:AB$154,0),COLUMN()-2),"")</f>
        <v/>
      </c>
      <c r="X26" s="23" t="str">
        <f>IFERROR(INDEX(مواد1!$H$5:$AW$154,MATCH(مواد!$B26,'جدول المدرسة'!AC$5:AC$154,0),COLUMN()-2),"")</f>
        <v/>
      </c>
      <c r="Y26" s="23" t="str">
        <f>IFERROR(INDEX(مواد1!$H$5:$AW$154,MATCH(مواد!$B26,'جدول المدرسة'!AD$5:AD$154,0),COLUMN()-2),"")</f>
        <v/>
      </c>
      <c r="Z26" s="23" t="str">
        <f>IFERROR(INDEX(مواد1!$H$5:$AW$154,MATCH(مواد!$B26,'جدول المدرسة'!AE$5:AE$154,0),COLUMN()-2),"")</f>
        <v/>
      </c>
      <c r="AA26" s="23" t="str">
        <f>IFERROR(INDEX(مواد1!$H$5:$AW$154,MATCH(مواد!$B26,'جدول المدرسة'!AF$5:AF$154,0),COLUMN()-2),"")</f>
        <v/>
      </c>
      <c r="AB26" s="23" t="str">
        <f>IFERROR(INDEX(مواد1!$H$5:$AW$154,MATCH(مواد!$B26,'جدول المدرسة'!AG$5:AG$154,0),COLUMN()-2),"")</f>
        <v/>
      </c>
      <c r="AC26" s="23" t="str">
        <f>IFERROR(INDEX(مواد1!$H$5:$AW$154,MATCH(مواد!$B26,'جدول المدرسة'!AH$5:AH$154,0),COLUMN()-2),"")</f>
        <v/>
      </c>
      <c r="AD26" s="23" t="str">
        <f>IFERROR(INDEX(مواد1!$H$5:$AW$154,MATCH(مواد!$B26,'جدول المدرسة'!AI$5:AI$154,0),COLUMN()-2),"")</f>
        <v>عربى</v>
      </c>
      <c r="AE26" s="23" t="str">
        <f>IFERROR(INDEX(مواد1!$H$5:$AW$154,MATCH(مواد!$B26,'جدول المدرسة'!AJ$5:AJ$154,0),COLUMN()-2),"")</f>
        <v/>
      </c>
      <c r="AF26" s="23" t="str">
        <f>IFERROR(INDEX(مواد1!$H$5:$AW$154,MATCH(مواد!$B26,'جدول المدرسة'!AK$5:AK$154,0),COLUMN()-2),"")</f>
        <v/>
      </c>
      <c r="AG26" s="23" t="str">
        <f>IFERROR(INDEX(مواد1!$H$5:$AW$154,MATCH(مواد!$B26,'جدول المدرسة'!AL$5:AL$154,0),COLUMN()-2),"")</f>
        <v/>
      </c>
      <c r="AH26" s="23" t="str">
        <f>IFERROR(INDEX(مواد1!$H$5:$AW$154,MATCH(مواد!$B26,'جدول المدرسة'!AM$5:AM$154,0),COLUMN()-2),"")</f>
        <v/>
      </c>
      <c r="AI26" s="23" t="str">
        <f>IFERROR(INDEX(مواد1!$H$5:$AW$154,MATCH(مواد!$B26,'جدول المدرسة'!AN$5:AN$154,0),COLUMN()-2),"")</f>
        <v>عربى</v>
      </c>
      <c r="AJ26" s="23" t="str">
        <f>IFERROR(INDEX(مواد1!$H$5:$AW$154,MATCH(مواد!$B26,'جدول المدرسة'!AO$5:AO$154,0),COLUMN()-2),"")</f>
        <v>عربى</v>
      </c>
      <c r="AK26" s="23" t="str">
        <f>IFERROR(INDEX(مواد1!$H$5:$AW$154,MATCH(مواد!$B26,'جدول المدرسة'!AP$5:AP$154,0),COLUMN()-2),"")</f>
        <v/>
      </c>
      <c r="AL26" s="23" t="str">
        <f>IFERROR(INDEX(مواد1!$H$5:$AW$154,MATCH(مواد!$B26,'جدول المدرسة'!AQ$5:AQ$154,0),COLUMN()-2),"")</f>
        <v/>
      </c>
      <c r="AM26" s="23" t="str">
        <f>IFERROR(INDEX(مواد1!$H$5:$AW$154,MATCH(مواد!$B26,'جدول المدرسة'!AR$5:AR$154,0),COLUMN()-2),"")</f>
        <v/>
      </c>
      <c r="AN26" s="23" t="str">
        <f>IFERROR(INDEX(مواد1!$H$5:$AW$154,MATCH(مواد!$B26,'جدول المدرسة'!AS$5:AS$154,0),COLUMN()-2),"")</f>
        <v/>
      </c>
      <c r="AO26" s="23" t="str">
        <f>IFERROR(INDEX(مواد1!$H$5:$AW$154,MATCH(مواد!$B26,'جدول المدرسة'!AT$5:AT$154,0),COLUMN()-2),"")</f>
        <v/>
      </c>
      <c r="AP26" s="23" t="str">
        <f>IFERROR(INDEX(مواد1!$H$5:$AW$154,MATCH(مواد!$B26,'جدول المدرسة'!AU$5:AU$154,0),COLUMN()-2),"")</f>
        <v/>
      </c>
      <c r="AQ26" s="23" t="str">
        <f>IFERROR(INDEX(مواد1!$H$5:$AW$154,MATCH(مواد!$B26,'جدول المدرسة'!AV$5:AV$154,0),COLUMN()-2),"")</f>
        <v/>
      </c>
      <c r="AR26" s="23" t="str">
        <f>IFERROR(INDEX(مواد1!$H$5:$AW$154,MATCH(مواد!$B26,'جدول المدرسة'!AW$5:AW$154,0),COLUMN()-2),"")</f>
        <v/>
      </c>
    </row>
    <row r="27" spans="1:44" ht="18" x14ac:dyDescent="0.25">
      <c r="A27" s="10">
        <v>24</v>
      </c>
      <c r="B27" s="11" t="s">
        <v>211</v>
      </c>
      <c r="C27" s="23" t="str">
        <f>IFERROR(INDEX(مواد1!$H$5:$AW$154,MATCH(مواد!$B27,'جدول المدرسة'!H$5:H$154,0),COLUMN()-2),"")</f>
        <v>عربى</v>
      </c>
      <c r="D27" s="23" t="str">
        <f>IFERROR(INDEX(مواد1!$H$5:$AW$154,MATCH(مواد!$B27,'جدول المدرسة'!I$5:I$154,0),COLUMN()-2),"")</f>
        <v>عربى</v>
      </c>
      <c r="E27" s="23" t="str">
        <f>IFERROR(INDEX(مواد1!$H$5:$AW$154,MATCH(مواد!$B27,'جدول المدرسة'!J$5:J$154,0),COLUMN()-2),"")</f>
        <v/>
      </c>
      <c r="F27" s="23" t="str">
        <f>IFERROR(INDEX(مواد1!$H$5:$AW$154,MATCH(مواد!$B27,'جدول المدرسة'!K$5:K$154,0),COLUMN()-2),"")</f>
        <v/>
      </c>
      <c r="G27" s="23" t="str">
        <f>IFERROR(INDEX(مواد1!$H$5:$AW$154,MATCH(مواد!$B27,'جدول المدرسة'!L$5:L$154,0),COLUMN()-2),"")</f>
        <v/>
      </c>
      <c r="H27" s="23" t="str">
        <f>IFERROR(INDEX(مواد1!$H$5:$AW$154,MATCH(مواد!$B27,'جدول المدرسة'!M$5:M$154,0),COLUMN()-2),"")</f>
        <v/>
      </c>
      <c r="I27" s="23" t="str">
        <f>IFERROR(INDEX(مواد1!$H$5:$AW$154,MATCH(مواد!$B27,'جدول المدرسة'!N$5:N$154,0),COLUMN()-2),"")</f>
        <v/>
      </c>
      <c r="J27" s="23" t="str">
        <f>IFERROR(INDEX(مواد1!$H$5:$AW$154,MATCH(مواد!$B27,'جدول المدرسة'!O$5:O$154,0),COLUMN()-2),"")</f>
        <v/>
      </c>
      <c r="K27" s="23" t="str">
        <f>IFERROR(INDEX(مواد1!$H$5:$AW$154,MATCH(مواد!$B27,'جدول المدرسة'!P$5:P$154,0),COLUMN()-2),"")</f>
        <v/>
      </c>
      <c r="L27" s="23" t="str">
        <f>IFERROR(INDEX(مواد1!$H$5:$AW$154,MATCH(مواد!$B27,'جدول المدرسة'!Q$5:Q$154,0),COLUMN()-2),"")</f>
        <v/>
      </c>
      <c r="M27" s="23" t="str">
        <f>IFERROR(INDEX(مواد1!$H$5:$AW$154,MATCH(مواد!$B27,'جدول المدرسة'!R$5:R$154,0),COLUMN()-2),"")</f>
        <v/>
      </c>
      <c r="N27" s="23" t="str">
        <f>IFERROR(INDEX(مواد1!$H$5:$AW$154,MATCH(مواد!$B27,'جدول المدرسة'!S$5:S$154,0),COLUMN()-2),"")</f>
        <v/>
      </c>
      <c r="O27" s="23" t="str">
        <f>IFERROR(INDEX(مواد1!$H$5:$AW$154,MATCH(مواد!$B27,'جدول المدرسة'!T$5:T$154,0),COLUMN()-2),"")</f>
        <v/>
      </c>
      <c r="P27" s="23" t="str">
        <f>IFERROR(INDEX(مواد1!$H$5:$AW$154,MATCH(مواد!$B27,'جدول المدرسة'!U$5:U$154,0),COLUMN()-2),"")</f>
        <v/>
      </c>
      <c r="Q27" s="23" t="str">
        <f>IFERROR(INDEX(مواد1!$H$5:$AW$154,MATCH(مواد!$B27,'جدول المدرسة'!V$5:V$154,0),COLUMN()-2),"")</f>
        <v/>
      </c>
      <c r="R27" s="23" t="str">
        <f>IFERROR(INDEX(مواد1!$H$5:$AW$154,MATCH(مواد!$B27,'جدول المدرسة'!W$5:W$154,0),COLUMN()-2),"")</f>
        <v/>
      </c>
      <c r="S27" s="23" t="str">
        <f>IFERROR(INDEX(مواد1!$H$5:$AW$154,MATCH(مواد!$B27,'جدول المدرسة'!X$5:X$154,0),COLUMN()-2),"")</f>
        <v/>
      </c>
      <c r="T27" s="23" t="str">
        <f>IFERROR(INDEX(مواد1!$H$5:$AW$154,MATCH(مواد!$B27,'جدول المدرسة'!Y$5:Y$154,0),COLUMN()-2),"")</f>
        <v/>
      </c>
      <c r="U27" s="23" t="str">
        <f>IFERROR(INDEX(مواد1!$H$5:$AW$154,MATCH(مواد!$B27,'جدول المدرسة'!Z$5:Z$154,0),COLUMN()-2),"")</f>
        <v/>
      </c>
      <c r="V27" s="23" t="str">
        <f>IFERROR(INDEX(مواد1!$H$5:$AW$154,MATCH(مواد!$B27,'جدول المدرسة'!AA$5:AA$154,0),COLUMN()-2),"")</f>
        <v/>
      </c>
      <c r="W27" s="23" t="str">
        <f>IFERROR(INDEX(مواد1!$H$5:$AW$154,MATCH(مواد!$B27,'جدول المدرسة'!AB$5:AB$154,0),COLUMN()-2),"")</f>
        <v/>
      </c>
      <c r="X27" s="23" t="str">
        <f>IFERROR(INDEX(مواد1!$H$5:$AW$154,MATCH(مواد!$B27,'جدول المدرسة'!AC$5:AC$154,0),COLUMN()-2),"")</f>
        <v/>
      </c>
      <c r="Y27" s="23" t="str">
        <f>IFERROR(INDEX(مواد1!$H$5:$AW$154,MATCH(مواد!$B27,'جدول المدرسة'!AD$5:AD$154,0),COLUMN()-2),"")</f>
        <v/>
      </c>
      <c r="Z27" s="23" t="str">
        <f>IFERROR(INDEX(مواد1!$H$5:$AW$154,MATCH(مواد!$B27,'جدول المدرسة'!AE$5:AE$154,0),COLUMN()-2),"")</f>
        <v/>
      </c>
      <c r="AA27" s="23" t="str">
        <f>IFERROR(INDEX(مواد1!$H$5:$AW$154,MATCH(مواد!$B27,'جدول المدرسة'!AF$5:AF$154,0),COLUMN()-2),"")</f>
        <v/>
      </c>
      <c r="AB27" s="23" t="str">
        <f>IFERROR(INDEX(مواد1!$H$5:$AW$154,MATCH(مواد!$B27,'جدول المدرسة'!AG$5:AG$154,0),COLUMN()-2),"")</f>
        <v/>
      </c>
      <c r="AC27" s="23" t="str">
        <f>IFERROR(INDEX(مواد1!$H$5:$AW$154,MATCH(مواد!$B27,'جدول المدرسة'!AH$5:AH$154,0),COLUMN()-2),"")</f>
        <v/>
      </c>
      <c r="AD27" s="23" t="str">
        <f>IFERROR(INDEX(مواد1!$H$5:$AW$154,MATCH(مواد!$B27,'جدول المدرسة'!AI$5:AI$154,0),COLUMN()-2),"")</f>
        <v/>
      </c>
      <c r="AE27" s="23" t="str">
        <f>IFERROR(INDEX(مواد1!$H$5:$AW$154,MATCH(مواد!$B27,'جدول المدرسة'!AJ$5:AJ$154,0),COLUMN()-2),"")</f>
        <v/>
      </c>
      <c r="AF27" s="23" t="str">
        <f>IFERROR(INDEX(مواد1!$H$5:$AW$154,MATCH(مواد!$B27,'جدول المدرسة'!AK$5:AK$154,0),COLUMN()-2),"")</f>
        <v/>
      </c>
      <c r="AG27" s="23" t="str">
        <f>IFERROR(INDEX(مواد1!$H$5:$AW$154,MATCH(مواد!$B27,'جدول المدرسة'!AL$5:AL$154,0),COLUMN()-2),"")</f>
        <v/>
      </c>
      <c r="AH27" s="23" t="str">
        <f>IFERROR(INDEX(مواد1!$H$5:$AW$154,MATCH(مواد!$B27,'جدول المدرسة'!AM$5:AM$154,0),COLUMN()-2),"")</f>
        <v/>
      </c>
      <c r="AI27" s="23" t="str">
        <f>IFERROR(INDEX(مواد1!$H$5:$AW$154,MATCH(مواد!$B27,'جدول المدرسة'!AN$5:AN$154,0),COLUMN()-2),"")</f>
        <v/>
      </c>
      <c r="AJ27" s="23" t="str">
        <f>IFERROR(INDEX(مواد1!$H$5:$AW$154,MATCH(مواد!$B27,'جدول المدرسة'!AO$5:AO$154,0),COLUMN()-2),"")</f>
        <v/>
      </c>
      <c r="AK27" s="23" t="str">
        <f>IFERROR(INDEX(مواد1!$H$5:$AW$154,MATCH(مواد!$B27,'جدول المدرسة'!AP$5:AP$154,0),COLUMN()-2),"")</f>
        <v/>
      </c>
      <c r="AL27" s="23" t="str">
        <f>IFERROR(INDEX(مواد1!$H$5:$AW$154,MATCH(مواد!$B27,'جدول المدرسة'!AQ$5:AQ$154,0),COLUMN()-2),"")</f>
        <v/>
      </c>
      <c r="AM27" s="23" t="str">
        <f>IFERROR(INDEX(مواد1!$H$5:$AW$154,MATCH(مواد!$B27,'جدول المدرسة'!AR$5:AR$154,0),COLUMN()-2),"")</f>
        <v/>
      </c>
      <c r="AN27" s="23" t="str">
        <f>IFERROR(INDEX(مواد1!$H$5:$AW$154,MATCH(مواد!$B27,'جدول المدرسة'!AS$5:AS$154,0),COLUMN()-2),"")</f>
        <v/>
      </c>
      <c r="AO27" s="23" t="str">
        <f>IFERROR(INDEX(مواد1!$H$5:$AW$154,MATCH(مواد!$B27,'جدول المدرسة'!AT$5:AT$154,0),COLUMN()-2),"")</f>
        <v/>
      </c>
      <c r="AP27" s="23" t="str">
        <f>IFERROR(INDEX(مواد1!$H$5:$AW$154,MATCH(مواد!$B27,'جدول المدرسة'!AU$5:AU$154,0),COLUMN()-2),"")</f>
        <v/>
      </c>
      <c r="AQ27" s="23" t="str">
        <f>IFERROR(INDEX(مواد1!$H$5:$AW$154,MATCH(مواد!$B27,'جدول المدرسة'!AV$5:AV$154,0),COLUMN()-2),"")</f>
        <v/>
      </c>
      <c r="AR27" s="23" t="str">
        <f>IFERROR(INDEX(مواد1!$H$5:$AW$154,MATCH(مواد!$B27,'جدول المدرسة'!AW$5:AW$154,0),COLUMN()-2),"")</f>
        <v/>
      </c>
    </row>
    <row r="28" spans="1:44" ht="18" x14ac:dyDescent="0.25">
      <c r="A28" s="10">
        <v>25</v>
      </c>
      <c r="B28" s="11" t="s">
        <v>212</v>
      </c>
      <c r="C28" s="23" t="str">
        <f>IFERROR(INDEX(مواد1!$H$5:$AW$154,MATCH(مواد!$B28,'جدول المدرسة'!H$5:H$154,0),COLUMN()-2),"")</f>
        <v/>
      </c>
      <c r="D28" s="23" t="str">
        <f>IFERROR(INDEX(مواد1!$H$5:$AW$154,MATCH(مواد!$B28,'جدول المدرسة'!I$5:I$154,0),COLUMN()-2),"")</f>
        <v/>
      </c>
      <c r="E28" s="23" t="str">
        <f>IFERROR(INDEX(مواد1!$H$5:$AW$154,MATCH(مواد!$B28,'جدول المدرسة'!J$5:J$154,0),COLUMN()-2),"")</f>
        <v/>
      </c>
      <c r="F28" s="23" t="str">
        <f>IFERROR(INDEX(مواد1!$H$5:$AW$154,MATCH(مواد!$B28,'جدول المدرسة'!K$5:K$154,0),COLUMN()-2),"")</f>
        <v/>
      </c>
      <c r="G28" s="23" t="str">
        <f>IFERROR(INDEX(مواد1!$H$5:$AW$154,MATCH(مواد!$B28,'جدول المدرسة'!L$5:L$154,0),COLUMN()-2),"")</f>
        <v/>
      </c>
      <c r="H28" s="23" t="str">
        <f>IFERROR(INDEX(مواد1!$H$5:$AW$154,MATCH(مواد!$B28,'جدول المدرسة'!M$5:M$154,0),COLUMN()-2),"")</f>
        <v/>
      </c>
      <c r="I28" s="23" t="str">
        <f>IFERROR(INDEX(مواد1!$H$5:$AW$154,MATCH(مواد!$B28,'جدول المدرسة'!N$5:N$154,0),COLUMN()-2),"")</f>
        <v/>
      </c>
      <c r="J28" s="23" t="str">
        <f>IFERROR(INDEX(مواد1!$H$5:$AW$154,MATCH(مواد!$B28,'جدول المدرسة'!O$5:O$154,0),COLUMN()-2),"")</f>
        <v/>
      </c>
      <c r="K28" s="23" t="str">
        <f>IFERROR(INDEX(مواد1!$H$5:$AW$154,MATCH(مواد!$B28,'جدول المدرسة'!P$5:P$154,0),COLUMN()-2),"")</f>
        <v/>
      </c>
      <c r="L28" s="23" t="str">
        <f>IFERROR(INDEX(مواد1!$H$5:$AW$154,MATCH(مواد!$B28,'جدول المدرسة'!Q$5:Q$154,0),COLUMN()-2),"")</f>
        <v/>
      </c>
      <c r="M28" s="23" t="str">
        <f>IFERROR(INDEX(مواد1!$H$5:$AW$154,MATCH(مواد!$B28,'جدول المدرسة'!R$5:R$154,0),COLUMN()-2),"")</f>
        <v/>
      </c>
      <c r="N28" s="23" t="str">
        <f>IFERROR(INDEX(مواد1!$H$5:$AW$154,MATCH(مواد!$B28,'جدول المدرسة'!S$5:S$154,0),COLUMN()-2),"")</f>
        <v/>
      </c>
      <c r="O28" s="23" t="str">
        <f>IFERROR(INDEX(مواد1!$H$5:$AW$154,MATCH(مواد!$B28,'جدول المدرسة'!T$5:T$154,0),COLUMN()-2),"")</f>
        <v/>
      </c>
      <c r="P28" s="23" t="str">
        <f>IFERROR(INDEX(مواد1!$H$5:$AW$154,MATCH(مواد!$B28,'جدول المدرسة'!U$5:U$154,0),COLUMN()-2),"")</f>
        <v/>
      </c>
      <c r="Q28" s="23" t="str">
        <f>IFERROR(INDEX(مواد1!$H$5:$AW$154,MATCH(مواد!$B28,'جدول المدرسة'!V$5:V$154,0),COLUMN()-2),"")</f>
        <v/>
      </c>
      <c r="R28" s="23" t="str">
        <f>IFERROR(INDEX(مواد1!$H$5:$AW$154,MATCH(مواد!$B28,'جدول المدرسة'!W$5:W$154,0),COLUMN()-2),"")</f>
        <v/>
      </c>
      <c r="S28" s="23" t="str">
        <f>IFERROR(INDEX(مواد1!$H$5:$AW$154,MATCH(مواد!$B28,'جدول المدرسة'!X$5:X$154,0),COLUMN()-2),"")</f>
        <v/>
      </c>
      <c r="T28" s="23" t="str">
        <f>IFERROR(INDEX(مواد1!$H$5:$AW$154,MATCH(مواد!$B28,'جدول المدرسة'!Y$5:Y$154,0),COLUMN()-2),"")</f>
        <v/>
      </c>
      <c r="U28" s="23" t="str">
        <f>IFERROR(INDEX(مواد1!$H$5:$AW$154,MATCH(مواد!$B28,'جدول المدرسة'!Z$5:Z$154,0),COLUMN()-2),"")</f>
        <v/>
      </c>
      <c r="V28" s="23" t="str">
        <f>IFERROR(INDEX(مواد1!$H$5:$AW$154,MATCH(مواد!$B28,'جدول المدرسة'!AA$5:AA$154,0),COLUMN()-2),"")</f>
        <v/>
      </c>
      <c r="W28" s="23" t="str">
        <f>IFERROR(INDEX(مواد1!$H$5:$AW$154,MATCH(مواد!$B28,'جدول المدرسة'!AB$5:AB$154,0),COLUMN()-2),"")</f>
        <v/>
      </c>
      <c r="X28" s="23" t="str">
        <f>IFERROR(INDEX(مواد1!$H$5:$AW$154,MATCH(مواد!$B28,'جدول المدرسة'!AC$5:AC$154,0),COLUMN()-2),"")</f>
        <v/>
      </c>
      <c r="Y28" s="23" t="str">
        <f>IFERROR(INDEX(مواد1!$H$5:$AW$154,MATCH(مواد!$B28,'جدول المدرسة'!AD$5:AD$154,0),COLUMN()-2),"")</f>
        <v/>
      </c>
      <c r="Z28" s="23" t="str">
        <f>IFERROR(INDEX(مواد1!$H$5:$AW$154,MATCH(مواد!$B28,'جدول المدرسة'!AE$5:AE$154,0),COLUMN()-2),"")</f>
        <v/>
      </c>
      <c r="AA28" s="23" t="str">
        <f>IFERROR(INDEX(مواد1!$H$5:$AW$154,MATCH(مواد!$B28,'جدول المدرسة'!AF$5:AF$154,0),COLUMN()-2),"")</f>
        <v/>
      </c>
      <c r="AB28" s="23" t="str">
        <f>IFERROR(INDEX(مواد1!$H$5:$AW$154,MATCH(مواد!$B28,'جدول المدرسة'!AG$5:AG$154,0),COLUMN()-2),"")</f>
        <v/>
      </c>
      <c r="AC28" s="23" t="str">
        <f>IFERROR(INDEX(مواد1!$H$5:$AW$154,MATCH(مواد!$B28,'جدول المدرسة'!AH$5:AH$154,0),COLUMN()-2),"")</f>
        <v/>
      </c>
      <c r="AD28" s="23" t="str">
        <f>IFERROR(INDEX(مواد1!$H$5:$AW$154,MATCH(مواد!$B28,'جدول المدرسة'!AI$5:AI$154,0),COLUMN()-2),"")</f>
        <v/>
      </c>
      <c r="AE28" s="23" t="str">
        <f>IFERROR(INDEX(مواد1!$H$5:$AW$154,MATCH(مواد!$B28,'جدول المدرسة'!AJ$5:AJ$154,0),COLUMN()-2),"")</f>
        <v/>
      </c>
      <c r="AF28" s="23" t="str">
        <f>IFERROR(INDEX(مواد1!$H$5:$AW$154,MATCH(مواد!$B28,'جدول المدرسة'!AK$5:AK$154,0),COLUMN()-2),"")</f>
        <v/>
      </c>
      <c r="AG28" s="23" t="str">
        <f>IFERROR(INDEX(مواد1!$H$5:$AW$154,MATCH(مواد!$B28,'جدول المدرسة'!AL$5:AL$154,0),COLUMN()-2),"")</f>
        <v/>
      </c>
      <c r="AH28" s="23" t="str">
        <f>IFERROR(INDEX(مواد1!$H$5:$AW$154,MATCH(مواد!$B28,'جدول المدرسة'!AM$5:AM$154,0),COLUMN()-2),"")</f>
        <v/>
      </c>
      <c r="AI28" s="23" t="str">
        <f>IFERROR(INDEX(مواد1!$H$5:$AW$154,MATCH(مواد!$B28,'جدول المدرسة'!AN$5:AN$154,0),COLUMN()-2),"")</f>
        <v/>
      </c>
      <c r="AJ28" s="23" t="str">
        <f>IFERROR(INDEX(مواد1!$H$5:$AW$154,MATCH(مواد!$B28,'جدول المدرسة'!AO$5:AO$154,0),COLUMN()-2),"")</f>
        <v/>
      </c>
      <c r="AK28" s="23" t="str">
        <f>IFERROR(INDEX(مواد1!$H$5:$AW$154,MATCH(مواد!$B28,'جدول المدرسة'!AP$5:AP$154,0),COLUMN()-2),"")</f>
        <v/>
      </c>
      <c r="AL28" s="23" t="str">
        <f>IFERROR(INDEX(مواد1!$H$5:$AW$154,MATCH(مواد!$B28,'جدول المدرسة'!AQ$5:AQ$154,0),COLUMN()-2),"")</f>
        <v/>
      </c>
      <c r="AM28" s="23" t="str">
        <f>IFERROR(INDEX(مواد1!$H$5:$AW$154,MATCH(مواد!$B28,'جدول المدرسة'!AR$5:AR$154,0),COLUMN()-2),"")</f>
        <v/>
      </c>
      <c r="AN28" s="23" t="str">
        <f>IFERROR(INDEX(مواد1!$H$5:$AW$154,MATCH(مواد!$B28,'جدول المدرسة'!AS$5:AS$154,0),COLUMN()-2),"")</f>
        <v/>
      </c>
      <c r="AO28" s="23" t="str">
        <f>IFERROR(INDEX(مواد1!$H$5:$AW$154,MATCH(مواد!$B28,'جدول المدرسة'!AT$5:AT$154,0),COLUMN()-2),"")</f>
        <v/>
      </c>
      <c r="AP28" s="23" t="str">
        <f>IFERROR(INDEX(مواد1!$H$5:$AW$154,MATCH(مواد!$B28,'جدول المدرسة'!AU$5:AU$154,0),COLUMN()-2),"")</f>
        <v/>
      </c>
      <c r="AQ28" s="23" t="str">
        <f>IFERROR(INDEX(مواد1!$H$5:$AW$154,MATCH(مواد!$B28,'جدول المدرسة'!AV$5:AV$154,0),COLUMN()-2),"")</f>
        <v/>
      </c>
      <c r="AR28" s="23" t="str">
        <f>IFERROR(INDEX(مواد1!$H$5:$AW$154,MATCH(مواد!$B28,'جدول المدرسة'!AW$5:AW$154,0),COLUMN()-2),"")</f>
        <v/>
      </c>
    </row>
    <row r="29" spans="1:44" ht="18" x14ac:dyDescent="0.25">
      <c r="A29" s="10">
        <v>26</v>
      </c>
      <c r="B29" s="11" t="s">
        <v>213</v>
      </c>
      <c r="C29" s="23" t="str">
        <f>IFERROR(INDEX(مواد1!$H$5:$AW$154,MATCH(مواد!$B29,'جدول المدرسة'!H$5:H$154,0),COLUMN()-2),"")</f>
        <v>انجليزى</v>
      </c>
      <c r="D29" s="23" t="str">
        <f>IFERROR(INDEX(مواد1!$H$5:$AW$154,MATCH(مواد!$B29,'جدول المدرسة'!I$5:I$154,0),COLUMN()-2),"")</f>
        <v>انجليزى</v>
      </c>
      <c r="E29" s="23" t="str">
        <f>IFERROR(INDEX(مواد1!$H$5:$AW$154,MATCH(مواد!$B29,'جدول المدرسة'!J$5:J$154,0),COLUMN()-2),"")</f>
        <v/>
      </c>
      <c r="F29" s="23" t="str">
        <f>IFERROR(INDEX(مواد1!$H$5:$AW$154,MATCH(مواد!$B29,'جدول المدرسة'!K$5:K$154,0),COLUMN()-2),"")</f>
        <v/>
      </c>
      <c r="G29" s="23" t="str">
        <f>IFERROR(INDEX(مواد1!$H$5:$AW$154,MATCH(مواد!$B29,'جدول المدرسة'!L$5:L$154,0),COLUMN()-2),"")</f>
        <v/>
      </c>
      <c r="H29" s="23" t="str">
        <f>IFERROR(INDEX(مواد1!$H$5:$AW$154,MATCH(مواد!$B29,'جدول المدرسة'!M$5:M$154,0),COLUMN()-2),"")</f>
        <v/>
      </c>
      <c r="I29" s="23" t="str">
        <f>IFERROR(INDEX(مواد1!$H$5:$AW$154,MATCH(مواد!$B29,'جدول المدرسة'!N$5:N$154,0),COLUMN()-2),"")</f>
        <v/>
      </c>
      <c r="J29" s="23" t="str">
        <f>IFERROR(INDEX(مواد1!$H$5:$AW$154,MATCH(مواد!$B29,'جدول المدرسة'!O$5:O$154,0),COLUMN()-2),"")</f>
        <v/>
      </c>
      <c r="K29" s="23" t="str">
        <f>IFERROR(INDEX(مواد1!$H$5:$AW$154,MATCH(مواد!$B29,'جدول المدرسة'!P$5:P$154,0),COLUMN()-2),"")</f>
        <v/>
      </c>
      <c r="L29" s="23" t="str">
        <f>IFERROR(INDEX(مواد1!$H$5:$AW$154,MATCH(مواد!$B29,'جدول المدرسة'!Q$5:Q$154,0),COLUMN()-2),"")</f>
        <v/>
      </c>
      <c r="M29" s="23" t="str">
        <f>IFERROR(INDEX(مواد1!$H$5:$AW$154,MATCH(مواد!$B29,'جدول المدرسة'!R$5:R$154,0),COLUMN()-2),"")</f>
        <v/>
      </c>
      <c r="N29" s="23" t="str">
        <f>IFERROR(INDEX(مواد1!$H$5:$AW$154,MATCH(مواد!$B29,'جدول المدرسة'!S$5:S$154,0),COLUMN()-2),"")</f>
        <v/>
      </c>
      <c r="O29" s="23" t="str">
        <f>IFERROR(INDEX(مواد1!$H$5:$AW$154,MATCH(مواد!$B29,'جدول المدرسة'!T$5:T$154,0),COLUMN()-2),"")</f>
        <v/>
      </c>
      <c r="P29" s="23" t="str">
        <f>IFERROR(INDEX(مواد1!$H$5:$AW$154,MATCH(مواد!$B29,'جدول المدرسة'!U$5:U$154,0),COLUMN()-2),"")</f>
        <v/>
      </c>
      <c r="Q29" s="23" t="str">
        <f>IFERROR(INDEX(مواد1!$H$5:$AW$154,MATCH(مواد!$B29,'جدول المدرسة'!V$5:V$154,0),COLUMN()-2),"")</f>
        <v/>
      </c>
      <c r="R29" s="23" t="str">
        <f>IFERROR(INDEX(مواد1!$H$5:$AW$154,MATCH(مواد!$B29,'جدول المدرسة'!W$5:W$154,0),COLUMN()-2),"")</f>
        <v/>
      </c>
      <c r="S29" s="23" t="str">
        <f>IFERROR(INDEX(مواد1!$H$5:$AW$154,MATCH(مواد!$B29,'جدول المدرسة'!X$5:X$154,0),COLUMN()-2),"")</f>
        <v/>
      </c>
      <c r="T29" s="23" t="str">
        <f>IFERROR(INDEX(مواد1!$H$5:$AW$154,MATCH(مواد!$B29,'جدول المدرسة'!Y$5:Y$154,0),COLUMN()-2),"")</f>
        <v/>
      </c>
      <c r="U29" s="23" t="str">
        <f>IFERROR(INDEX(مواد1!$H$5:$AW$154,MATCH(مواد!$B29,'جدول المدرسة'!Z$5:Z$154,0),COLUMN()-2),"")</f>
        <v/>
      </c>
      <c r="V29" s="23" t="str">
        <f>IFERROR(INDEX(مواد1!$H$5:$AW$154,MATCH(مواد!$B29,'جدول المدرسة'!AA$5:AA$154,0),COLUMN()-2),"")</f>
        <v/>
      </c>
      <c r="W29" s="23" t="str">
        <f>IFERROR(INDEX(مواد1!$H$5:$AW$154,MATCH(مواد!$B29,'جدول المدرسة'!AB$5:AB$154,0),COLUMN()-2),"")</f>
        <v/>
      </c>
      <c r="X29" s="23" t="str">
        <f>IFERROR(INDEX(مواد1!$H$5:$AW$154,MATCH(مواد!$B29,'جدول المدرسة'!AC$5:AC$154,0),COLUMN()-2),"")</f>
        <v/>
      </c>
      <c r="Y29" s="23" t="str">
        <f>IFERROR(INDEX(مواد1!$H$5:$AW$154,MATCH(مواد!$B29,'جدول المدرسة'!AD$5:AD$154,0),COLUMN()-2),"")</f>
        <v/>
      </c>
      <c r="Z29" s="23" t="str">
        <f>IFERROR(INDEX(مواد1!$H$5:$AW$154,MATCH(مواد!$B29,'جدول المدرسة'!AE$5:AE$154,0),COLUMN()-2),"")</f>
        <v>انجليزى</v>
      </c>
      <c r="AA29" s="23" t="str">
        <f>IFERROR(INDEX(مواد1!$H$5:$AW$154,MATCH(مواد!$B29,'جدول المدرسة'!AF$5:AF$154,0),COLUMN()-2),"")</f>
        <v>انجليزى</v>
      </c>
      <c r="AB29" s="23" t="str">
        <f>IFERROR(INDEX(مواد1!$H$5:$AW$154,MATCH(مواد!$B29,'جدول المدرسة'!AG$5:AG$154,0),COLUMN()-2),"")</f>
        <v/>
      </c>
      <c r="AC29" s="23" t="str">
        <f>IFERROR(INDEX(مواد1!$H$5:$AW$154,MATCH(مواد!$B29,'جدول المدرسة'!AH$5:AH$154,0),COLUMN()-2),"")</f>
        <v/>
      </c>
      <c r="AD29" s="23" t="str">
        <f>IFERROR(INDEX(مواد1!$H$5:$AW$154,MATCH(مواد!$B29,'جدول المدرسة'!AI$5:AI$154,0),COLUMN()-2),"")</f>
        <v/>
      </c>
      <c r="AE29" s="23" t="str">
        <f>IFERROR(INDEX(مواد1!$H$5:$AW$154,MATCH(مواد!$B29,'جدول المدرسة'!AJ$5:AJ$154,0),COLUMN()-2),"")</f>
        <v/>
      </c>
      <c r="AF29" s="23" t="str">
        <f>IFERROR(INDEX(مواد1!$H$5:$AW$154,MATCH(مواد!$B29,'جدول المدرسة'!AK$5:AK$154,0),COLUMN()-2),"")</f>
        <v/>
      </c>
      <c r="AG29" s="23" t="str">
        <f>IFERROR(INDEX(مواد1!$H$5:$AW$154,MATCH(مواد!$B29,'جدول المدرسة'!AL$5:AL$154,0),COLUMN()-2),"")</f>
        <v/>
      </c>
      <c r="AH29" s="23" t="str">
        <f>IFERROR(INDEX(مواد1!$H$5:$AW$154,MATCH(مواد!$B29,'جدول المدرسة'!AM$5:AM$154,0),COLUMN()-2),"")</f>
        <v/>
      </c>
      <c r="AI29" s="23" t="str">
        <f>IFERROR(INDEX(مواد1!$H$5:$AW$154,MATCH(مواد!$B29,'جدول المدرسة'!AN$5:AN$154,0),COLUMN()-2),"")</f>
        <v/>
      </c>
      <c r="AJ29" s="23" t="str">
        <f>IFERROR(INDEX(مواد1!$H$5:$AW$154,MATCH(مواد!$B29,'جدول المدرسة'!AO$5:AO$154,0),COLUMN()-2),"")</f>
        <v/>
      </c>
      <c r="AK29" s="23" t="str">
        <f>IFERROR(INDEX(مواد1!$H$5:$AW$154,MATCH(مواد!$B29,'جدول المدرسة'!AP$5:AP$154,0),COLUMN()-2),"")</f>
        <v/>
      </c>
      <c r="AL29" s="23" t="str">
        <f>IFERROR(INDEX(مواد1!$H$5:$AW$154,MATCH(مواد!$B29,'جدول المدرسة'!AQ$5:AQ$154,0),COLUMN()-2),"")</f>
        <v/>
      </c>
      <c r="AM29" s="23" t="str">
        <f>IFERROR(INDEX(مواد1!$H$5:$AW$154,MATCH(مواد!$B29,'جدول المدرسة'!AR$5:AR$154,0),COLUMN()-2),"")</f>
        <v/>
      </c>
      <c r="AN29" s="23" t="str">
        <f>IFERROR(INDEX(مواد1!$H$5:$AW$154,MATCH(مواد!$B29,'جدول المدرسة'!AS$5:AS$154,0),COLUMN()-2),"")</f>
        <v/>
      </c>
      <c r="AO29" s="23" t="str">
        <f>IFERROR(INDEX(مواد1!$H$5:$AW$154,MATCH(مواد!$B29,'جدول المدرسة'!AT$5:AT$154,0),COLUMN()-2),"")</f>
        <v/>
      </c>
      <c r="AP29" s="23" t="str">
        <f>IFERROR(INDEX(مواد1!$H$5:$AW$154,MATCH(مواد!$B29,'جدول المدرسة'!AU$5:AU$154,0),COLUMN()-2),"")</f>
        <v/>
      </c>
      <c r="AQ29" s="23" t="str">
        <f>IFERROR(INDEX(مواد1!$H$5:$AW$154,MATCH(مواد!$B29,'جدول المدرسة'!AV$5:AV$154,0),COLUMN()-2),"")</f>
        <v/>
      </c>
      <c r="AR29" s="23" t="str">
        <f>IFERROR(INDEX(مواد1!$H$5:$AW$154,MATCH(مواد!$B29,'جدول المدرسة'!AW$5:AW$154,0),COLUMN()-2),"")</f>
        <v/>
      </c>
    </row>
    <row r="30" spans="1:44" ht="18" x14ac:dyDescent="0.25">
      <c r="A30" s="10">
        <v>27</v>
      </c>
      <c r="B30" s="11" t="s">
        <v>214</v>
      </c>
      <c r="C30" s="23" t="str">
        <f>IFERROR(INDEX(مواد1!$H$5:$AW$154,MATCH(مواد!$B30,'جدول المدرسة'!H$5:H$154,0),COLUMN()-2),"")</f>
        <v/>
      </c>
      <c r="D30" s="23" t="str">
        <f>IFERROR(INDEX(مواد1!$H$5:$AW$154,MATCH(مواد!$B30,'جدول المدرسة'!I$5:I$154,0),COLUMN()-2),"")</f>
        <v/>
      </c>
      <c r="E30" s="23" t="str">
        <f>IFERROR(INDEX(مواد1!$H$5:$AW$154,MATCH(مواد!$B30,'جدول المدرسة'!J$5:J$154,0),COLUMN()-2),"")</f>
        <v/>
      </c>
      <c r="F30" s="23" t="str">
        <f>IFERROR(INDEX(مواد1!$H$5:$AW$154,MATCH(مواد!$B30,'جدول المدرسة'!K$5:K$154,0),COLUMN()-2),"")</f>
        <v/>
      </c>
      <c r="G30" s="23" t="str">
        <f>IFERROR(INDEX(مواد1!$H$5:$AW$154,MATCH(مواد!$B30,'جدول المدرسة'!L$5:L$154,0),COLUMN()-2),"")</f>
        <v/>
      </c>
      <c r="H30" s="23" t="str">
        <f>IFERROR(INDEX(مواد1!$H$5:$AW$154,MATCH(مواد!$B30,'جدول المدرسة'!M$5:M$154,0),COLUMN()-2),"")</f>
        <v/>
      </c>
      <c r="I30" s="23" t="str">
        <f>IFERROR(INDEX(مواد1!$H$5:$AW$154,MATCH(مواد!$B30,'جدول المدرسة'!N$5:N$154,0),COLUMN()-2),"")</f>
        <v/>
      </c>
      <c r="J30" s="23" t="str">
        <f>IFERROR(INDEX(مواد1!$H$5:$AW$154,MATCH(مواد!$B30,'جدول المدرسة'!O$5:O$154,0),COLUMN()-2),"")</f>
        <v/>
      </c>
      <c r="K30" s="23" t="str">
        <f>IFERROR(INDEX(مواد1!$H$5:$AW$154,MATCH(مواد!$B30,'جدول المدرسة'!P$5:P$154,0),COLUMN()-2),"")</f>
        <v/>
      </c>
      <c r="L30" s="23" t="str">
        <f>IFERROR(INDEX(مواد1!$H$5:$AW$154,MATCH(مواد!$B30,'جدول المدرسة'!Q$5:Q$154,0),COLUMN()-2),"")</f>
        <v>انجليزى</v>
      </c>
      <c r="M30" s="23" t="str">
        <f>IFERROR(INDEX(مواد1!$H$5:$AW$154,MATCH(مواد!$B30,'جدول المدرسة'!R$5:R$154,0),COLUMN()-2),"")</f>
        <v>انجليزى</v>
      </c>
      <c r="N30" s="23" t="str">
        <f>IFERROR(INDEX(مواد1!$H$5:$AW$154,MATCH(مواد!$B30,'جدول المدرسة'!S$5:S$154,0),COLUMN()-2),"")</f>
        <v/>
      </c>
      <c r="O30" s="23" t="str">
        <f>IFERROR(INDEX(مواد1!$H$5:$AW$154,MATCH(مواد!$B30,'جدول المدرسة'!T$5:T$154,0),COLUMN()-2),"")</f>
        <v/>
      </c>
      <c r="P30" s="23" t="str">
        <f>IFERROR(INDEX(مواد1!$H$5:$AW$154,MATCH(مواد!$B30,'جدول المدرسة'!U$5:U$154,0),COLUMN()-2),"")</f>
        <v/>
      </c>
      <c r="Q30" s="23" t="str">
        <f>IFERROR(INDEX(مواد1!$H$5:$AW$154,MATCH(مواد!$B30,'جدول المدرسة'!V$5:V$154,0),COLUMN()-2),"")</f>
        <v/>
      </c>
      <c r="R30" s="23" t="str">
        <f>IFERROR(INDEX(مواد1!$H$5:$AW$154,MATCH(مواد!$B30,'جدول المدرسة'!W$5:W$154,0),COLUMN()-2),"")</f>
        <v/>
      </c>
      <c r="S30" s="23" t="str">
        <f>IFERROR(INDEX(مواد1!$H$5:$AW$154,MATCH(مواد!$B30,'جدول المدرسة'!X$5:X$154,0),COLUMN()-2),"")</f>
        <v/>
      </c>
      <c r="T30" s="23" t="str">
        <f>IFERROR(INDEX(مواد1!$H$5:$AW$154,MATCH(مواد!$B30,'جدول المدرسة'!Y$5:Y$154,0),COLUMN()-2),"")</f>
        <v/>
      </c>
      <c r="U30" s="23" t="str">
        <f>IFERROR(INDEX(مواد1!$H$5:$AW$154,MATCH(مواد!$B30,'جدول المدرسة'!Z$5:Z$154,0),COLUMN()-2),"")</f>
        <v/>
      </c>
      <c r="V30" s="23" t="str">
        <f>IFERROR(INDEX(مواد1!$H$5:$AW$154,MATCH(مواد!$B30,'جدول المدرسة'!AA$5:AA$154,0),COLUMN()-2),"")</f>
        <v/>
      </c>
      <c r="W30" s="23" t="str">
        <f>IFERROR(INDEX(مواد1!$H$5:$AW$154,MATCH(مواد!$B30,'جدول المدرسة'!AB$5:AB$154,0),COLUMN()-2),"")</f>
        <v/>
      </c>
      <c r="X30" s="23" t="str">
        <f>IFERROR(INDEX(مواد1!$H$5:$AW$154,MATCH(مواد!$B30,'جدول المدرسة'!AC$5:AC$154,0),COLUMN()-2),"")</f>
        <v/>
      </c>
      <c r="Y30" s="23" t="str">
        <f>IFERROR(INDEX(مواد1!$H$5:$AW$154,MATCH(مواد!$B30,'جدول المدرسة'!AD$5:AD$154,0),COLUMN()-2),"")</f>
        <v/>
      </c>
      <c r="Z30" s="23" t="str">
        <f>IFERROR(INDEX(مواد1!$H$5:$AW$154,MATCH(مواد!$B30,'جدول المدرسة'!AE$5:AE$154,0),COLUMN()-2),"")</f>
        <v/>
      </c>
      <c r="AA30" s="23" t="str">
        <f>IFERROR(INDEX(مواد1!$H$5:$AW$154,MATCH(مواد!$B30,'جدول المدرسة'!AF$5:AF$154,0),COLUMN()-2),"")</f>
        <v/>
      </c>
      <c r="AB30" s="23" t="str">
        <f>IFERROR(INDEX(مواد1!$H$5:$AW$154,MATCH(مواد!$B30,'جدول المدرسة'!AG$5:AG$154,0),COLUMN()-2),"")</f>
        <v/>
      </c>
      <c r="AC30" s="23" t="str">
        <f>IFERROR(INDEX(مواد1!$H$5:$AW$154,MATCH(مواد!$B30,'جدول المدرسة'!AH$5:AH$154,0),COLUMN()-2),"")</f>
        <v/>
      </c>
      <c r="AD30" s="23" t="str">
        <f>IFERROR(INDEX(مواد1!$H$5:$AW$154,MATCH(مواد!$B30,'جدول المدرسة'!AI$5:AI$154,0),COLUMN()-2),"")</f>
        <v/>
      </c>
      <c r="AE30" s="23" t="str">
        <f>IFERROR(INDEX(مواد1!$H$5:$AW$154,MATCH(مواد!$B30,'جدول المدرسة'!AJ$5:AJ$154,0),COLUMN()-2),"")</f>
        <v/>
      </c>
      <c r="AF30" s="23" t="str">
        <f>IFERROR(INDEX(مواد1!$H$5:$AW$154,MATCH(مواد!$B30,'جدول المدرسة'!AK$5:AK$154,0),COLUMN()-2),"")</f>
        <v/>
      </c>
      <c r="AG30" s="23" t="str">
        <f>IFERROR(INDEX(مواد1!$H$5:$AW$154,MATCH(مواد!$B30,'جدول المدرسة'!AL$5:AL$154,0),COLUMN()-2),"")</f>
        <v/>
      </c>
      <c r="AH30" s="23" t="str">
        <f>IFERROR(INDEX(مواد1!$H$5:$AW$154,MATCH(مواد!$B30,'جدول المدرسة'!AM$5:AM$154,0),COLUMN()-2),"")</f>
        <v/>
      </c>
      <c r="AI30" s="23" t="str">
        <f>IFERROR(INDEX(مواد1!$H$5:$AW$154,MATCH(مواد!$B30,'جدول المدرسة'!AN$5:AN$154,0),COLUMN()-2),"")</f>
        <v/>
      </c>
      <c r="AJ30" s="23" t="str">
        <f>IFERROR(INDEX(مواد1!$H$5:$AW$154,MATCH(مواد!$B30,'جدول المدرسة'!AO$5:AO$154,0),COLUMN()-2),"")</f>
        <v/>
      </c>
      <c r="AK30" s="23" t="str">
        <f>IFERROR(INDEX(مواد1!$H$5:$AW$154,MATCH(مواد!$B30,'جدول المدرسة'!AP$5:AP$154,0),COLUMN()-2),"")</f>
        <v/>
      </c>
      <c r="AL30" s="23" t="str">
        <f>IFERROR(INDEX(مواد1!$H$5:$AW$154,MATCH(مواد!$B30,'جدول المدرسة'!AQ$5:AQ$154,0),COLUMN()-2),"")</f>
        <v/>
      </c>
      <c r="AM30" s="23" t="str">
        <f>IFERROR(INDEX(مواد1!$H$5:$AW$154,MATCH(مواد!$B30,'جدول المدرسة'!AR$5:AR$154,0),COLUMN()-2),"")</f>
        <v/>
      </c>
      <c r="AN30" s="23" t="str">
        <f>IFERROR(INDEX(مواد1!$H$5:$AW$154,MATCH(مواد!$B30,'جدول المدرسة'!AS$5:AS$154,0),COLUMN()-2),"")</f>
        <v/>
      </c>
      <c r="AO30" s="23" t="str">
        <f>IFERROR(INDEX(مواد1!$H$5:$AW$154,MATCH(مواد!$B30,'جدول المدرسة'!AT$5:AT$154,0),COLUMN()-2),"")</f>
        <v/>
      </c>
      <c r="AP30" s="23" t="str">
        <f>IFERROR(INDEX(مواد1!$H$5:$AW$154,MATCH(مواد!$B30,'جدول المدرسة'!AU$5:AU$154,0),COLUMN()-2),"")</f>
        <v>انجليزى</v>
      </c>
      <c r="AQ30" s="23" t="str">
        <f>IFERROR(INDEX(مواد1!$H$5:$AW$154,MATCH(مواد!$B30,'جدول المدرسة'!AV$5:AV$154,0),COLUMN()-2),"")</f>
        <v>انجليزى</v>
      </c>
      <c r="AR30" s="23" t="str">
        <f>IFERROR(INDEX(مواد1!$H$5:$AW$154,MATCH(مواد!$B30,'جدول المدرسة'!AW$5:AW$154,0),COLUMN()-2),"")</f>
        <v/>
      </c>
    </row>
    <row r="31" spans="1:44" ht="18" x14ac:dyDescent="0.25">
      <c r="A31" s="10">
        <v>28</v>
      </c>
      <c r="B31" s="11" t="s">
        <v>215</v>
      </c>
      <c r="C31" s="23" t="str">
        <f>IFERROR(INDEX(مواد1!$H$5:$AW$154,MATCH(مواد!$B31,'جدول المدرسة'!H$5:H$154,0),COLUMN()-2),"")</f>
        <v/>
      </c>
      <c r="D31" s="23" t="str">
        <f>IFERROR(INDEX(مواد1!$H$5:$AW$154,MATCH(مواد!$B31,'جدول المدرسة'!I$5:I$154,0),COLUMN()-2),"")</f>
        <v/>
      </c>
      <c r="E31" s="23" t="str">
        <f>IFERROR(INDEX(مواد1!$H$5:$AW$154,MATCH(مواد!$B31,'جدول المدرسة'!J$5:J$154,0),COLUMN()-2),"")</f>
        <v/>
      </c>
      <c r="F31" s="23" t="str">
        <f>IFERROR(INDEX(مواد1!$H$5:$AW$154,MATCH(مواد!$B31,'جدول المدرسة'!K$5:K$154,0),COLUMN()-2),"")</f>
        <v/>
      </c>
      <c r="G31" s="23" t="str">
        <f>IFERROR(INDEX(مواد1!$H$5:$AW$154,MATCH(مواد!$B31,'جدول المدرسة'!L$5:L$154,0),COLUMN()-2),"")</f>
        <v/>
      </c>
      <c r="H31" s="23" t="str">
        <f>IFERROR(INDEX(مواد1!$H$5:$AW$154,MATCH(مواد!$B31,'جدول المدرسة'!M$5:M$154,0),COLUMN()-2),"")</f>
        <v/>
      </c>
      <c r="I31" s="23" t="str">
        <f>IFERROR(INDEX(مواد1!$H$5:$AW$154,MATCH(مواد!$B31,'جدول المدرسة'!N$5:N$154,0),COLUMN()-2),"")</f>
        <v/>
      </c>
      <c r="J31" s="23" t="str">
        <f>IFERROR(INDEX(مواد1!$H$5:$AW$154,MATCH(مواد!$B31,'جدول المدرسة'!O$5:O$154,0),COLUMN()-2),"")</f>
        <v/>
      </c>
      <c r="K31" s="23" t="str">
        <f>IFERROR(INDEX(مواد1!$H$5:$AW$154,MATCH(مواد!$B31,'جدول المدرسة'!P$5:P$154,0),COLUMN()-2),"")</f>
        <v/>
      </c>
      <c r="L31" s="23" t="str">
        <f>IFERROR(INDEX(مواد1!$H$5:$AW$154,MATCH(مواد!$B31,'جدول المدرسة'!Q$5:Q$154,0),COLUMN()-2),"")</f>
        <v/>
      </c>
      <c r="M31" s="23" t="str">
        <f>IFERROR(INDEX(مواد1!$H$5:$AW$154,MATCH(مواد!$B31,'جدول المدرسة'!R$5:R$154,0),COLUMN()-2),"")</f>
        <v/>
      </c>
      <c r="N31" s="23" t="str">
        <f>IFERROR(INDEX(مواد1!$H$5:$AW$154,MATCH(مواد!$B31,'جدول المدرسة'!S$5:S$154,0),COLUMN()-2),"")</f>
        <v/>
      </c>
      <c r="O31" s="23" t="str">
        <f>IFERROR(INDEX(مواد1!$H$5:$AW$154,MATCH(مواد!$B31,'جدول المدرسة'!T$5:T$154,0),COLUMN()-2),"")</f>
        <v>انجليزى</v>
      </c>
      <c r="P31" s="23" t="str">
        <f>IFERROR(INDEX(مواد1!$H$5:$AW$154,MATCH(مواد!$B31,'جدول المدرسة'!U$5:U$154,0),COLUMN()-2),"")</f>
        <v>انجليزى</v>
      </c>
      <c r="Q31" s="23" t="str">
        <f>IFERROR(INDEX(مواد1!$H$5:$AW$154,MATCH(مواد!$B31,'جدول المدرسة'!V$5:V$154,0),COLUMN()-2),"")</f>
        <v/>
      </c>
      <c r="R31" s="23" t="str">
        <f>IFERROR(INDEX(مواد1!$H$5:$AW$154,MATCH(مواد!$B31,'جدول المدرسة'!W$5:W$154,0),COLUMN()-2),"")</f>
        <v/>
      </c>
      <c r="S31" s="23" t="str">
        <f>IFERROR(INDEX(مواد1!$H$5:$AW$154,MATCH(مواد!$B31,'جدول المدرسة'!X$5:X$154,0),COLUMN()-2),"")</f>
        <v/>
      </c>
      <c r="T31" s="23" t="str">
        <f>IFERROR(INDEX(مواد1!$H$5:$AW$154,MATCH(مواد!$B31,'جدول المدرسة'!Y$5:Y$154,0),COLUMN()-2),"")</f>
        <v/>
      </c>
      <c r="U31" s="23" t="str">
        <f>IFERROR(INDEX(مواد1!$H$5:$AW$154,MATCH(مواد!$B31,'جدول المدرسة'!Z$5:Z$154,0),COLUMN()-2),"")</f>
        <v/>
      </c>
      <c r="V31" s="23" t="str">
        <f>IFERROR(INDEX(مواد1!$H$5:$AW$154,MATCH(مواد!$B31,'جدول المدرسة'!AA$5:AA$154,0),COLUMN()-2),"")</f>
        <v/>
      </c>
      <c r="W31" s="23" t="str">
        <f>IFERROR(INDEX(مواد1!$H$5:$AW$154,MATCH(مواد!$B31,'جدول المدرسة'!AB$5:AB$154,0),COLUMN()-2),"")</f>
        <v/>
      </c>
      <c r="X31" s="23" t="str">
        <f>IFERROR(INDEX(مواد1!$H$5:$AW$154,MATCH(مواد!$B31,'جدول المدرسة'!AC$5:AC$154,0),COLUMN()-2),"")</f>
        <v/>
      </c>
      <c r="Y31" s="23" t="str">
        <f>IFERROR(INDEX(مواد1!$H$5:$AW$154,MATCH(مواد!$B31,'جدول المدرسة'!AD$5:AD$154,0),COLUMN()-2),"")</f>
        <v/>
      </c>
      <c r="Z31" s="23" t="str">
        <f>IFERROR(INDEX(مواد1!$H$5:$AW$154,MATCH(مواد!$B31,'جدول المدرسة'!AE$5:AE$154,0),COLUMN()-2),"")</f>
        <v/>
      </c>
      <c r="AA31" s="23" t="str">
        <f>IFERROR(INDEX(مواد1!$H$5:$AW$154,MATCH(مواد!$B31,'جدول المدرسة'!AF$5:AF$154,0),COLUMN()-2),"")</f>
        <v/>
      </c>
      <c r="AB31" s="23" t="str">
        <f>IFERROR(INDEX(مواد1!$H$5:$AW$154,MATCH(مواد!$B31,'جدول المدرسة'!AG$5:AG$154,0),COLUMN()-2),"")</f>
        <v/>
      </c>
      <c r="AC31" s="23" t="str">
        <f>IFERROR(INDEX(مواد1!$H$5:$AW$154,MATCH(مواد!$B31,'جدول المدرسة'!AH$5:AH$154,0),COLUMN()-2),"")</f>
        <v/>
      </c>
      <c r="AD31" s="23" t="str">
        <f>IFERROR(INDEX(مواد1!$H$5:$AW$154,MATCH(مواد!$B31,'جدول المدرسة'!AI$5:AI$154,0),COLUMN()-2),"")</f>
        <v/>
      </c>
      <c r="AE31" s="23" t="str">
        <f>IFERROR(INDEX(مواد1!$H$5:$AW$154,MATCH(مواد!$B31,'جدول المدرسة'!AJ$5:AJ$154,0),COLUMN()-2),"")</f>
        <v/>
      </c>
      <c r="AF31" s="23" t="str">
        <f>IFERROR(INDEX(مواد1!$H$5:$AW$154,MATCH(مواد!$B31,'جدول المدرسة'!AK$5:AK$154,0),COLUMN()-2),"")</f>
        <v/>
      </c>
      <c r="AG31" s="23" t="str">
        <f>IFERROR(INDEX(مواد1!$H$5:$AW$154,MATCH(مواد!$B31,'جدول المدرسة'!AL$5:AL$154,0),COLUMN()-2),"")</f>
        <v/>
      </c>
      <c r="AH31" s="23" t="str">
        <f>IFERROR(INDEX(مواد1!$H$5:$AW$154,MATCH(مواد!$B31,'جدول المدرسة'!AM$5:AM$154,0),COLUMN()-2),"")</f>
        <v/>
      </c>
      <c r="AI31" s="23" t="str">
        <f>IFERROR(INDEX(مواد1!$H$5:$AW$154,MATCH(مواد!$B31,'جدول المدرسة'!AN$5:AN$154,0),COLUMN()-2),"")</f>
        <v/>
      </c>
      <c r="AJ31" s="23" t="str">
        <f>IFERROR(INDEX(مواد1!$H$5:$AW$154,MATCH(مواد!$B31,'جدول المدرسة'!AO$5:AO$154,0),COLUMN()-2),"")</f>
        <v/>
      </c>
      <c r="AK31" s="23" t="str">
        <f>IFERROR(INDEX(مواد1!$H$5:$AW$154,MATCH(مواد!$B31,'جدول المدرسة'!AP$5:AP$154,0),COLUMN()-2),"")</f>
        <v/>
      </c>
      <c r="AL31" s="23" t="str">
        <f>IFERROR(INDEX(مواد1!$H$5:$AW$154,MATCH(مواد!$B31,'جدول المدرسة'!AQ$5:AQ$154,0),COLUMN()-2),"")</f>
        <v/>
      </c>
      <c r="AM31" s="23" t="str">
        <f>IFERROR(INDEX(مواد1!$H$5:$AW$154,MATCH(مواد!$B31,'جدول المدرسة'!AR$5:AR$154,0),COLUMN()-2),"")</f>
        <v/>
      </c>
      <c r="AN31" s="23" t="str">
        <f>IFERROR(INDEX(مواد1!$H$5:$AW$154,MATCH(مواد!$B31,'جدول المدرسة'!AS$5:AS$154,0),COLUMN()-2),"")</f>
        <v/>
      </c>
      <c r="AO31" s="23" t="str">
        <f>IFERROR(INDEX(مواد1!$H$5:$AW$154,MATCH(مواد!$B31,'جدول المدرسة'!AT$5:AT$154,0),COLUMN()-2),"")</f>
        <v/>
      </c>
      <c r="AP31" s="23" t="str">
        <f>IFERROR(INDEX(مواد1!$H$5:$AW$154,MATCH(مواد!$B31,'جدول المدرسة'!AU$5:AU$154,0),COLUMN()-2),"")</f>
        <v/>
      </c>
      <c r="AQ31" s="23" t="str">
        <f>IFERROR(INDEX(مواد1!$H$5:$AW$154,MATCH(مواد!$B31,'جدول المدرسة'!AV$5:AV$154,0),COLUMN()-2),"")</f>
        <v/>
      </c>
      <c r="AR31" s="23" t="str">
        <f>IFERROR(INDEX(مواد1!$H$5:$AW$154,MATCH(مواد!$B31,'جدول المدرسة'!AW$5:AW$154,0),COLUMN()-2),"")</f>
        <v/>
      </c>
    </row>
    <row r="32" spans="1:44" ht="18" x14ac:dyDescent="0.25">
      <c r="A32" s="10">
        <v>29</v>
      </c>
      <c r="B32" s="11" t="s">
        <v>216</v>
      </c>
      <c r="C32" s="23" t="str">
        <f>IFERROR(INDEX(مواد1!$H$5:$AW$154,MATCH(مواد!$B32,'جدول المدرسة'!H$5:H$154,0),COLUMN()-2),"")</f>
        <v/>
      </c>
      <c r="D32" s="23" t="str">
        <f>IFERROR(INDEX(مواد1!$H$5:$AW$154,MATCH(مواد!$B32,'جدول المدرسة'!I$5:I$154,0),COLUMN()-2),"")</f>
        <v/>
      </c>
      <c r="E32" s="23" t="str">
        <f>IFERROR(INDEX(مواد1!$H$5:$AW$154,MATCH(مواد!$B32,'جدول المدرسة'!J$5:J$154,0),COLUMN()-2),"")</f>
        <v>انجليزى</v>
      </c>
      <c r="F32" s="23" t="str">
        <f>IFERROR(INDEX(مواد1!$H$5:$AW$154,MATCH(مواد!$B32,'جدول المدرسة'!K$5:K$154,0),COLUMN()-2),"")</f>
        <v/>
      </c>
      <c r="G32" s="23" t="str">
        <f>IFERROR(INDEX(مواد1!$H$5:$AW$154,MATCH(مواد!$B32,'جدول المدرسة'!L$5:L$154,0),COLUMN()-2),"")</f>
        <v/>
      </c>
      <c r="H32" s="23" t="str">
        <f>IFERROR(INDEX(مواد1!$H$5:$AW$154,MATCH(مواد!$B32,'جدول المدرسة'!M$5:M$154,0),COLUMN()-2),"")</f>
        <v/>
      </c>
      <c r="I32" s="23" t="str">
        <f>IFERROR(INDEX(مواد1!$H$5:$AW$154,MATCH(مواد!$B32,'جدول المدرسة'!N$5:N$154,0),COLUMN()-2),"")</f>
        <v/>
      </c>
      <c r="J32" s="23" t="str">
        <f>IFERROR(INDEX(مواد1!$H$5:$AW$154,MATCH(مواد!$B32,'جدول المدرسة'!O$5:O$154,0),COLUMN()-2),"")</f>
        <v/>
      </c>
      <c r="K32" s="23" t="str">
        <f>IFERROR(INDEX(مواد1!$H$5:$AW$154,MATCH(مواد!$B32,'جدول المدرسة'!P$5:P$154,0),COLUMN()-2),"")</f>
        <v/>
      </c>
      <c r="L32" s="23" t="str">
        <f>IFERROR(INDEX(مواد1!$H$5:$AW$154,MATCH(مواد!$B32,'جدول المدرسة'!Q$5:Q$154,0),COLUMN()-2),"")</f>
        <v/>
      </c>
      <c r="M32" s="23" t="str">
        <f>IFERROR(INDEX(مواد1!$H$5:$AW$154,MATCH(مواد!$B32,'جدول المدرسة'!R$5:R$154,0),COLUMN()-2),"")</f>
        <v/>
      </c>
      <c r="N32" s="23" t="str">
        <f>IFERROR(INDEX(مواد1!$H$5:$AW$154,MATCH(مواد!$B32,'جدول المدرسة'!S$5:S$154,0),COLUMN()-2),"")</f>
        <v/>
      </c>
      <c r="O32" s="23" t="str">
        <f>IFERROR(INDEX(مواد1!$H$5:$AW$154,MATCH(مواد!$B32,'جدول المدرسة'!T$5:T$154,0),COLUMN()-2),"")</f>
        <v/>
      </c>
      <c r="P32" s="23" t="str">
        <f>IFERROR(INDEX(مواد1!$H$5:$AW$154,MATCH(مواد!$B32,'جدول المدرسة'!U$5:U$154,0),COLUMN()-2),"")</f>
        <v/>
      </c>
      <c r="Q32" s="23" t="str">
        <f>IFERROR(INDEX(مواد1!$H$5:$AW$154,MATCH(مواد!$B32,'جدول المدرسة'!V$5:V$154,0),COLUMN()-2),"")</f>
        <v/>
      </c>
      <c r="R32" s="23" t="str">
        <f>IFERROR(INDEX(مواد1!$H$5:$AW$154,MATCH(مواد!$B32,'جدول المدرسة'!W$5:W$154,0),COLUMN()-2),"")</f>
        <v/>
      </c>
      <c r="S32" s="23" t="str">
        <f>IFERROR(INDEX(مواد1!$H$5:$AW$154,MATCH(مواد!$B32,'جدول المدرسة'!X$5:X$154,0),COLUMN()-2),"")</f>
        <v/>
      </c>
      <c r="T32" s="23" t="str">
        <f>IFERROR(INDEX(مواد1!$H$5:$AW$154,MATCH(مواد!$B32,'جدول المدرسة'!Y$5:Y$154,0),COLUMN()-2),"")</f>
        <v/>
      </c>
      <c r="U32" s="23" t="str">
        <f>IFERROR(INDEX(مواد1!$H$5:$AW$154,MATCH(مواد!$B32,'جدول المدرسة'!Z$5:Z$154,0),COLUMN()-2),"")</f>
        <v/>
      </c>
      <c r="V32" s="23" t="str">
        <f>IFERROR(INDEX(مواد1!$H$5:$AW$154,MATCH(مواد!$B32,'جدول المدرسة'!AA$5:AA$154,0),COLUMN()-2),"")</f>
        <v/>
      </c>
      <c r="W32" s="23" t="str">
        <f>IFERROR(INDEX(مواد1!$H$5:$AW$154,MATCH(مواد!$B32,'جدول المدرسة'!AB$5:AB$154,0),COLUMN()-2),"")</f>
        <v/>
      </c>
      <c r="X32" s="23" t="str">
        <f>IFERROR(INDEX(مواد1!$H$5:$AW$154,MATCH(مواد!$B32,'جدول المدرسة'!AC$5:AC$154,0),COLUMN()-2),"")</f>
        <v/>
      </c>
      <c r="Y32" s="23" t="str">
        <f>IFERROR(INDEX(مواد1!$H$5:$AW$154,MATCH(مواد!$B32,'جدول المدرسة'!AD$5:AD$154,0),COLUMN()-2),"")</f>
        <v/>
      </c>
      <c r="Z32" s="23" t="str">
        <f>IFERROR(INDEX(مواد1!$H$5:$AW$154,MATCH(مواد!$B32,'جدول المدرسة'!AE$5:AE$154,0),COLUMN()-2),"")</f>
        <v/>
      </c>
      <c r="AA32" s="23" t="str">
        <f>IFERROR(INDEX(مواد1!$H$5:$AW$154,MATCH(مواد!$B32,'جدول المدرسة'!AF$5:AF$154,0),COLUMN()-2),"")</f>
        <v/>
      </c>
      <c r="AB32" s="23" t="str">
        <f>IFERROR(INDEX(مواد1!$H$5:$AW$154,MATCH(مواد!$B32,'جدول المدرسة'!AG$5:AG$154,0),COLUMN()-2),"")</f>
        <v/>
      </c>
      <c r="AC32" s="23" t="str">
        <f>IFERROR(INDEX(مواد1!$H$5:$AW$154,MATCH(مواد!$B32,'جدول المدرسة'!AH$5:AH$154,0),COLUMN()-2),"")</f>
        <v/>
      </c>
      <c r="AD32" s="23" t="str">
        <f>IFERROR(INDEX(مواد1!$H$5:$AW$154,MATCH(مواد!$B32,'جدول المدرسة'!AI$5:AI$154,0),COLUMN()-2),"")</f>
        <v/>
      </c>
      <c r="AE32" s="23" t="str">
        <f>IFERROR(INDEX(مواد1!$H$5:$AW$154,MATCH(مواد!$B32,'جدول المدرسة'!AJ$5:AJ$154,0),COLUMN()-2),"")</f>
        <v/>
      </c>
      <c r="AF32" s="23" t="str">
        <f>IFERROR(INDEX(مواد1!$H$5:$AW$154,MATCH(مواد!$B32,'جدول المدرسة'!AK$5:AK$154,0),COLUMN()-2),"")</f>
        <v/>
      </c>
      <c r="AG32" s="23" t="str">
        <f>IFERROR(INDEX(مواد1!$H$5:$AW$154,MATCH(مواد!$B32,'جدول المدرسة'!AL$5:AL$154,0),COLUMN()-2),"")</f>
        <v/>
      </c>
      <c r="AH32" s="23" t="str">
        <f>IFERROR(INDEX(مواد1!$H$5:$AW$154,MATCH(مواد!$B32,'جدول المدرسة'!AM$5:AM$154,0),COLUMN()-2),"")</f>
        <v/>
      </c>
      <c r="AI32" s="23" t="str">
        <f>IFERROR(INDEX(مواد1!$H$5:$AW$154,MATCH(مواد!$B32,'جدول المدرسة'!AN$5:AN$154,0),COLUMN()-2),"")</f>
        <v/>
      </c>
      <c r="AJ32" s="23" t="str">
        <f>IFERROR(INDEX(مواد1!$H$5:$AW$154,MATCH(مواد!$B32,'جدول المدرسة'!AO$5:AO$154,0),COLUMN()-2),"")</f>
        <v/>
      </c>
      <c r="AK32" s="23" t="str">
        <f>IFERROR(INDEX(مواد1!$H$5:$AW$154,MATCH(مواد!$B32,'جدول المدرسة'!AP$5:AP$154,0),COLUMN()-2),"")</f>
        <v/>
      </c>
      <c r="AL32" s="23" t="str">
        <f>IFERROR(INDEX(مواد1!$H$5:$AW$154,MATCH(مواد!$B32,'جدول المدرسة'!AQ$5:AQ$154,0),COLUMN()-2),"")</f>
        <v/>
      </c>
      <c r="AM32" s="23" t="str">
        <f>IFERROR(INDEX(مواد1!$H$5:$AW$154,MATCH(مواد!$B32,'جدول المدرسة'!AR$5:AR$154,0),COLUMN()-2),"")</f>
        <v/>
      </c>
      <c r="AN32" s="23" t="str">
        <f>IFERROR(INDEX(مواد1!$H$5:$AW$154,MATCH(مواد!$B32,'جدول المدرسة'!AS$5:AS$154,0),COLUMN()-2),"")</f>
        <v/>
      </c>
      <c r="AO32" s="23" t="str">
        <f>IFERROR(INDEX(مواد1!$H$5:$AW$154,MATCH(مواد!$B32,'جدول المدرسة'!AT$5:AT$154,0),COLUMN()-2),"")</f>
        <v/>
      </c>
      <c r="AP32" s="23" t="str">
        <f>IFERROR(INDEX(مواد1!$H$5:$AW$154,MATCH(مواد!$B32,'جدول المدرسة'!AU$5:AU$154,0),COLUMN()-2),"")</f>
        <v/>
      </c>
      <c r="AQ32" s="23" t="str">
        <f>IFERROR(INDEX(مواد1!$H$5:$AW$154,MATCH(مواد!$B32,'جدول المدرسة'!AV$5:AV$154,0),COLUMN()-2),"")</f>
        <v/>
      </c>
      <c r="AR32" s="23" t="str">
        <f>IFERROR(INDEX(مواد1!$H$5:$AW$154,MATCH(مواد!$B32,'جدول المدرسة'!AW$5:AW$154,0),COLUMN()-2),"")</f>
        <v/>
      </c>
    </row>
    <row r="33" spans="1:44" ht="18" x14ac:dyDescent="0.25">
      <c r="A33" s="10">
        <v>30</v>
      </c>
      <c r="B33" s="11" t="s">
        <v>217</v>
      </c>
      <c r="C33" s="23" t="str">
        <f>IFERROR(INDEX(مواد1!$H$5:$AW$154,MATCH(مواد!$B33,'جدول المدرسة'!H$5:H$154,0),COLUMN()-2),"")</f>
        <v/>
      </c>
      <c r="D33" s="23" t="str">
        <f>IFERROR(INDEX(مواد1!$H$5:$AW$154,MATCH(مواد!$B33,'جدول المدرسة'!I$5:I$154,0),COLUMN()-2),"")</f>
        <v/>
      </c>
      <c r="E33" s="23" t="str">
        <f>IFERROR(INDEX(مواد1!$H$5:$AW$154,MATCH(مواد!$B33,'جدول المدرسة'!J$5:J$154,0),COLUMN()-2),"")</f>
        <v/>
      </c>
      <c r="F33" s="23" t="str">
        <f>IFERROR(INDEX(مواد1!$H$5:$AW$154,MATCH(مواد!$B33,'جدول المدرسة'!K$5:K$154,0),COLUMN()-2),"")</f>
        <v>انجليزى</v>
      </c>
      <c r="G33" s="23" t="str">
        <f>IFERROR(INDEX(مواد1!$H$5:$AW$154,MATCH(مواد!$B33,'جدول المدرسة'!L$5:L$154,0),COLUMN()-2),"")</f>
        <v/>
      </c>
      <c r="H33" s="23" t="str">
        <f>IFERROR(INDEX(مواد1!$H$5:$AW$154,MATCH(مواد!$B33,'جدول المدرسة'!M$5:M$154,0),COLUMN()-2),"")</f>
        <v/>
      </c>
      <c r="I33" s="23" t="str">
        <f>IFERROR(INDEX(مواد1!$H$5:$AW$154,MATCH(مواد!$B33,'جدول المدرسة'!N$5:N$154,0),COLUMN()-2),"")</f>
        <v/>
      </c>
      <c r="J33" s="23" t="str">
        <f>IFERROR(INDEX(مواد1!$H$5:$AW$154,MATCH(مواد!$B33,'جدول المدرسة'!O$5:O$154,0),COLUMN()-2),"")</f>
        <v/>
      </c>
      <c r="K33" s="23" t="str">
        <f>IFERROR(INDEX(مواد1!$H$5:$AW$154,MATCH(مواد!$B33,'جدول المدرسة'!P$5:P$154,0),COLUMN()-2),"")</f>
        <v/>
      </c>
      <c r="L33" s="23" t="str">
        <f>IFERROR(INDEX(مواد1!$H$5:$AW$154,MATCH(مواد!$B33,'جدول المدرسة'!Q$5:Q$154,0),COLUMN()-2),"")</f>
        <v/>
      </c>
      <c r="M33" s="23" t="str">
        <f>IFERROR(INDEX(مواد1!$H$5:$AW$154,MATCH(مواد!$B33,'جدول المدرسة'!R$5:R$154,0),COLUMN()-2),"")</f>
        <v/>
      </c>
      <c r="N33" s="23" t="str">
        <f>IFERROR(INDEX(مواد1!$H$5:$AW$154,MATCH(مواد!$B33,'جدول المدرسة'!S$5:S$154,0),COLUMN()-2),"")</f>
        <v/>
      </c>
      <c r="O33" s="23" t="str">
        <f>IFERROR(INDEX(مواد1!$H$5:$AW$154,MATCH(مواد!$B33,'جدول المدرسة'!T$5:T$154,0),COLUMN()-2),"")</f>
        <v/>
      </c>
      <c r="P33" s="23" t="str">
        <f>IFERROR(INDEX(مواد1!$H$5:$AW$154,MATCH(مواد!$B33,'جدول المدرسة'!U$5:U$154,0),COLUMN()-2),"")</f>
        <v/>
      </c>
      <c r="Q33" s="23" t="str">
        <f>IFERROR(INDEX(مواد1!$H$5:$AW$154,MATCH(مواد!$B33,'جدول المدرسة'!V$5:V$154,0),COLUMN()-2),"")</f>
        <v/>
      </c>
      <c r="R33" s="23" t="str">
        <f>IFERROR(INDEX(مواد1!$H$5:$AW$154,MATCH(مواد!$B33,'جدول المدرسة'!W$5:W$154,0),COLUMN()-2),"")</f>
        <v/>
      </c>
      <c r="S33" s="23" t="str">
        <f>IFERROR(INDEX(مواد1!$H$5:$AW$154,MATCH(مواد!$B33,'جدول المدرسة'!X$5:X$154,0),COLUMN()-2),"")</f>
        <v/>
      </c>
      <c r="T33" s="23" t="str">
        <f>IFERROR(INDEX(مواد1!$H$5:$AW$154,MATCH(مواد!$B33,'جدول المدرسة'!Y$5:Y$154,0),COLUMN()-2),"")</f>
        <v/>
      </c>
      <c r="U33" s="23" t="str">
        <f>IFERROR(INDEX(مواد1!$H$5:$AW$154,MATCH(مواد!$B33,'جدول المدرسة'!Z$5:Z$154,0),COLUMN()-2),"")</f>
        <v/>
      </c>
      <c r="V33" s="23" t="str">
        <f>IFERROR(INDEX(مواد1!$H$5:$AW$154,MATCH(مواد!$B33,'جدول المدرسة'!AA$5:AA$154,0),COLUMN()-2),"")</f>
        <v/>
      </c>
      <c r="W33" s="23" t="str">
        <f>IFERROR(INDEX(مواد1!$H$5:$AW$154,MATCH(مواد!$B33,'جدول المدرسة'!AB$5:AB$154,0),COLUMN()-2),"")</f>
        <v/>
      </c>
      <c r="X33" s="23" t="str">
        <f>IFERROR(INDEX(مواد1!$H$5:$AW$154,MATCH(مواد!$B33,'جدول المدرسة'!AC$5:AC$154,0),COLUMN()-2),"")</f>
        <v/>
      </c>
      <c r="Y33" s="23" t="str">
        <f>IFERROR(INDEX(مواد1!$H$5:$AW$154,MATCH(مواد!$B33,'جدول المدرسة'!AD$5:AD$154,0),COLUMN()-2),"")</f>
        <v/>
      </c>
      <c r="Z33" s="23" t="str">
        <f>IFERROR(INDEX(مواد1!$H$5:$AW$154,MATCH(مواد!$B33,'جدول المدرسة'!AE$5:AE$154,0),COLUMN()-2),"")</f>
        <v/>
      </c>
      <c r="AA33" s="23" t="str">
        <f>IFERROR(INDEX(مواد1!$H$5:$AW$154,MATCH(مواد!$B33,'جدول المدرسة'!AF$5:AF$154,0),COLUMN()-2),"")</f>
        <v/>
      </c>
      <c r="AB33" s="23" t="str">
        <f>IFERROR(INDEX(مواد1!$H$5:$AW$154,MATCH(مواد!$B33,'جدول المدرسة'!AG$5:AG$154,0),COLUMN()-2),"")</f>
        <v/>
      </c>
      <c r="AC33" s="23" t="str">
        <f>IFERROR(INDEX(مواد1!$H$5:$AW$154,MATCH(مواد!$B33,'جدول المدرسة'!AH$5:AH$154,0),COLUMN()-2),"")</f>
        <v/>
      </c>
      <c r="AD33" s="23" t="str">
        <f>IFERROR(INDEX(مواد1!$H$5:$AW$154,MATCH(مواد!$B33,'جدول المدرسة'!AI$5:AI$154,0),COLUMN()-2),"")</f>
        <v/>
      </c>
      <c r="AE33" s="23" t="str">
        <f>IFERROR(INDEX(مواد1!$H$5:$AW$154,MATCH(مواد!$B33,'جدول المدرسة'!AJ$5:AJ$154,0),COLUMN()-2),"")</f>
        <v/>
      </c>
      <c r="AF33" s="23" t="str">
        <f>IFERROR(INDEX(مواد1!$H$5:$AW$154,MATCH(مواد!$B33,'جدول المدرسة'!AK$5:AK$154,0),COLUMN()-2),"")</f>
        <v/>
      </c>
      <c r="AG33" s="23" t="str">
        <f>IFERROR(INDEX(مواد1!$H$5:$AW$154,MATCH(مواد!$B33,'جدول المدرسة'!AL$5:AL$154,0),COLUMN()-2),"")</f>
        <v/>
      </c>
      <c r="AH33" s="23" t="str">
        <f>IFERROR(INDEX(مواد1!$H$5:$AW$154,MATCH(مواد!$B33,'جدول المدرسة'!AM$5:AM$154,0),COLUMN()-2),"")</f>
        <v/>
      </c>
      <c r="AI33" s="23" t="str">
        <f>IFERROR(INDEX(مواد1!$H$5:$AW$154,MATCH(مواد!$B33,'جدول المدرسة'!AN$5:AN$154,0),COLUMN()-2),"")</f>
        <v/>
      </c>
      <c r="AJ33" s="23" t="str">
        <f>IFERROR(INDEX(مواد1!$H$5:$AW$154,MATCH(مواد!$B33,'جدول المدرسة'!AO$5:AO$154,0),COLUMN()-2),"")</f>
        <v/>
      </c>
      <c r="AK33" s="23" t="str">
        <f>IFERROR(INDEX(مواد1!$H$5:$AW$154,MATCH(مواد!$B33,'جدول المدرسة'!AP$5:AP$154,0),COLUMN()-2),"")</f>
        <v/>
      </c>
      <c r="AL33" s="23" t="str">
        <f>IFERROR(INDEX(مواد1!$H$5:$AW$154,MATCH(مواد!$B33,'جدول المدرسة'!AQ$5:AQ$154,0),COLUMN()-2),"")</f>
        <v/>
      </c>
      <c r="AM33" s="23" t="str">
        <f>IFERROR(INDEX(مواد1!$H$5:$AW$154,MATCH(مواد!$B33,'جدول المدرسة'!AR$5:AR$154,0),COLUMN()-2),"")</f>
        <v/>
      </c>
      <c r="AN33" s="23" t="str">
        <f>IFERROR(INDEX(مواد1!$H$5:$AW$154,MATCH(مواد!$B33,'جدول المدرسة'!AS$5:AS$154,0),COLUMN()-2),"")</f>
        <v/>
      </c>
      <c r="AO33" s="23" t="str">
        <f>IFERROR(INDEX(مواد1!$H$5:$AW$154,MATCH(مواد!$B33,'جدول المدرسة'!AT$5:AT$154,0),COLUMN()-2),"")</f>
        <v/>
      </c>
      <c r="AP33" s="23" t="str">
        <f>IFERROR(INDEX(مواد1!$H$5:$AW$154,MATCH(مواد!$B33,'جدول المدرسة'!AU$5:AU$154,0),COLUMN()-2),"")</f>
        <v/>
      </c>
      <c r="AQ33" s="23" t="str">
        <f>IFERROR(INDEX(مواد1!$H$5:$AW$154,MATCH(مواد!$B33,'جدول المدرسة'!AV$5:AV$154,0),COLUMN()-2),"")</f>
        <v/>
      </c>
      <c r="AR33" s="23" t="str">
        <f>IFERROR(INDEX(مواد1!$H$5:$AW$154,MATCH(مواد!$B33,'جدول المدرسة'!AW$5:AW$154,0),COLUMN()-2),"")</f>
        <v/>
      </c>
    </row>
    <row r="34" spans="1:44" ht="18" x14ac:dyDescent="0.25">
      <c r="A34" s="10">
        <v>31</v>
      </c>
      <c r="B34" s="12"/>
      <c r="C34" s="23" t="str">
        <f>IFERROR(INDEX(مواد1!$H$5:$AW$154,MATCH(مواد!$B34,'جدول المدرسة'!H$5:H$154,0),COLUMN()-2),"")</f>
        <v/>
      </c>
      <c r="D34" s="23" t="str">
        <f>IFERROR(INDEX(مواد1!$H$5:$AW$154,MATCH(مواد!$B34,'جدول المدرسة'!I$5:I$154,0),COLUMN()-2),"")</f>
        <v/>
      </c>
      <c r="E34" s="23" t="str">
        <f>IFERROR(INDEX(مواد1!$H$5:$AW$154,MATCH(مواد!$B34,'جدول المدرسة'!J$5:J$154,0),COLUMN()-2),"")</f>
        <v/>
      </c>
      <c r="F34" s="23" t="str">
        <f>IFERROR(INDEX(مواد1!$H$5:$AW$154,MATCH(مواد!$B34,'جدول المدرسة'!K$5:K$154,0),COLUMN()-2),"")</f>
        <v/>
      </c>
      <c r="G34" s="23" t="str">
        <f>IFERROR(INDEX(مواد1!$H$5:$AW$154,MATCH(مواد!$B34,'جدول المدرسة'!L$5:L$154,0),COLUMN()-2),"")</f>
        <v/>
      </c>
      <c r="H34" s="23" t="str">
        <f>IFERROR(INDEX(مواد1!$H$5:$AW$154,MATCH(مواد!$B34,'جدول المدرسة'!M$5:M$154,0),COLUMN()-2),"")</f>
        <v/>
      </c>
      <c r="I34" s="23" t="str">
        <f>IFERROR(INDEX(مواد1!$H$5:$AW$154,MATCH(مواد!$B34,'جدول المدرسة'!N$5:N$154,0),COLUMN()-2),"")</f>
        <v/>
      </c>
      <c r="J34" s="23" t="str">
        <f>IFERROR(INDEX(مواد1!$H$5:$AW$154,MATCH(مواد!$B34,'جدول المدرسة'!O$5:O$154,0),COLUMN()-2),"")</f>
        <v/>
      </c>
      <c r="K34" s="23" t="str">
        <f>IFERROR(INDEX(مواد1!$H$5:$AW$154,MATCH(مواد!$B34,'جدول المدرسة'!P$5:P$154,0),COLUMN()-2),"")</f>
        <v/>
      </c>
      <c r="L34" s="23" t="str">
        <f>IFERROR(INDEX(مواد1!$H$5:$AW$154,MATCH(مواد!$B34,'جدول المدرسة'!Q$5:Q$154,0),COLUMN()-2),"")</f>
        <v/>
      </c>
      <c r="M34" s="23" t="str">
        <f>IFERROR(INDEX(مواد1!$H$5:$AW$154,MATCH(مواد!$B34,'جدول المدرسة'!R$5:R$154,0),COLUMN()-2),"")</f>
        <v/>
      </c>
      <c r="N34" s="23" t="str">
        <f>IFERROR(INDEX(مواد1!$H$5:$AW$154,MATCH(مواد!$B34,'جدول المدرسة'!S$5:S$154,0),COLUMN()-2),"")</f>
        <v/>
      </c>
      <c r="O34" s="23" t="str">
        <f>IFERROR(INDEX(مواد1!$H$5:$AW$154,MATCH(مواد!$B34,'جدول المدرسة'!T$5:T$154,0),COLUMN()-2),"")</f>
        <v/>
      </c>
      <c r="P34" s="23" t="str">
        <f>IFERROR(INDEX(مواد1!$H$5:$AW$154,MATCH(مواد!$B34,'جدول المدرسة'!U$5:U$154,0),COLUMN()-2),"")</f>
        <v/>
      </c>
      <c r="Q34" s="23" t="str">
        <f>IFERROR(INDEX(مواد1!$H$5:$AW$154,MATCH(مواد!$B34,'جدول المدرسة'!V$5:V$154,0),COLUMN()-2),"")</f>
        <v/>
      </c>
      <c r="R34" s="23" t="str">
        <f>IFERROR(INDEX(مواد1!$H$5:$AW$154,MATCH(مواد!$B34,'جدول المدرسة'!W$5:W$154,0),COLUMN()-2),"")</f>
        <v/>
      </c>
      <c r="S34" s="23" t="str">
        <f>IFERROR(INDEX(مواد1!$H$5:$AW$154,MATCH(مواد!$B34,'جدول المدرسة'!X$5:X$154,0),COLUMN()-2),"")</f>
        <v/>
      </c>
      <c r="T34" s="23" t="str">
        <f>IFERROR(INDEX(مواد1!$H$5:$AW$154,MATCH(مواد!$B34,'جدول المدرسة'!Y$5:Y$154,0),COLUMN()-2),"")</f>
        <v/>
      </c>
      <c r="U34" s="23" t="str">
        <f>IFERROR(INDEX(مواد1!$H$5:$AW$154,MATCH(مواد!$B34,'جدول المدرسة'!Z$5:Z$154,0),COLUMN()-2),"")</f>
        <v/>
      </c>
      <c r="V34" s="23" t="str">
        <f>IFERROR(INDEX(مواد1!$H$5:$AW$154,MATCH(مواد!$B34,'جدول المدرسة'!AA$5:AA$154,0),COLUMN()-2),"")</f>
        <v/>
      </c>
      <c r="W34" s="23" t="str">
        <f>IFERROR(INDEX(مواد1!$H$5:$AW$154,MATCH(مواد!$B34,'جدول المدرسة'!AB$5:AB$154,0),COLUMN()-2),"")</f>
        <v/>
      </c>
      <c r="X34" s="23" t="str">
        <f>IFERROR(INDEX(مواد1!$H$5:$AW$154,MATCH(مواد!$B34,'جدول المدرسة'!AC$5:AC$154,0),COLUMN()-2),"")</f>
        <v/>
      </c>
      <c r="Y34" s="23" t="str">
        <f>IFERROR(INDEX(مواد1!$H$5:$AW$154,MATCH(مواد!$B34,'جدول المدرسة'!AD$5:AD$154,0),COLUMN()-2),"")</f>
        <v/>
      </c>
      <c r="Z34" s="23" t="str">
        <f>IFERROR(INDEX(مواد1!$H$5:$AW$154,MATCH(مواد!$B34,'جدول المدرسة'!AE$5:AE$154,0),COLUMN()-2),"")</f>
        <v/>
      </c>
      <c r="AA34" s="23" t="str">
        <f>IFERROR(INDEX(مواد1!$H$5:$AW$154,MATCH(مواد!$B34,'جدول المدرسة'!AF$5:AF$154,0),COLUMN()-2),"")</f>
        <v/>
      </c>
      <c r="AB34" s="23" t="str">
        <f>IFERROR(INDEX(مواد1!$H$5:$AW$154,MATCH(مواد!$B34,'جدول المدرسة'!AG$5:AG$154,0),COLUMN()-2),"")</f>
        <v/>
      </c>
      <c r="AC34" s="23" t="str">
        <f>IFERROR(INDEX(مواد1!$H$5:$AW$154,MATCH(مواد!$B34,'جدول المدرسة'!AH$5:AH$154,0),COLUMN()-2),"")</f>
        <v/>
      </c>
      <c r="AD34" s="23" t="str">
        <f>IFERROR(INDEX(مواد1!$H$5:$AW$154,MATCH(مواد!$B34,'جدول المدرسة'!AI$5:AI$154,0),COLUMN()-2),"")</f>
        <v/>
      </c>
      <c r="AE34" s="23" t="str">
        <f>IFERROR(INDEX(مواد1!$H$5:$AW$154,MATCH(مواد!$B34,'جدول المدرسة'!AJ$5:AJ$154,0),COLUMN()-2),"")</f>
        <v/>
      </c>
      <c r="AF34" s="23" t="str">
        <f>IFERROR(INDEX(مواد1!$H$5:$AW$154,MATCH(مواد!$B34,'جدول المدرسة'!AK$5:AK$154,0),COLUMN()-2),"")</f>
        <v/>
      </c>
      <c r="AG34" s="23" t="str">
        <f>IFERROR(INDEX(مواد1!$H$5:$AW$154,MATCH(مواد!$B34,'جدول المدرسة'!AL$5:AL$154,0),COLUMN()-2),"")</f>
        <v/>
      </c>
      <c r="AH34" s="23" t="str">
        <f>IFERROR(INDEX(مواد1!$H$5:$AW$154,MATCH(مواد!$B34,'جدول المدرسة'!AM$5:AM$154,0),COLUMN()-2),"")</f>
        <v/>
      </c>
      <c r="AI34" s="23" t="str">
        <f>IFERROR(INDEX(مواد1!$H$5:$AW$154,MATCH(مواد!$B34,'جدول المدرسة'!AN$5:AN$154,0),COLUMN()-2),"")</f>
        <v/>
      </c>
      <c r="AJ34" s="23" t="str">
        <f>IFERROR(INDEX(مواد1!$H$5:$AW$154,MATCH(مواد!$B34,'جدول المدرسة'!AO$5:AO$154,0),COLUMN()-2),"")</f>
        <v/>
      </c>
      <c r="AK34" s="23" t="str">
        <f>IFERROR(INDEX(مواد1!$H$5:$AW$154,MATCH(مواد!$B34,'جدول المدرسة'!AP$5:AP$154,0),COLUMN()-2),"")</f>
        <v/>
      </c>
      <c r="AL34" s="23" t="str">
        <f>IFERROR(INDEX(مواد1!$H$5:$AW$154,MATCH(مواد!$B34,'جدول المدرسة'!AQ$5:AQ$154,0),COLUMN()-2),"")</f>
        <v/>
      </c>
      <c r="AM34" s="23" t="str">
        <f>IFERROR(INDEX(مواد1!$H$5:$AW$154,MATCH(مواد!$B34,'جدول المدرسة'!AR$5:AR$154,0),COLUMN()-2),"")</f>
        <v/>
      </c>
      <c r="AN34" s="23" t="str">
        <f>IFERROR(INDEX(مواد1!$H$5:$AW$154,MATCH(مواد!$B34,'جدول المدرسة'!AS$5:AS$154,0),COLUMN()-2),"")</f>
        <v/>
      </c>
      <c r="AO34" s="23" t="str">
        <f>IFERROR(INDEX(مواد1!$H$5:$AW$154,MATCH(مواد!$B34,'جدول المدرسة'!AT$5:AT$154,0),COLUMN()-2),"")</f>
        <v/>
      </c>
      <c r="AP34" s="23" t="str">
        <f>IFERROR(INDEX(مواد1!$H$5:$AW$154,MATCH(مواد!$B34,'جدول المدرسة'!AU$5:AU$154,0),COLUMN()-2),"")</f>
        <v/>
      </c>
      <c r="AQ34" s="23" t="str">
        <f>IFERROR(INDEX(مواد1!$H$5:$AW$154,MATCH(مواد!$B34,'جدول المدرسة'!AV$5:AV$154,0),COLUMN()-2),"")</f>
        <v/>
      </c>
      <c r="AR34" s="23" t="str">
        <f>IFERROR(INDEX(مواد1!$H$5:$AW$154,MATCH(مواد!$B34,'جدول المدرسة'!AW$5:AW$154,0),COLUMN()-2),"")</f>
        <v/>
      </c>
    </row>
    <row r="35" spans="1:44" ht="18" x14ac:dyDescent="0.25">
      <c r="A35" s="10">
        <v>32</v>
      </c>
      <c r="B35" s="12"/>
      <c r="C35" s="23" t="str">
        <f>IFERROR(INDEX(مواد1!$H$5:$AW$154,MATCH(مواد!$B35,'جدول المدرسة'!H$5:H$154,0),COLUMN()-2),"")</f>
        <v/>
      </c>
      <c r="D35" s="23" t="str">
        <f>IFERROR(INDEX(مواد1!$H$5:$AW$154,MATCH(مواد!$B35,'جدول المدرسة'!I$5:I$154,0),COLUMN()-2),"")</f>
        <v/>
      </c>
      <c r="E35" s="23" t="str">
        <f>IFERROR(INDEX(مواد1!$H$5:$AW$154,MATCH(مواد!$B35,'جدول المدرسة'!J$5:J$154,0),COLUMN()-2),"")</f>
        <v/>
      </c>
      <c r="F35" s="23" t="str">
        <f>IFERROR(INDEX(مواد1!$H$5:$AW$154,MATCH(مواد!$B35,'جدول المدرسة'!K$5:K$154,0),COLUMN()-2),"")</f>
        <v/>
      </c>
      <c r="G35" s="23" t="str">
        <f>IFERROR(INDEX(مواد1!$H$5:$AW$154,MATCH(مواد!$B35,'جدول المدرسة'!L$5:L$154,0),COLUMN()-2),"")</f>
        <v/>
      </c>
      <c r="H35" s="23" t="str">
        <f>IFERROR(INDEX(مواد1!$H$5:$AW$154,MATCH(مواد!$B35,'جدول المدرسة'!M$5:M$154,0),COLUMN()-2),"")</f>
        <v/>
      </c>
      <c r="I35" s="23" t="str">
        <f>IFERROR(INDEX(مواد1!$H$5:$AW$154,MATCH(مواد!$B35,'جدول المدرسة'!N$5:N$154,0),COLUMN()-2),"")</f>
        <v/>
      </c>
      <c r="J35" s="23" t="str">
        <f>IFERROR(INDEX(مواد1!$H$5:$AW$154,MATCH(مواد!$B35,'جدول المدرسة'!O$5:O$154,0),COLUMN()-2),"")</f>
        <v/>
      </c>
      <c r="K35" s="23" t="str">
        <f>IFERROR(INDEX(مواد1!$H$5:$AW$154,MATCH(مواد!$B35,'جدول المدرسة'!P$5:P$154,0),COLUMN()-2),"")</f>
        <v/>
      </c>
      <c r="L35" s="23" t="str">
        <f>IFERROR(INDEX(مواد1!$H$5:$AW$154,MATCH(مواد!$B35,'جدول المدرسة'!Q$5:Q$154,0),COLUMN()-2),"")</f>
        <v/>
      </c>
      <c r="M35" s="23" t="str">
        <f>IFERROR(INDEX(مواد1!$H$5:$AW$154,MATCH(مواد!$B35,'جدول المدرسة'!R$5:R$154,0),COLUMN()-2),"")</f>
        <v/>
      </c>
      <c r="N35" s="23" t="str">
        <f>IFERROR(INDEX(مواد1!$H$5:$AW$154,MATCH(مواد!$B35,'جدول المدرسة'!S$5:S$154,0),COLUMN()-2),"")</f>
        <v/>
      </c>
      <c r="O35" s="23" t="str">
        <f>IFERROR(INDEX(مواد1!$H$5:$AW$154,MATCH(مواد!$B35,'جدول المدرسة'!T$5:T$154,0),COLUMN()-2),"")</f>
        <v/>
      </c>
      <c r="P35" s="23" t="str">
        <f>IFERROR(INDEX(مواد1!$H$5:$AW$154,MATCH(مواد!$B35,'جدول المدرسة'!U$5:U$154,0),COLUMN()-2),"")</f>
        <v/>
      </c>
      <c r="Q35" s="23" t="str">
        <f>IFERROR(INDEX(مواد1!$H$5:$AW$154,MATCH(مواد!$B35,'جدول المدرسة'!V$5:V$154,0),COLUMN()-2),"")</f>
        <v/>
      </c>
      <c r="R35" s="23" t="str">
        <f>IFERROR(INDEX(مواد1!$H$5:$AW$154,MATCH(مواد!$B35,'جدول المدرسة'!W$5:W$154,0),COLUMN()-2),"")</f>
        <v/>
      </c>
      <c r="S35" s="23" t="str">
        <f>IFERROR(INDEX(مواد1!$H$5:$AW$154,MATCH(مواد!$B35,'جدول المدرسة'!X$5:X$154,0),COLUMN()-2),"")</f>
        <v/>
      </c>
      <c r="T35" s="23" t="str">
        <f>IFERROR(INDEX(مواد1!$H$5:$AW$154,MATCH(مواد!$B35,'جدول المدرسة'!Y$5:Y$154,0),COLUMN()-2),"")</f>
        <v/>
      </c>
      <c r="U35" s="23" t="str">
        <f>IFERROR(INDEX(مواد1!$H$5:$AW$154,MATCH(مواد!$B35,'جدول المدرسة'!Z$5:Z$154,0),COLUMN()-2),"")</f>
        <v/>
      </c>
      <c r="V35" s="23" t="str">
        <f>IFERROR(INDEX(مواد1!$H$5:$AW$154,MATCH(مواد!$B35,'جدول المدرسة'!AA$5:AA$154,0),COLUMN()-2),"")</f>
        <v/>
      </c>
      <c r="W35" s="23" t="str">
        <f>IFERROR(INDEX(مواد1!$H$5:$AW$154,MATCH(مواد!$B35,'جدول المدرسة'!AB$5:AB$154,0),COLUMN()-2),"")</f>
        <v/>
      </c>
      <c r="X35" s="23" t="str">
        <f>IFERROR(INDEX(مواد1!$H$5:$AW$154,MATCH(مواد!$B35,'جدول المدرسة'!AC$5:AC$154,0),COLUMN()-2),"")</f>
        <v/>
      </c>
      <c r="Y35" s="23" t="str">
        <f>IFERROR(INDEX(مواد1!$H$5:$AW$154,MATCH(مواد!$B35,'جدول المدرسة'!AD$5:AD$154,0),COLUMN()-2),"")</f>
        <v/>
      </c>
      <c r="Z35" s="23" t="str">
        <f>IFERROR(INDEX(مواد1!$H$5:$AW$154,MATCH(مواد!$B35,'جدول المدرسة'!AE$5:AE$154,0),COLUMN()-2),"")</f>
        <v/>
      </c>
      <c r="AA35" s="23" t="str">
        <f>IFERROR(INDEX(مواد1!$H$5:$AW$154,MATCH(مواد!$B35,'جدول المدرسة'!AF$5:AF$154,0),COLUMN()-2),"")</f>
        <v/>
      </c>
      <c r="AB35" s="23" t="str">
        <f>IFERROR(INDEX(مواد1!$H$5:$AW$154,MATCH(مواد!$B35,'جدول المدرسة'!AG$5:AG$154,0),COLUMN()-2),"")</f>
        <v/>
      </c>
      <c r="AC35" s="23" t="str">
        <f>IFERROR(INDEX(مواد1!$H$5:$AW$154,MATCH(مواد!$B35,'جدول المدرسة'!AH$5:AH$154,0),COLUMN()-2),"")</f>
        <v/>
      </c>
      <c r="AD35" s="23" t="str">
        <f>IFERROR(INDEX(مواد1!$H$5:$AW$154,MATCH(مواد!$B35,'جدول المدرسة'!AI$5:AI$154,0),COLUMN()-2),"")</f>
        <v/>
      </c>
      <c r="AE35" s="23" t="str">
        <f>IFERROR(INDEX(مواد1!$H$5:$AW$154,MATCH(مواد!$B35,'جدول المدرسة'!AJ$5:AJ$154,0),COLUMN()-2),"")</f>
        <v/>
      </c>
      <c r="AF35" s="23" t="str">
        <f>IFERROR(INDEX(مواد1!$H$5:$AW$154,MATCH(مواد!$B35,'جدول المدرسة'!AK$5:AK$154,0),COLUMN()-2),"")</f>
        <v/>
      </c>
      <c r="AG35" s="23" t="str">
        <f>IFERROR(INDEX(مواد1!$H$5:$AW$154,MATCH(مواد!$B35,'جدول المدرسة'!AL$5:AL$154,0),COLUMN()-2),"")</f>
        <v/>
      </c>
      <c r="AH35" s="23" t="str">
        <f>IFERROR(INDEX(مواد1!$H$5:$AW$154,MATCH(مواد!$B35,'جدول المدرسة'!AM$5:AM$154,0),COLUMN()-2),"")</f>
        <v/>
      </c>
      <c r="AI35" s="23" t="str">
        <f>IFERROR(INDEX(مواد1!$H$5:$AW$154,MATCH(مواد!$B35,'جدول المدرسة'!AN$5:AN$154,0),COLUMN()-2),"")</f>
        <v/>
      </c>
      <c r="AJ35" s="23" t="str">
        <f>IFERROR(INDEX(مواد1!$H$5:$AW$154,MATCH(مواد!$B35,'جدول المدرسة'!AO$5:AO$154,0),COLUMN()-2),"")</f>
        <v/>
      </c>
      <c r="AK35" s="23" t="str">
        <f>IFERROR(INDEX(مواد1!$H$5:$AW$154,MATCH(مواد!$B35,'جدول المدرسة'!AP$5:AP$154,0),COLUMN()-2),"")</f>
        <v/>
      </c>
      <c r="AL35" s="23" t="str">
        <f>IFERROR(INDEX(مواد1!$H$5:$AW$154,MATCH(مواد!$B35,'جدول المدرسة'!AQ$5:AQ$154,0),COLUMN()-2),"")</f>
        <v/>
      </c>
      <c r="AM35" s="23" t="str">
        <f>IFERROR(INDEX(مواد1!$H$5:$AW$154,MATCH(مواد!$B35,'جدول المدرسة'!AR$5:AR$154,0),COLUMN()-2),"")</f>
        <v/>
      </c>
      <c r="AN35" s="23" t="str">
        <f>IFERROR(INDEX(مواد1!$H$5:$AW$154,MATCH(مواد!$B35,'جدول المدرسة'!AS$5:AS$154,0),COLUMN()-2),"")</f>
        <v/>
      </c>
      <c r="AO35" s="23" t="str">
        <f>IFERROR(INDEX(مواد1!$H$5:$AW$154,MATCH(مواد!$B35,'جدول المدرسة'!AT$5:AT$154,0),COLUMN()-2),"")</f>
        <v/>
      </c>
      <c r="AP35" s="23" t="str">
        <f>IFERROR(INDEX(مواد1!$H$5:$AW$154,MATCH(مواد!$B35,'جدول المدرسة'!AU$5:AU$154,0),COLUMN()-2),"")</f>
        <v/>
      </c>
      <c r="AQ35" s="23" t="str">
        <f>IFERROR(INDEX(مواد1!$H$5:$AW$154,MATCH(مواد!$B35,'جدول المدرسة'!AV$5:AV$154,0),COLUMN()-2),"")</f>
        <v/>
      </c>
      <c r="AR35" s="23" t="str">
        <f>IFERROR(INDEX(مواد1!$H$5:$AW$154,MATCH(مواد!$B35,'جدول المدرسة'!AW$5:AW$154,0),COLUMN()-2),"")</f>
        <v/>
      </c>
    </row>
    <row r="36" spans="1:44" ht="18" x14ac:dyDescent="0.25">
      <c r="A36" s="10">
        <v>33</v>
      </c>
      <c r="B36" s="12"/>
      <c r="C36" s="23" t="str">
        <f>IFERROR(INDEX(مواد1!$H$5:$AW$154,MATCH(مواد!$B36,'جدول المدرسة'!H$5:H$154,0),COLUMN()-2),"")</f>
        <v/>
      </c>
      <c r="D36" s="23" t="str">
        <f>IFERROR(INDEX(مواد1!$H$5:$AW$154,MATCH(مواد!$B36,'جدول المدرسة'!I$5:I$154,0),COLUMN()-2),"")</f>
        <v/>
      </c>
      <c r="E36" s="23" t="str">
        <f>IFERROR(INDEX(مواد1!$H$5:$AW$154,MATCH(مواد!$B36,'جدول المدرسة'!J$5:J$154,0),COLUMN()-2),"")</f>
        <v/>
      </c>
      <c r="F36" s="23" t="str">
        <f>IFERROR(INDEX(مواد1!$H$5:$AW$154,MATCH(مواد!$B36,'جدول المدرسة'!K$5:K$154,0),COLUMN()-2),"")</f>
        <v/>
      </c>
      <c r="G36" s="23" t="str">
        <f>IFERROR(INDEX(مواد1!$H$5:$AW$154,MATCH(مواد!$B36,'جدول المدرسة'!L$5:L$154,0),COLUMN()-2),"")</f>
        <v/>
      </c>
      <c r="H36" s="23" t="str">
        <f>IFERROR(INDEX(مواد1!$H$5:$AW$154,MATCH(مواد!$B36,'جدول المدرسة'!M$5:M$154,0),COLUMN()-2),"")</f>
        <v/>
      </c>
      <c r="I36" s="23" t="str">
        <f>IFERROR(INDEX(مواد1!$H$5:$AW$154,MATCH(مواد!$B36,'جدول المدرسة'!N$5:N$154,0),COLUMN()-2),"")</f>
        <v/>
      </c>
      <c r="J36" s="23" t="str">
        <f>IFERROR(INDEX(مواد1!$H$5:$AW$154,MATCH(مواد!$B36,'جدول المدرسة'!O$5:O$154,0),COLUMN()-2),"")</f>
        <v/>
      </c>
      <c r="K36" s="23" t="str">
        <f>IFERROR(INDEX(مواد1!$H$5:$AW$154,MATCH(مواد!$B36,'جدول المدرسة'!P$5:P$154,0),COLUMN()-2),"")</f>
        <v/>
      </c>
      <c r="L36" s="23" t="str">
        <f>IFERROR(INDEX(مواد1!$H$5:$AW$154,MATCH(مواد!$B36,'جدول المدرسة'!Q$5:Q$154,0),COLUMN()-2),"")</f>
        <v/>
      </c>
      <c r="M36" s="23" t="str">
        <f>IFERROR(INDEX(مواد1!$H$5:$AW$154,MATCH(مواد!$B36,'جدول المدرسة'!R$5:R$154,0),COLUMN()-2),"")</f>
        <v/>
      </c>
      <c r="N36" s="23" t="str">
        <f>IFERROR(INDEX(مواد1!$H$5:$AW$154,MATCH(مواد!$B36,'جدول المدرسة'!S$5:S$154,0),COLUMN()-2),"")</f>
        <v/>
      </c>
      <c r="O36" s="23" t="str">
        <f>IFERROR(INDEX(مواد1!$H$5:$AW$154,MATCH(مواد!$B36,'جدول المدرسة'!T$5:T$154,0),COLUMN()-2),"")</f>
        <v/>
      </c>
      <c r="P36" s="23" t="str">
        <f>IFERROR(INDEX(مواد1!$H$5:$AW$154,MATCH(مواد!$B36,'جدول المدرسة'!U$5:U$154,0),COLUMN()-2),"")</f>
        <v/>
      </c>
      <c r="Q36" s="23" t="str">
        <f>IFERROR(INDEX(مواد1!$H$5:$AW$154,MATCH(مواد!$B36,'جدول المدرسة'!V$5:V$154,0),COLUMN()-2),"")</f>
        <v/>
      </c>
      <c r="R36" s="23" t="str">
        <f>IFERROR(INDEX(مواد1!$H$5:$AW$154,MATCH(مواد!$B36,'جدول المدرسة'!W$5:W$154,0),COLUMN()-2),"")</f>
        <v/>
      </c>
      <c r="S36" s="23" t="str">
        <f>IFERROR(INDEX(مواد1!$H$5:$AW$154,MATCH(مواد!$B36,'جدول المدرسة'!X$5:X$154,0),COLUMN()-2),"")</f>
        <v/>
      </c>
      <c r="T36" s="23" t="str">
        <f>IFERROR(INDEX(مواد1!$H$5:$AW$154,MATCH(مواد!$B36,'جدول المدرسة'!Y$5:Y$154,0),COLUMN()-2),"")</f>
        <v/>
      </c>
      <c r="U36" s="23" t="str">
        <f>IFERROR(INDEX(مواد1!$H$5:$AW$154,MATCH(مواد!$B36,'جدول المدرسة'!Z$5:Z$154,0),COLUMN()-2),"")</f>
        <v/>
      </c>
      <c r="V36" s="23" t="str">
        <f>IFERROR(INDEX(مواد1!$H$5:$AW$154,MATCH(مواد!$B36,'جدول المدرسة'!AA$5:AA$154,0),COLUMN()-2),"")</f>
        <v/>
      </c>
      <c r="W36" s="23" t="str">
        <f>IFERROR(INDEX(مواد1!$H$5:$AW$154,MATCH(مواد!$B36,'جدول المدرسة'!AB$5:AB$154,0),COLUMN()-2),"")</f>
        <v/>
      </c>
      <c r="X36" s="23" t="str">
        <f>IFERROR(INDEX(مواد1!$H$5:$AW$154,MATCH(مواد!$B36,'جدول المدرسة'!AC$5:AC$154,0),COLUMN()-2),"")</f>
        <v/>
      </c>
      <c r="Y36" s="23" t="str">
        <f>IFERROR(INDEX(مواد1!$H$5:$AW$154,MATCH(مواد!$B36,'جدول المدرسة'!AD$5:AD$154,0),COLUMN()-2),"")</f>
        <v/>
      </c>
      <c r="Z36" s="23" t="str">
        <f>IFERROR(INDEX(مواد1!$H$5:$AW$154,MATCH(مواد!$B36,'جدول المدرسة'!AE$5:AE$154,0),COLUMN()-2),"")</f>
        <v/>
      </c>
      <c r="AA36" s="23" t="str">
        <f>IFERROR(INDEX(مواد1!$H$5:$AW$154,MATCH(مواد!$B36,'جدول المدرسة'!AF$5:AF$154,0),COLUMN()-2),"")</f>
        <v/>
      </c>
      <c r="AB36" s="23" t="str">
        <f>IFERROR(INDEX(مواد1!$H$5:$AW$154,MATCH(مواد!$B36,'جدول المدرسة'!AG$5:AG$154,0),COLUMN()-2),"")</f>
        <v/>
      </c>
      <c r="AC36" s="23" t="str">
        <f>IFERROR(INDEX(مواد1!$H$5:$AW$154,MATCH(مواد!$B36,'جدول المدرسة'!AH$5:AH$154,0),COLUMN()-2),"")</f>
        <v/>
      </c>
      <c r="AD36" s="23" t="str">
        <f>IFERROR(INDEX(مواد1!$H$5:$AW$154,MATCH(مواد!$B36,'جدول المدرسة'!AI$5:AI$154,0),COLUMN()-2),"")</f>
        <v/>
      </c>
      <c r="AE36" s="23" t="str">
        <f>IFERROR(INDEX(مواد1!$H$5:$AW$154,MATCH(مواد!$B36,'جدول المدرسة'!AJ$5:AJ$154,0),COLUMN()-2),"")</f>
        <v/>
      </c>
      <c r="AF36" s="23" t="str">
        <f>IFERROR(INDEX(مواد1!$H$5:$AW$154,MATCH(مواد!$B36,'جدول المدرسة'!AK$5:AK$154,0),COLUMN()-2),"")</f>
        <v/>
      </c>
      <c r="AG36" s="23" t="str">
        <f>IFERROR(INDEX(مواد1!$H$5:$AW$154,MATCH(مواد!$B36,'جدول المدرسة'!AL$5:AL$154,0),COLUMN()-2),"")</f>
        <v/>
      </c>
      <c r="AH36" s="23" t="str">
        <f>IFERROR(INDEX(مواد1!$H$5:$AW$154,MATCH(مواد!$B36,'جدول المدرسة'!AM$5:AM$154,0),COLUMN()-2),"")</f>
        <v/>
      </c>
      <c r="AI36" s="23" t="str">
        <f>IFERROR(INDEX(مواد1!$H$5:$AW$154,MATCH(مواد!$B36,'جدول المدرسة'!AN$5:AN$154,0),COLUMN()-2),"")</f>
        <v/>
      </c>
      <c r="AJ36" s="23" t="str">
        <f>IFERROR(INDEX(مواد1!$H$5:$AW$154,MATCH(مواد!$B36,'جدول المدرسة'!AO$5:AO$154,0),COLUMN()-2),"")</f>
        <v/>
      </c>
      <c r="AK36" s="23" t="str">
        <f>IFERROR(INDEX(مواد1!$H$5:$AW$154,MATCH(مواد!$B36,'جدول المدرسة'!AP$5:AP$154,0),COLUMN()-2),"")</f>
        <v/>
      </c>
      <c r="AL36" s="23" t="str">
        <f>IFERROR(INDEX(مواد1!$H$5:$AW$154,MATCH(مواد!$B36,'جدول المدرسة'!AQ$5:AQ$154,0),COLUMN()-2),"")</f>
        <v/>
      </c>
      <c r="AM36" s="23" t="str">
        <f>IFERROR(INDEX(مواد1!$H$5:$AW$154,MATCH(مواد!$B36,'جدول المدرسة'!AR$5:AR$154,0),COLUMN()-2),"")</f>
        <v/>
      </c>
      <c r="AN36" s="23" t="str">
        <f>IFERROR(INDEX(مواد1!$H$5:$AW$154,MATCH(مواد!$B36,'جدول المدرسة'!AS$5:AS$154,0),COLUMN()-2),"")</f>
        <v/>
      </c>
      <c r="AO36" s="23" t="str">
        <f>IFERROR(INDEX(مواد1!$H$5:$AW$154,MATCH(مواد!$B36,'جدول المدرسة'!AT$5:AT$154,0),COLUMN()-2),"")</f>
        <v/>
      </c>
      <c r="AP36" s="23" t="str">
        <f>IFERROR(INDEX(مواد1!$H$5:$AW$154,MATCH(مواد!$B36,'جدول المدرسة'!AU$5:AU$154,0),COLUMN()-2),"")</f>
        <v/>
      </c>
      <c r="AQ36" s="23" t="str">
        <f>IFERROR(INDEX(مواد1!$H$5:$AW$154,MATCH(مواد!$B36,'جدول المدرسة'!AV$5:AV$154,0),COLUMN()-2),"")</f>
        <v/>
      </c>
      <c r="AR36" s="23" t="str">
        <f>IFERROR(INDEX(مواد1!$H$5:$AW$154,MATCH(مواد!$B36,'جدول المدرسة'!AW$5:AW$154,0),COLUMN()-2),"")</f>
        <v/>
      </c>
    </row>
    <row r="37" spans="1:44" ht="18" x14ac:dyDescent="0.25">
      <c r="A37" s="10">
        <v>34</v>
      </c>
      <c r="B37" s="12"/>
      <c r="C37" s="23" t="str">
        <f>IFERROR(INDEX(مواد1!$H$5:$AW$154,MATCH(مواد!$B37,'جدول المدرسة'!H$5:H$154,0),COLUMN()-2),"")</f>
        <v/>
      </c>
      <c r="D37" s="23" t="str">
        <f>IFERROR(INDEX(مواد1!$H$5:$AW$154,MATCH(مواد!$B37,'جدول المدرسة'!I$5:I$154,0),COLUMN()-2),"")</f>
        <v/>
      </c>
      <c r="E37" s="23" t="str">
        <f>IFERROR(INDEX(مواد1!$H$5:$AW$154,MATCH(مواد!$B37,'جدول المدرسة'!J$5:J$154,0),COLUMN()-2),"")</f>
        <v/>
      </c>
      <c r="F37" s="23" t="str">
        <f>IFERROR(INDEX(مواد1!$H$5:$AW$154,MATCH(مواد!$B37,'جدول المدرسة'!K$5:K$154,0),COLUMN()-2),"")</f>
        <v/>
      </c>
      <c r="G37" s="23" t="str">
        <f>IFERROR(INDEX(مواد1!$H$5:$AW$154,MATCH(مواد!$B37,'جدول المدرسة'!L$5:L$154,0),COLUMN()-2),"")</f>
        <v/>
      </c>
      <c r="H37" s="23" t="str">
        <f>IFERROR(INDEX(مواد1!$H$5:$AW$154,MATCH(مواد!$B37,'جدول المدرسة'!M$5:M$154,0),COLUMN()-2),"")</f>
        <v/>
      </c>
      <c r="I37" s="23" t="str">
        <f>IFERROR(INDEX(مواد1!$H$5:$AW$154,MATCH(مواد!$B37,'جدول المدرسة'!N$5:N$154,0),COLUMN()-2),"")</f>
        <v/>
      </c>
      <c r="J37" s="23" t="str">
        <f>IFERROR(INDEX(مواد1!$H$5:$AW$154,MATCH(مواد!$B37,'جدول المدرسة'!O$5:O$154,0),COLUMN()-2),"")</f>
        <v/>
      </c>
      <c r="K37" s="23" t="str">
        <f>IFERROR(INDEX(مواد1!$H$5:$AW$154,MATCH(مواد!$B37,'جدول المدرسة'!P$5:P$154,0),COLUMN()-2),"")</f>
        <v/>
      </c>
      <c r="L37" s="23" t="str">
        <f>IFERROR(INDEX(مواد1!$H$5:$AW$154,MATCH(مواد!$B37,'جدول المدرسة'!Q$5:Q$154,0),COLUMN()-2),"")</f>
        <v/>
      </c>
      <c r="M37" s="23" t="str">
        <f>IFERROR(INDEX(مواد1!$H$5:$AW$154,MATCH(مواد!$B37,'جدول المدرسة'!R$5:R$154,0),COLUMN()-2),"")</f>
        <v/>
      </c>
      <c r="N37" s="23" t="str">
        <f>IFERROR(INDEX(مواد1!$H$5:$AW$154,MATCH(مواد!$B37,'جدول المدرسة'!S$5:S$154,0),COLUMN()-2),"")</f>
        <v/>
      </c>
      <c r="O37" s="23" t="str">
        <f>IFERROR(INDEX(مواد1!$H$5:$AW$154,MATCH(مواد!$B37,'جدول المدرسة'!T$5:T$154,0),COLUMN()-2),"")</f>
        <v/>
      </c>
      <c r="P37" s="23" t="str">
        <f>IFERROR(INDEX(مواد1!$H$5:$AW$154,MATCH(مواد!$B37,'جدول المدرسة'!U$5:U$154,0),COLUMN()-2),"")</f>
        <v/>
      </c>
      <c r="Q37" s="23" t="str">
        <f>IFERROR(INDEX(مواد1!$H$5:$AW$154,MATCH(مواد!$B37,'جدول المدرسة'!V$5:V$154,0),COLUMN()-2),"")</f>
        <v/>
      </c>
      <c r="R37" s="23" t="str">
        <f>IFERROR(INDEX(مواد1!$H$5:$AW$154,MATCH(مواد!$B37,'جدول المدرسة'!W$5:W$154,0),COLUMN()-2),"")</f>
        <v/>
      </c>
      <c r="S37" s="23" t="str">
        <f>IFERROR(INDEX(مواد1!$H$5:$AW$154,MATCH(مواد!$B37,'جدول المدرسة'!X$5:X$154,0),COLUMN()-2),"")</f>
        <v/>
      </c>
      <c r="T37" s="23" t="str">
        <f>IFERROR(INDEX(مواد1!$H$5:$AW$154,MATCH(مواد!$B37,'جدول المدرسة'!Y$5:Y$154,0),COLUMN()-2),"")</f>
        <v/>
      </c>
      <c r="U37" s="23" t="str">
        <f>IFERROR(INDEX(مواد1!$H$5:$AW$154,MATCH(مواد!$B37,'جدول المدرسة'!Z$5:Z$154,0),COLUMN()-2),"")</f>
        <v/>
      </c>
      <c r="V37" s="23" t="str">
        <f>IFERROR(INDEX(مواد1!$H$5:$AW$154,MATCH(مواد!$B37,'جدول المدرسة'!AA$5:AA$154,0),COLUMN()-2),"")</f>
        <v/>
      </c>
      <c r="W37" s="23" t="str">
        <f>IFERROR(INDEX(مواد1!$H$5:$AW$154,MATCH(مواد!$B37,'جدول المدرسة'!AB$5:AB$154,0),COLUMN()-2),"")</f>
        <v/>
      </c>
      <c r="X37" s="23" t="str">
        <f>IFERROR(INDEX(مواد1!$H$5:$AW$154,MATCH(مواد!$B37,'جدول المدرسة'!AC$5:AC$154,0),COLUMN()-2),"")</f>
        <v/>
      </c>
      <c r="Y37" s="23" t="str">
        <f>IFERROR(INDEX(مواد1!$H$5:$AW$154,MATCH(مواد!$B37,'جدول المدرسة'!AD$5:AD$154,0),COLUMN()-2),"")</f>
        <v/>
      </c>
      <c r="Z37" s="23" t="str">
        <f>IFERROR(INDEX(مواد1!$H$5:$AW$154,MATCH(مواد!$B37,'جدول المدرسة'!AE$5:AE$154,0),COLUMN()-2),"")</f>
        <v/>
      </c>
      <c r="AA37" s="23" t="str">
        <f>IFERROR(INDEX(مواد1!$H$5:$AW$154,MATCH(مواد!$B37,'جدول المدرسة'!AF$5:AF$154,0),COLUMN()-2),"")</f>
        <v/>
      </c>
      <c r="AB37" s="23" t="str">
        <f>IFERROR(INDEX(مواد1!$H$5:$AW$154,MATCH(مواد!$B37,'جدول المدرسة'!AG$5:AG$154,0),COLUMN()-2),"")</f>
        <v/>
      </c>
      <c r="AC37" s="23" t="str">
        <f>IFERROR(INDEX(مواد1!$H$5:$AW$154,MATCH(مواد!$B37,'جدول المدرسة'!AH$5:AH$154,0),COLUMN()-2),"")</f>
        <v/>
      </c>
      <c r="AD37" s="23" t="str">
        <f>IFERROR(INDEX(مواد1!$H$5:$AW$154,MATCH(مواد!$B37,'جدول المدرسة'!AI$5:AI$154,0),COLUMN()-2),"")</f>
        <v/>
      </c>
      <c r="AE37" s="23" t="str">
        <f>IFERROR(INDEX(مواد1!$H$5:$AW$154,MATCH(مواد!$B37,'جدول المدرسة'!AJ$5:AJ$154,0),COLUMN()-2),"")</f>
        <v/>
      </c>
      <c r="AF37" s="23" t="str">
        <f>IFERROR(INDEX(مواد1!$H$5:$AW$154,MATCH(مواد!$B37,'جدول المدرسة'!AK$5:AK$154,0),COLUMN()-2),"")</f>
        <v/>
      </c>
      <c r="AG37" s="23" t="str">
        <f>IFERROR(INDEX(مواد1!$H$5:$AW$154,MATCH(مواد!$B37,'جدول المدرسة'!AL$5:AL$154,0),COLUMN()-2),"")</f>
        <v/>
      </c>
      <c r="AH37" s="23" t="str">
        <f>IFERROR(INDEX(مواد1!$H$5:$AW$154,MATCH(مواد!$B37,'جدول المدرسة'!AM$5:AM$154,0),COLUMN()-2),"")</f>
        <v/>
      </c>
      <c r="AI37" s="23" t="str">
        <f>IFERROR(INDEX(مواد1!$H$5:$AW$154,MATCH(مواد!$B37,'جدول المدرسة'!AN$5:AN$154,0),COLUMN()-2),"")</f>
        <v/>
      </c>
      <c r="AJ37" s="23" t="str">
        <f>IFERROR(INDEX(مواد1!$H$5:$AW$154,MATCH(مواد!$B37,'جدول المدرسة'!AO$5:AO$154,0),COLUMN()-2),"")</f>
        <v/>
      </c>
      <c r="AK37" s="23" t="str">
        <f>IFERROR(INDEX(مواد1!$H$5:$AW$154,MATCH(مواد!$B37,'جدول المدرسة'!AP$5:AP$154,0),COLUMN()-2),"")</f>
        <v/>
      </c>
      <c r="AL37" s="23" t="str">
        <f>IFERROR(INDEX(مواد1!$H$5:$AW$154,MATCH(مواد!$B37,'جدول المدرسة'!AQ$5:AQ$154,0),COLUMN()-2),"")</f>
        <v/>
      </c>
      <c r="AM37" s="23" t="str">
        <f>IFERROR(INDEX(مواد1!$H$5:$AW$154,MATCH(مواد!$B37,'جدول المدرسة'!AR$5:AR$154,0),COLUMN()-2),"")</f>
        <v/>
      </c>
      <c r="AN37" s="23" t="str">
        <f>IFERROR(INDEX(مواد1!$H$5:$AW$154,MATCH(مواد!$B37,'جدول المدرسة'!AS$5:AS$154,0),COLUMN()-2),"")</f>
        <v/>
      </c>
      <c r="AO37" s="23" t="str">
        <f>IFERROR(INDEX(مواد1!$H$5:$AW$154,MATCH(مواد!$B37,'جدول المدرسة'!AT$5:AT$154,0),COLUMN()-2),"")</f>
        <v/>
      </c>
      <c r="AP37" s="23" t="str">
        <f>IFERROR(INDEX(مواد1!$H$5:$AW$154,MATCH(مواد!$B37,'جدول المدرسة'!AU$5:AU$154,0),COLUMN()-2),"")</f>
        <v/>
      </c>
      <c r="AQ37" s="23" t="str">
        <f>IFERROR(INDEX(مواد1!$H$5:$AW$154,MATCH(مواد!$B37,'جدول المدرسة'!AV$5:AV$154,0),COLUMN()-2),"")</f>
        <v/>
      </c>
      <c r="AR37" s="23" t="str">
        <f>IFERROR(INDEX(مواد1!$H$5:$AW$154,MATCH(مواد!$B37,'جدول المدرسة'!AW$5:AW$154,0),COLUMN()-2),"")</f>
        <v/>
      </c>
    </row>
  </sheetData>
  <mergeCells count="8">
    <mergeCell ref="AE2:AK2"/>
    <mergeCell ref="AL2:AR2"/>
    <mergeCell ref="A2:A3"/>
    <mergeCell ref="B2:B3"/>
    <mergeCell ref="C2:I2"/>
    <mergeCell ref="J2:P2"/>
    <mergeCell ref="Q2:W2"/>
    <mergeCell ref="X2:AD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54"/>
  <sheetViews>
    <sheetView rightToLeft="1" workbookViewId="0">
      <selection activeCell="R12" sqref="R12"/>
    </sheetView>
  </sheetViews>
  <sheetFormatPr defaultRowHeight="14.25" x14ac:dyDescent="0.2"/>
  <cols>
    <col min="1" max="1" width="4.375" customWidth="1"/>
    <col min="2" max="2" width="17.125" customWidth="1"/>
    <col min="3" max="3" width="7.5" customWidth="1"/>
    <col min="4" max="4" width="7.75" customWidth="1"/>
    <col min="5" max="5" width="4.5" customWidth="1"/>
    <col min="6" max="6" width="4.25" customWidth="1"/>
    <col min="7" max="7" width="7.5" customWidth="1"/>
    <col min="8" max="8" width="5.375" customWidth="1"/>
    <col min="9" max="49" width="4.625" customWidth="1"/>
  </cols>
  <sheetData>
    <row r="1" spans="1:49" ht="18" x14ac:dyDescent="0.2">
      <c r="B1" s="19" t="s">
        <v>382</v>
      </c>
      <c r="C1" s="81" t="s">
        <v>383</v>
      </c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7" t="s">
        <v>385</v>
      </c>
      <c r="U1" s="88"/>
      <c r="V1" s="88"/>
      <c r="W1" s="88"/>
      <c r="X1" s="88"/>
      <c r="Y1" s="88"/>
      <c r="Z1" s="88"/>
      <c r="AA1" s="88"/>
      <c r="AB1" s="88"/>
      <c r="AC1" s="88"/>
      <c r="AD1" s="88"/>
      <c r="AE1" s="88"/>
      <c r="AF1" s="88"/>
      <c r="AG1" s="89"/>
    </row>
    <row r="2" spans="1:49" ht="18" x14ac:dyDescent="0.2">
      <c r="B2" s="20" t="s">
        <v>34</v>
      </c>
      <c r="C2" s="105" t="str">
        <f>IF($B$2="","",VLOOKUP($B$2,'خطة المدرسة'!$BB$6:$BC$155,2,0))</f>
        <v xml:space="preserve">8/3 9/3 10/3 انجليزى 1/2 2/2  انجليزى    </v>
      </c>
      <c r="D2" s="85"/>
      <c r="E2" s="85"/>
      <c r="F2" s="85"/>
      <c r="G2" s="85"/>
      <c r="H2" s="85"/>
      <c r="I2" s="85"/>
      <c r="J2" s="85"/>
      <c r="K2" s="85"/>
      <c r="L2" s="106" t="str">
        <f>VLOOKUP(B2,$B$5:$AX$154,49,0)&amp;" "&amp;"حصة"</f>
        <v xml:space="preserve"> حصة</v>
      </c>
      <c r="M2" s="106"/>
      <c r="N2" s="85" t="s">
        <v>386</v>
      </c>
      <c r="O2" s="85"/>
      <c r="P2" s="85"/>
      <c r="Q2" s="85"/>
      <c r="R2" s="86"/>
      <c r="T2" s="90"/>
      <c r="U2" s="91"/>
      <c r="V2" s="91"/>
      <c r="W2" s="91"/>
      <c r="X2" s="91"/>
      <c r="Y2" s="91"/>
      <c r="Z2" s="91"/>
      <c r="AA2" s="91"/>
      <c r="AB2" s="91"/>
      <c r="AC2" s="91"/>
      <c r="AD2" s="91"/>
      <c r="AE2" s="91"/>
      <c r="AF2" s="91"/>
      <c r="AG2" s="92"/>
    </row>
    <row r="3" spans="1:49" ht="26.25" x14ac:dyDescent="0.2">
      <c r="A3" s="79" t="s">
        <v>182</v>
      </c>
      <c r="B3" s="79" t="s">
        <v>183</v>
      </c>
      <c r="C3" s="79" t="s">
        <v>184</v>
      </c>
      <c r="D3" s="79" t="s">
        <v>185</v>
      </c>
      <c r="E3" s="78" t="s">
        <v>1</v>
      </c>
      <c r="F3" s="78" t="s">
        <v>186</v>
      </c>
      <c r="G3" s="79" t="s">
        <v>187</v>
      </c>
      <c r="H3" s="80" t="s">
        <v>2</v>
      </c>
      <c r="I3" s="80"/>
      <c r="J3" s="80"/>
      <c r="K3" s="80"/>
      <c r="L3" s="80"/>
      <c r="M3" s="80"/>
      <c r="N3" s="80"/>
      <c r="O3" s="77" t="s">
        <v>3</v>
      </c>
      <c r="P3" s="77"/>
      <c r="Q3" s="77"/>
      <c r="R3" s="77"/>
      <c r="S3" s="77"/>
      <c r="T3" s="77"/>
      <c r="U3" s="77"/>
      <c r="V3" s="80" t="s">
        <v>4</v>
      </c>
      <c r="W3" s="80"/>
      <c r="X3" s="80"/>
      <c r="Y3" s="80"/>
      <c r="Z3" s="80"/>
      <c r="AA3" s="80"/>
      <c r="AB3" s="80"/>
      <c r="AC3" s="77" t="s">
        <v>5</v>
      </c>
      <c r="AD3" s="77"/>
      <c r="AE3" s="77"/>
      <c r="AF3" s="77"/>
      <c r="AG3" s="77"/>
      <c r="AH3" s="77"/>
      <c r="AI3" s="77"/>
      <c r="AJ3" s="80" t="s">
        <v>6</v>
      </c>
      <c r="AK3" s="80"/>
      <c r="AL3" s="80"/>
      <c r="AM3" s="80"/>
      <c r="AN3" s="80"/>
      <c r="AO3" s="80"/>
      <c r="AP3" s="80"/>
      <c r="AQ3" s="77" t="s">
        <v>7</v>
      </c>
      <c r="AR3" s="77"/>
      <c r="AS3" s="77"/>
      <c r="AT3" s="77"/>
      <c r="AU3" s="77"/>
      <c r="AV3" s="77"/>
      <c r="AW3" s="77"/>
    </row>
    <row r="4" spans="1:49" ht="26.25" x14ac:dyDescent="0.2">
      <c r="A4" s="79"/>
      <c r="B4" s="79"/>
      <c r="C4" s="79"/>
      <c r="D4" s="79"/>
      <c r="E4" s="78"/>
      <c r="F4" s="78"/>
      <c r="G4" s="79"/>
      <c r="H4" s="6">
        <v>1</v>
      </c>
      <c r="I4" s="6">
        <v>2</v>
      </c>
      <c r="J4" s="6">
        <v>3</v>
      </c>
      <c r="K4" s="6">
        <v>4</v>
      </c>
      <c r="L4" s="6">
        <v>5</v>
      </c>
      <c r="M4" s="6">
        <v>6</v>
      </c>
      <c r="N4" s="13">
        <v>7</v>
      </c>
      <c r="O4" s="6">
        <v>1</v>
      </c>
      <c r="P4" s="6">
        <v>2</v>
      </c>
      <c r="Q4" s="6">
        <v>3</v>
      </c>
      <c r="R4" s="6">
        <v>4</v>
      </c>
      <c r="S4" s="6">
        <v>5</v>
      </c>
      <c r="T4" s="6">
        <v>6</v>
      </c>
      <c r="U4" s="13">
        <v>7</v>
      </c>
      <c r="V4" s="6">
        <v>1</v>
      </c>
      <c r="W4" s="6">
        <v>2</v>
      </c>
      <c r="X4" s="6">
        <v>3</v>
      </c>
      <c r="Y4" s="6">
        <v>4</v>
      </c>
      <c r="Z4" s="6">
        <v>5</v>
      </c>
      <c r="AA4" s="6">
        <v>6</v>
      </c>
      <c r="AB4" s="6">
        <v>7</v>
      </c>
      <c r="AC4" s="6">
        <v>1</v>
      </c>
      <c r="AD4" s="6">
        <v>2</v>
      </c>
      <c r="AE4" s="6">
        <v>3</v>
      </c>
      <c r="AF4" s="6">
        <v>4</v>
      </c>
      <c r="AG4" s="6">
        <v>5</v>
      </c>
      <c r="AH4" s="6">
        <v>6</v>
      </c>
      <c r="AI4" s="6">
        <v>7</v>
      </c>
      <c r="AJ4" s="6">
        <v>1</v>
      </c>
      <c r="AK4" s="6">
        <v>2</v>
      </c>
      <c r="AL4" s="6">
        <v>3</v>
      </c>
      <c r="AM4" s="6">
        <v>4</v>
      </c>
      <c r="AN4" s="6">
        <v>5</v>
      </c>
      <c r="AO4" s="6">
        <v>6</v>
      </c>
      <c r="AP4" s="6" t="s">
        <v>8</v>
      </c>
      <c r="AQ4" s="6">
        <v>1</v>
      </c>
      <c r="AR4" s="6">
        <v>2</v>
      </c>
      <c r="AS4" s="6">
        <v>3</v>
      </c>
      <c r="AT4" s="6">
        <v>4</v>
      </c>
      <c r="AU4" s="6">
        <v>5</v>
      </c>
      <c r="AV4" s="6">
        <v>6</v>
      </c>
      <c r="AW4" s="6" t="s">
        <v>8</v>
      </c>
    </row>
    <row r="5" spans="1:49" ht="18" x14ac:dyDescent="0.2">
      <c r="A5" s="8">
        <v>1</v>
      </c>
      <c r="B5" s="8" t="str">
        <f>'خطة المدرسة'!B6</f>
        <v>احمد عبد الحميد رضوان</v>
      </c>
      <c r="C5" s="8" t="str">
        <f>'خطة المدرسة'!C6</f>
        <v>رضوان</v>
      </c>
      <c r="D5" s="3" t="s">
        <v>16</v>
      </c>
      <c r="E5" s="2">
        <f>'خطة المدرسة'!D6</f>
        <v>14</v>
      </c>
      <c r="F5" s="17">
        <f>'خطة المدرسة'!E6</f>
        <v>16</v>
      </c>
      <c r="G5" s="8" t="s">
        <v>173</v>
      </c>
      <c r="H5" s="25" t="str">
        <f t="array" ref="H5">IF('جدول المدرسة'!H5="","",IF(OR('جدول المدرسة'!H5='خطة المدرسة'!$F6:$H6),'خطة المدرسة'!$I6,'خطة المدرسة'!$M6))</f>
        <v>عربى</v>
      </c>
      <c r="I5" s="25" t="str">
        <f t="array" ref="I5">IF('جدول المدرسة'!I5="","",IF(OR('جدول المدرسة'!I5='خطة المدرسة'!$F6:$H6),'خطة المدرسة'!$I6,'خطة المدرسة'!$M6))</f>
        <v>عربى</v>
      </c>
      <c r="J5" s="25" t="str">
        <f t="array" ref="J5">IF('جدول المدرسة'!J5="","",IF(OR('جدول المدرسة'!J5='خطة المدرسة'!$F6:$H6),'خطة المدرسة'!$I6,'خطة المدرسة'!$M6))</f>
        <v>دين</v>
      </c>
      <c r="K5" s="25" t="str">
        <f t="array" ref="K5">IF('جدول المدرسة'!K5="","",IF(OR('جدول المدرسة'!K5='خطة المدرسة'!$F6:$H6),'خطة المدرسة'!$I6,'خطة المدرسة'!$M6))</f>
        <v/>
      </c>
      <c r="L5" s="25" t="str">
        <f t="array" ref="L5">IF('جدول المدرسة'!L5="","",IF(OR('جدول المدرسة'!L5='خطة المدرسة'!$F6:$H6),'خطة المدرسة'!$I6,'خطة المدرسة'!$M6))</f>
        <v/>
      </c>
      <c r="M5" s="25" t="str">
        <f t="array" ref="M5">IF('جدول المدرسة'!M5="","",IF(OR('جدول المدرسة'!M5='خطة المدرسة'!$F6:$H6),'خطة المدرسة'!$I6,'خطة المدرسة'!$M6))</f>
        <v/>
      </c>
      <c r="N5" s="25" t="str">
        <f t="array" ref="N5">IF('جدول المدرسة'!N5="","",IF(OR('جدول المدرسة'!N5='خطة المدرسة'!$F6:$H6),'خطة المدرسة'!$I6,'خطة المدرسة'!$M6))</f>
        <v/>
      </c>
      <c r="O5" s="25" t="str">
        <f t="array" ref="O5">IF('جدول المدرسة'!O5="","",IF(OR('جدول المدرسة'!O5='خطة المدرسة'!$F6:$H6),'خطة المدرسة'!$I6,'خطة المدرسة'!$M6))</f>
        <v/>
      </c>
      <c r="P5" s="25" t="str">
        <f t="array" ref="P5">IF('جدول المدرسة'!P5="","",IF(OR('جدول المدرسة'!P5='خطة المدرسة'!$F6:$H6),'خطة المدرسة'!$I6,'خطة المدرسة'!$M6))</f>
        <v/>
      </c>
      <c r="Q5" s="25" t="str">
        <f t="array" ref="Q5">IF('جدول المدرسة'!Q5="","",IF(OR('جدول المدرسة'!Q5='خطة المدرسة'!$F6:$H6),'خطة المدرسة'!$I6,'خطة المدرسة'!$M6))</f>
        <v>دين</v>
      </c>
      <c r="R5" s="25" t="str">
        <f t="array" ref="R5">IF('جدول المدرسة'!R5="","",IF(OR('جدول المدرسة'!R5='خطة المدرسة'!$F6:$H6),'خطة المدرسة'!$I6,'خطة المدرسة'!$M6))</f>
        <v>عربى</v>
      </c>
      <c r="S5" s="25" t="str">
        <f t="array" ref="S5">IF('جدول المدرسة'!S5="","",IF(OR('جدول المدرسة'!S5='خطة المدرسة'!$F6:$H6),'خطة المدرسة'!$I6,'خطة المدرسة'!$M6))</f>
        <v/>
      </c>
      <c r="T5" s="25" t="str">
        <f t="array" ref="T5">IF('جدول المدرسة'!T5="","",IF(OR('جدول المدرسة'!T5='خطة المدرسة'!$F6:$H6),'خطة المدرسة'!$I6,'خطة المدرسة'!$M6))</f>
        <v/>
      </c>
      <c r="U5" s="25" t="str">
        <f t="array" ref="U5">IF('جدول المدرسة'!U5="","",IF(OR('جدول المدرسة'!U5='خطة المدرسة'!$F6:$H6),'خطة المدرسة'!$I6,'خطة المدرسة'!$M6))</f>
        <v/>
      </c>
      <c r="V5" s="25" t="str">
        <f t="array" ref="V5">IF('جدول المدرسة'!V5="","",IF(OR('جدول المدرسة'!V5='خطة المدرسة'!$F6:$H6),'خطة المدرسة'!$I6,'خطة المدرسة'!$M6))</f>
        <v>عربى</v>
      </c>
      <c r="W5" s="25" t="str">
        <f t="array" ref="W5">IF('جدول المدرسة'!W5="","",IF(OR('جدول المدرسة'!W5='خطة المدرسة'!$F6:$H6),'خطة المدرسة'!$I6,'خطة المدرسة'!$M6))</f>
        <v>عربى</v>
      </c>
      <c r="X5" s="25" t="str">
        <f t="array" ref="X5">IF('جدول المدرسة'!X5="","",IF(OR('جدول المدرسة'!X5='خطة المدرسة'!$F6:$H6),'خطة المدرسة'!$I6,'خطة المدرسة'!$M6))</f>
        <v>دين</v>
      </c>
      <c r="Y5" s="25" t="str">
        <f t="array" ref="Y5">IF('جدول المدرسة'!Y5="","",IF(OR('جدول المدرسة'!Y5='خطة المدرسة'!$F6:$H6),'خطة المدرسة'!$I6,'خطة المدرسة'!$M6))</f>
        <v>دين</v>
      </c>
      <c r="Z5" s="25" t="str">
        <f t="array" ref="Z5">IF('جدول المدرسة'!Z5="","",IF(OR('جدول المدرسة'!Z5='خطة المدرسة'!$F6:$H6),'خطة المدرسة'!$I6,'خطة المدرسة'!$M6))</f>
        <v/>
      </c>
      <c r="AA5" s="25" t="str">
        <f t="array" ref="AA5">IF('جدول المدرسة'!AA5="","",IF(OR('جدول المدرسة'!AA5='خطة المدرسة'!$F6:$H6),'خطة المدرسة'!$I6,'خطة المدرسة'!$M6))</f>
        <v/>
      </c>
      <c r="AB5" s="25" t="str">
        <f t="array" ref="AB5">IF('جدول المدرسة'!AB5="","",IF(OR('جدول المدرسة'!AB5='خطة المدرسة'!$F6:$H6),'خطة المدرسة'!$I6,'خطة المدرسة'!$M6))</f>
        <v/>
      </c>
      <c r="AC5" s="25" t="str">
        <f t="array" ref="AC5">IF('جدول المدرسة'!AC5="","",IF(OR('جدول المدرسة'!AC5='خطة المدرسة'!$F6:$H6),'خطة المدرسة'!$I6,'خطة المدرسة'!$M6))</f>
        <v/>
      </c>
      <c r="AD5" s="25" t="str">
        <f t="array" ref="AD5">IF('جدول المدرسة'!AD5="","",IF(OR('جدول المدرسة'!AD5='خطة المدرسة'!$F6:$H6),'خطة المدرسة'!$I6,'خطة المدرسة'!$M6))</f>
        <v/>
      </c>
      <c r="AE5" s="25" t="str">
        <f t="array" ref="AE5">IF('جدول المدرسة'!AE5="","",IF(OR('جدول المدرسة'!AE5='خطة المدرسة'!$F6:$H6),'خطة المدرسة'!$I6,'خطة المدرسة'!$M6))</f>
        <v/>
      </c>
      <c r="AF5" s="25" t="str">
        <f t="array" ref="AF5">IF('جدول المدرسة'!AF5="","",IF(OR('جدول المدرسة'!AF5='خطة المدرسة'!$F6:$H6),'خطة المدرسة'!$I6,'خطة المدرسة'!$M6))</f>
        <v/>
      </c>
      <c r="AG5" s="25" t="str">
        <f t="array" ref="AG5">IF('جدول المدرسة'!AG5="","",IF(OR('جدول المدرسة'!AG5='خطة المدرسة'!$F6:$H6),'خطة المدرسة'!$I6,'خطة المدرسة'!$M6))</f>
        <v>عربى</v>
      </c>
      <c r="AH5" s="25" t="str">
        <f t="array" ref="AH5">IF('جدول المدرسة'!AH5="","",IF(OR('جدول المدرسة'!AH5='خطة المدرسة'!$F6:$H6),'خطة المدرسة'!$I6,'خطة المدرسة'!$M6))</f>
        <v>عربى</v>
      </c>
      <c r="AI5" s="25" t="str">
        <f t="array" ref="AI5">IF('جدول المدرسة'!AI5="","",IF(OR('جدول المدرسة'!AI5='خطة المدرسة'!$F6:$H6),'خطة المدرسة'!$I6,'خطة المدرسة'!$M6))</f>
        <v>عربى</v>
      </c>
      <c r="AJ5" s="25" t="str">
        <f t="array" ref="AJ5">IF('جدول المدرسة'!AJ5="","",IF(OR('جدول المدرسة'!AJ5='خطة المدرسة'!$F6:$H6),'خطة المدرسة'!$I6,'خطة المدرسة'!$M6))</f>
        <v/>
      </c>
      <c r="AK5" s="25" t="str">
        <f t="array" ref="AK5">IF('جدول المدرسة'!AK5="","",IF(OR('جدول المدرسة'!AK5='خطة المدرسة'!$F6:$H6),'خطة المدرسة'!$I6,'خطة المدرسة'!$M6))</f>
        <v/>
      </c>
      <c r="AL5" s="25" t="str">
        <f t="array" ref="AL5">IF('جدول المدرسة'!AL5="","",IF(OR('جدول المدرسة'!AL5='خطة المدرسة'!$F6:$H6),'خطة المدرسة'!$I6,'خطة المدرسة'!$M6))</f>
        <v>عربى</v>
      </c>
      <c r="AM5" s="25" t="str">
        <f t="array" ref="AM5">IF('جدول المدرسة'!AM5="","",IF(OR('جدول المدرسة'!AM5='خطة المدرسة'!$F6:$H6),'خطة المدرسة'!$I6,'خطة المدرسة'!$M6))</f>
        <v>عربى</v>
      </c>
      <c r="AN5" s="25" t="str">
        <f t="array" ref="AN5">IF('جدول المدرسة'!AN5="","",IF(OR('جدول المدرسة'!AN5='خطة المدرسة'!$F6:$H6),'خطة المدرسة'!$I6,'خطة المدرسة'!$M6))</f>
        <v>عربى</v>
      </c>
      <c r="AO5" s="25" t="str">
        <f t="array" ref="AO5">IF('جدول المدرسة'!AO5="","",IF(OR('جدول المدرسة'!AO5='خطة المدرسة'!$F6:$H6),'خطة المدرسة'!$I6,'خطة المدرسة'!$M6))</f>
        <v>عربى</v>
      </c>
      <c r="AP5" s="25" t="str">
        <f t="array" ref="AP5">IF('جدول المدرسة'!AP5="","",IF(OR('جدول المدرسة'!AP5='خطة المدرسة'!$F6:$H6),'خطة المدرسة'!$I6,'خطة المدرسة'!$M6))</f>
        <v/>
      </c>
      <c r="AQ5" s="25" t="str">
        <f t="array" ref="AQ5">IF('جدول المدرسة'!AQ5="","",IF(OR('جدول المدرسة'!AQ5='خطة المدرسة'!$F6:$H6),'خطة المدرسة'!$I6,'خطة المدرسة'!$M6))</f>
        <v/>
      </c>
      <c r="AR5" s="25" t="str">
        <f t="array" ref="AR5">IF('جدول المدرسة'!AR5="","",IF(OR('جدول المدرسة'!AR5='خطة المدرسة'!$F6:$H6),'خطة المدرسة'!$I6,'خطة المدرسة'!$M6))</f>
        <v/>
      </c>
      <c r="AS5" s="25" t="str">
        <f t="array" ref="AS5">IF('جدول المدرسة'!AS5="","",IF(OR('جدول المدرسة'!AS5='خطة المدرسة'!$F6:$H6),'خطة المدرسة'!$I6,'خطة المدرسة'!$M6))</f>
        <v/>
      </c>
      <c r="AT5" s="25" t="str">
        <f t="array" ref="AT5">IF('جدول المدرسة'!AT5="","",IF(OR('جدول المدرسة'!AT5='خطة المدرسة'!$F6:$H6),'خطة المدرسة'!$I6,'خطة المدرسة'!$M6))</f>
        <v/>
      </c>
      <c r="AU5" s="25" t="str">
        <f t="array" ref="AU5">IF('جدول المدرسة'!AU5="","",IF(OR('جدول المدرسة'!AU5='خطة المدرسة'!$F6:$H6),'خطة المدرسة'!$I6,'خطة المدرسة'!$M6))</f>
        <v/>
      </c>
      <c r="AV5" s="25" t="str">
        <f t="array" ref="AV5">IF('جدول المدرسة'!AV5="","",IF(OR('جدول المدرسة'!AV5='خطة المدرسة'!$F6:$H6),'خطة المدرسة'!$I6,'خطة المدرسة'!$M6))</f>
        <v/>
      </c>
      <c r="AW5" s="25" t="str">
        <f t="array" ref="AW5">IF('جدول المدرسة'!AW5="","",IF(OR('جدول المدرسة'!AW5='خطة المدرسة'!$F6:$H6),'خطة المدرسة'!$I6,'خطة المدرسة'!$M6))</f>
        <v/>
      </c>
    </row>
    <row r="6" spans="1:49" ht="18" x14ac:dyDescent="0.2">
      <c r="A6" s="8">
        <v>2</v>
      </c>
      <c r="B6" s="8" t="str">
        <f>'خطة المدرسة'!B7</f>
        <v>عبدالرازق احمد بكر</v>
      </c>
      <c r="C6" s="8" t="str">
        <f>'خطة المدرسة'!C7</f>
        <v>عبدالرازق</v>
      </c>
      <c r="D6" s="3" t="s">
        <v>16</v>
      </c>
      <c r="E6" s="2">
        <f>'خطة المدرسة'!D7</f>
        <v>16</v>
      </c>
      <c r="F6" s="17">
        <f>'خطة المدرسة'!E7</f>
        <v>18</v>
      </c>
      <c r="G6" s="8" t="s">
        <v>384</v>
      </c>
      <c r="H6" s="25" t="str">
        <f t="array" ref="H6">IF('جدول المدرسة'!H6="","",IF(OR('جدول المدرسة'!H6='خطة المدرسة'!$F7:$H7),'خطة المدرسة'!$I7,'خطة المدرسة'!$M7))</f>
        <v>عربى</v>
      </c>
      <c r="I6" s="25" t="str">
        <f t="array" ref="I6">IF('جدول المدرسة'!I6="","",IF(OR('جدول المدرسة'!I6='خطة المدرسة'!$F7:$H7),'خطة المدرسة'!$I7,'خطة المدرسة'!$M7))</f>
        <v>عربى</v>
      </c>
      <c r="J6" s="25" t="str">
        <f t="array" ref="J6">IF('جدول المدرسة'!J6="","",IF(OR('جدول المدرسة'!J6='خطة المدرسة'!$F7:$H7),'خطة المدرسة'!$I7,'خطة المدرسة'!$M7))</f>
        <v>دين</v>
      </c>
      <c r="K6" s="25" t="str">
        <f t="array" ref="K6">IF('جدول المدرسة'!K6="","",IF(OR('جدول المدرسة'!K6='خطة المدرسة'!$F7:$H7),'خطة المدرسة'!$I7,'خطة المدرسة'!$M7))</f>
        <v>دين</v>
      </c>
      <c r="L6" s="25" t="str">
        <f t="array" ref="L6">IF('جدول المدرسة'!L6="","",IF(OR('جدول المدرسة'!L6='خطة المدرسة'!$F7:$H7),'خطة المدرسة'!$I7,'خطة المدرسة'!$M7))</f>
        <v/>
      </c>
      <c r="M6" s="25" t="str">
        <f t="array" ref="M6">IF('جدول المدرسة'!M6="","",IF(OR('جدول المدرسة'!M6='خطة المدرسة'!$F7:$H7),'خطة المدرسة'!$I7,'خطة المدرسة'!$M7))</f>
        <v/>
      </c>
      <c r="N6" s="25" t="str">
        <f t="array" ref="N6">IF('جدول المدرسة'!N6="","",IF(OR('جدول المدرسة'!N6='خطة المدرسة'!$F7:$H7),'خطة المدرسة'!$I7,'خطة المدرسة'!$M7))</f>
        <v/>
      </c>
      <c r="O6" s="25" t="str">
        <f t="array" ref="O6">IF('جدول المدرسة'!O6="","",IF(OR('جدول المدرسة'!O6='خطة المدرسة'!$F7:$H7),'خطة المدرسة'!$I7,'خطة المدرسة'!$M7))</f>
        <v/>
      </c>
      <c r="P6" s="25" t="str">
        <f t="array" ref="P6">IF('جدول المدرسة'!P6="","",IF(OR('جدول المدرسة'!P6='خطة المدرسة'!$F7:$H7),'خطة المدرسة'!$I7,'خطة المدرسة'!$M7))</f>
        <v/>
      </c>
      <c r="Q6" s="25" t="str">
        <f t="array" ref="Q6">IF('جدول المدرسة'!Q6="","",IF(OR('جدول المدرسة'!Q6='خطة المدرسة'!$F7:$H7),'خطة المدرسة'!$I7,'خطة المدرسة'!$M7))</f>
        <v/>
      </c>
      <c r="R6" s="25" t="str">
        <f t="array" ref="R6">IF('جدول المدرسة'!R6="","",IF(OR('جدول المدرسة'!R6='خطة المدرسة'!$F7:$H7),'خطة المدرسة'!$I7,'خطة المدرسة'!$M7))</f>
        <v/>
      </c>
      <c r="S6" s="25" t="str">
        <f t="array" ref="S6">IF('جدول المدرسة'!S6="","",IF(OR('جدول المدرسة'!S6='خطة المدرسة'!$F7:$H7),'خطة المدرسة'!$I7,'خطة المدرسة'!$M7))</f>
        <v/>
      </c>
      <c r="T6" s="25" t="str">
        <f t="array" ref="T6">IF('جدول المدرسة'!T6="","",IF(OR('جدول المدرسة'!T6='خطة المدرسة'!$F7:$H7),'خطة المدرسة'!$I7,'خطة المدرسة'!$M7))</f>
        <v/>
      </c>
      <c r="U6" s="25" t="str">
        <f t="array" ref="U6">IF('جدول المدرسة'!U6="","",IF(OR('جدول المدرسة'!U6='خطة المدرسة'!$F7:$H7),'خطة المدرسة'!$I7,'خطة المدرسة'!$M7))</f>
        <v/>
      </c>
      <c r="V6" s="25" t="str">
        <f t="array" ref="V6">IF('جدول المدرسة'!V6="","",IF(OR('جدول المدرسة'!V6='خطة المدرسة'!$F7:$H7),'خطة المدرسة'!$I7,'خطة المدرسة'!$M7))</f>
        <v/>
      </c>
      <c r="W6" s="25" t="str">
        <f t="array" ref="W6">IF('جدول المدرسة'!W6="","",IF(OR('جدول المدرسة'!W6='خطة المدرسة'!$F7:$H7),'خطة المدرسة'!$I7,'خطة المدرسة'!$M7))</f>
        <v/>
      </c>
      <c r="X6" s="25" t="str">
        <f t="array" ref="X6">IF('جدول المدرسة'!X6="","",IF(OR('جدول المدرسة'!X6='خطة المدرسة'!$F7:$H7),'خطة المدرسة'!$I7,'خطة المدرسة'!$M7))</f>
        <v/>
      </c>
      <c r="Y6" s="25" t="str">
        <f t="array" ref="Y6">IF('جدول المدرسة'!Y6="","",IF(OR('جدول المدرسة'!Y6='خطة المدرسة'!$F7:$H7),'خطة المدرسة'!$I7,'خطة المدرسة'!$M7))</f>
        <v/>
      </c>
      <c r="Z6" s="25" t="str">
        <f t="array" ref="Z6">IF('جدول المدرسة'!Z6="","",IF(OR('جدول المدرسة'!Z6='خطة المدرسة'!$F7:$H7),'خطة المدرسة'!$I7,'خطة المدرسة'!$M7))</f>
        <v/>
      </c>
      <c r="AA6" s="25" t="str">
        <f t="array" ref="AA6">IF('جدول المدرسة'!AA6="","",IF(OR('جدول المدرسة'!AA6='خطة المدرسة'!$F7:$H7),'خطة المدرسة'!$I7,'خطة المدرسة'!$M7))</f>
        <v/>
      </c>
      <c r="AB6" s="25" t="str">
        <f t="array" ref="AB6">IF('جدول المدرسة'!AB6="","",IF(OR('جدول المدرسة'!AB6='خطة المدرسة'!$F7:$H7),'خطة المدرسة'!$I7,'خطة المدرسة'!$M7))</f>
        <v/>
      </c>
      <c r="AC6" s="25" t="str">
        <f t="array" ref="AC6">IF('جدول المدرسة'!AC6="","",IF(OR('جدول المدرسة'!AC6='خطة المدرسة'!$F7:$H7),'خطة المدرسة'!$I7,'خطة المدرسة'!$M7))</f>
        <v/>
      </c>
      <c r="AD6" s="25" t="str">
        <f t="array" ref="AD6">IF('جدول المدرسة'!AD6="","",IF(OR('جدول المدرسة'!AD6='خطة المدرسة'!$F7:$H7),'خطة المدرسة'!$I7,'خطة المدرسة'!$M7))</f>
        <v/>
      </c>
      <c r="AE6" s="25" t="str">
        <f t="array" ref="AE6">IF('جدول المدرسة'!AE6="","",IF(OR('جدول المدرسة'!AE6='خطة المدرسة'!$F7:$H7),'خطة المدرسة'!$I7,'خطة المدرسة'!$M7))</f>
        <v/>
      </c>
      <c r="AF6" s="25" t="str">
        <f t="array" ref="AF6">IF('جدول المدرسة'!AF6="","",IF(OR('جدول المدرسة'!AF6='خطة المدرسة'!$F7:$H7),'خطة المدرسة'!$I7,'خطة المدرسة'!$M7))</f>
        <v/>
      </c>
      <c r="AG6" s="25" t="str">
        <f t="array" ref="AG6">IF('جدول المدرسة'!AG6="","",IF(OR('جدول المدرسة'!AG6='خطة المدرسة'!$F7:$H7),'خطة المدرسة'!$I7,'خطة المدرسة'!$M7))</f>
        <v/>
      </c>
      <c r="AH6" s="25" t="str">
        <f t="array" ref="AH6">IF('جدول المدرسة'!AH6="","",IF(OR('جدول المدرسة'!AH6='خطة المدرسة'!$F7:$H7),'خطة المدرسة'!$I7,'خطة المدرسة'!$M7))</f>
        <v/>
      </c>
      <c r="AI6" s="25" t="str">
        <f t="array" ref="AI6">IF('جدول المدرسة'!AI6="","",IF(OR('جدول المدرسة'!AI6='خطة المدرسة'!$F7:$H7),'خطة المدرسة'!$I7,'خطة المدرسة'!$M7))</f>
        <v/>
      </c>
      <c r="AJ6" s="25" t="str">
        <f t="array" ref="AJ6">IF('جدول المدرسة'!AJ6="","",IF(OR('جدول المدرسة'!AJ6='خطة المدرسة'!$F7:$H7),'خطة المدرسة'!$I7,'خطة المدرسة'!$M7))</f>
        <v/>
      </c>
      <c r="AK6" s="25" t="str">
        <f t="array" ref="AK6">IF('جدول المدرسة'!AK6="","",IF(OR('جدول المدرسة'!AK6='خطة المدرسة'!$F7:$H7),'خطة المدرسة'!$I7,'خطة المدرسة'!$M7))</f>
        <v/>
      </c>
      <c r="AL6" s="25" t="str">
        <f t="array" ref="AL6">IF('جدول المدرسة'!AL6="","",IF(OR('جدول المدرسة'!AL6='خطة المدرسة'!$F7:$H7),'خطة المدرسة'!$I7,'خطة المدرسة'!$M7))</f>
        <v/>
      </c>
      <c r="AM6" s="25" t="str">
        <f t="array" ref="AM6">IF('جدول المدرسة'!AM6="","",IF(OR('جدول المدرسة'!AM6='خطة المدرسة'!$F7:$H7),'خطة المدرسة'!$I7,'خطة المدرسة'!$M7))</f>
        <v/>
      </c>
      <c r="AN6" s="25" t="str">
        <f t="array" ref="AN6">IF('جدول المدرسة'!AN6="","",IF(OR('جدول المدرسة'!AN6='خطة المدرسة'!$F7:$H7),'خطة المدرسة'!$I7,'خطة المدرسة'!$M7))</f>
        <v/>
      </c>
      <c r="AO6" s="25" t="str">
        <f t="array" ref="AO6">IF('جدول المدرسة'!AO6="","",IF(OR('جدول المدرسة'!AO6='خطة المدرسة'!$F7:$H7),'خطة المدرسة'!$I7,'خطة المدرسة'!$M7))</f>
        <v/>
      </c>
      <c r="AP6" s="25" t="str">
        <f t="array" ref="AP6">IF('جدول المدرسة'!AP6="","",IF(OR('جدول المدرسة'!AP6='خطة المدرسة'!$F7:$H7),'خطة المدرسة'!$I7,'خطة المدرسة'!$M7))</f>
        <v/>
      </c>
      <c r="AQ6" s="25" t="str">
        <f t="array" ref="AQ6">IF('جدول المدرسة'!AQ6="","",IF(OR('جدول المدرسة'!AQ6='خطة المدرسة'!$F7:$H7),'خطة المدرسة'!$I7,'خطة المدرسة'!$M7))</f>
        <v/>
      </c>
      <c r="AR6" s="25" t="str">
        <f t="array" ref="AR6">IF('جدول المدرسة'!AR6="","",IF(OR('جدول المدرسة'!AR6='خطة المدرسة'!$F7:$H7),'خطة المدرسة'!$I7,'خطة المدرسة'!$M7))</f>
        <v/>
      </c>
      <c r="AS6" s="25" t="str">
        <f t="array" ref="AS6">IF('جدول المدرسة'!AS6="","",IF(OR('جدول المدرسة'!AS6='خطة المدرسة'!$F7:$H7),'خطة المدرسة'!$I7,'خطة المدرسة'!$M7))</f>
        <v/>
      </c>
      <c r="AT6" s="25" t="str">
        <f t="array" ref="AT6">IF('جدول المدرسة'!AT6="","",IF(OR('جدول المدرسة'!AT6='خطة المدرسة'!$F7:$H7),'خطة المدرسة'!$I7,'خطة المدرسة'!$M7))</f>
        <v/>
      </c>
      <c r="AU6" s="25" t="str">
        <f t="array" ref="AU6">IF('جدول المدرسة'!AU6="","",IF(OR('جدول المدرسة'!AU6='خطة المدرسة'!$F7:$H7),'خطة المدرسة'!$I7,'خطة المدرسة'!$M7))</f>
        <v/>
      </c>
      <c r="AV6" s="25" t="str">
        <f t="array" ref="AV6">IF('جدول المدرسة'!AV6="","",IF(OR('جدول المدرسة'!AV6='خطة المدرسة'!$F7:$H7),'خطة المدرسة'!$I7,'خطة المدرسة'!$M7))</f>
        <v/>
      </c>
      <c r="AW6" s="25" t="str">
        <f t="array" ref="AW6">IF('جدول المدرسة'!AW6="","",IF(OR('جدول المدرسة'!AW6='خطة المدرسة'!$F7:$H7),'خطة المدرسة'!$I7,'خطة المدرسة'!$M7))</f>
        <v/>
      </c>
    </row>
    <row r="7" spans="1:49" ht="18" x14ac:dyDescent="0.2">
      <c r="A7" s="8">
        <v>3</v>
      </c>
      <c r="B7" s="8" t="str">
        <f>'خطة المدرسة'!B8</f>
        <v>مدرس 3</v>
      </c>
      <c r="C7" s="8" t="str">
        <f>'خطة المدرسة'!C8</f>
        <v>م 3</v>
      </c>
      <c r="D7" s="3" t="s">
        <v>16</v>
      </c>
      <c r="E7" s="2">
        <f>'خطة المدرسة'!D8</f>
        <v>0</v>
      </c>
      <c r="F7" s="17">
        <f>'خطة المدرسة'!E8</f>
        <v>0</v>
      </c>
      <c r="G7" s="8"/>
      <c r="H7" s="25" t="str">
        <f t="array" ref="H7">IF('جدول المدرسة'!H7="","",IF(OR('جدول المدرسة'!H7='خطة المدرسة'!$F8:$H8),'خطة المدرسة'!$I8,'خطة المدرسة'!$M8))</f>
        <v/>
      </c>
      <c r="I7" s="25" t="str">
        <f t="array" ref="I7">IF('جدول المدرسة'!I7="","",IF(OR('جدول المدرسة'!I7='خطة المدرسة'!$F8:$H8),'خطة المدرسة'!$I8,'خطة المدرسة'!$M8))</f>
        <v/>
      </c>
      <c r="J7" s="25" t="str">
        <f t="array" ref="J7">IF('جدول المدرسة'!J7="","",IF(OR('جدول المدرسة'!J7='خطة المدرسة'!$F8:$H8),'خطة المدرسة'!$I8,'خطة المدرسة'!$M8))</f>
        <v/>
      </c>
      <c r="K7" s="25" t="str">
        <f t="array" ref="K7">IF('جدول المدرسة'!K7="","",IF(OR('جدول المدرسة'!K7='خطة المدرسة'!$F8:$H8),'خطة المدرسة'!$I8,'خطة المدرسة'!$M8))</f>
        <v/>
      </c>
      <c r="L7" s="25" t="str">
        <f t="array" ref="L7">IF('جدول المدرسة'!L7="","",IF(OR('جدول المدرسة'!L7='خطة المدرسة'!$F8:$H8),'خطة المدرسة'!$I8,'خطة المدرسة'!$M8))</f>
        <v/>
      </c>
      <c r="M7" s="25" t="str">
        <f t="array" ref="M7">IF('جدول المدرسة'!M7="","",IF(OR('جدول المدرسة'!M7='خطة المدرسة'!$F8:$H8),'خطة المدرسة'!$I8,'خطة المدرسة'!$M8))</f>
        <v/>
      </c>
      <c r="N7" s="25" t="str">
        <f t="array" ref="N7">IF('جدول المدرسة'!N7="","",IF(OR('جدول المدرسة'!N7='خطة المدرسة'!$F8:$H8),'خطة المدرسة'!$I8,'خطة المدرسة'!$M8))</f>
        <v/>
      </c>
      <c r="O7" s="25" t="str">
        <f t="array" ref="O7">IF('جدول المدرسة'!O7="","",IF(OR('جدول المدرسة'!O7='خطة المدرسة'!$F8:$H8),'خطة المدرسة'!$I8,'خطة المدرسة'!$M8))</f>
        <v/>
      </c>
      <c r="P7" s="25" t="str">
        <f t="array" ref="P7">IF('جدول المدرسة'!P7="","",IF(OR('جدول المدرسة'!P7='خطة المدرسة'!$F8:$H8),'خطة المدرسة'!$I8,'خطة المدرسة'!$M8))</f>
        <v/>
      </c>
      <c r="Q7" s="25" t="str">
        <f t="array" ref="Q7">IF('جدول المدرسة'!Q7="","",IF(OR('جدول المدرسة'!Q7='خطة المدرسة'!$F8:$H8),'خطة المدرسة'!$I8,'خطة المدرسة'!$M8))</f>
        <v/>
      </c>
      <c r="R7" s="25" t="str">
        <f t="array" ref="R7">IF('جدول المدرسة'!R7="","",IF(OR('جدول المدرسة'!R7='خطة المدرسة'!$F8:$H8),'خطة المدرسة'!$I8,'خطة المدرسة'!$M8))</f>
        <v/>
      </c>
      <c r="S7" s="25" t="str">
        <f t="array" ref="S7">IF('جدول المدرسة'!S7="","",IF(OR('جدول المدرسة'!S7='خطة المدرسة'!$F8:$H8),'خطة المدرسة'!$I8,'خطة المدرسة'!$M8))</f>
        <v/>
      </c>
      <c r="T7" s="25" t="str">
        <f t="array" ref="T7">IF('جدول المدرسة'!T7="","",IF(OR('جدول المدرسة'!T7='خطة المدرسة'!$F8:$H8),'خطة المدرسة'!$I8,'خطة المدرسة'!$M8))</f>
        <v/>
      </c>
      <c r="U7" s="25" t="str">
        <f t="array" ref="U7">IF('جدول المدرسة'!U7="","",IF(OR('جدول المدرسة'!U7='خطة المدرسة'!$F8:$H8),'خطة المدرسة'!$I8,'خطة المدرسة'!$M8))</f>
        <v/>
      </c>
      <c r="V7" s="25" t="str">
        <f t="array" ref="V7">IF('جدول المدرسة'!V7="","",IF(OR('جدول المدرسة'!V7='خطة المدرسة'!$F8:$H8),'خطة المدرسة'!$I8,'خطة المدرسة'!$M8))</f>
        <v/>
      </c>
      <c r="W7" s="25" t="str">
        <f t="array" ref="W7">IF('جدول المدرسة'!W7="","",IF(OR('جدول المدرسة'!W7='خطة المدرسة'!$F8:$H8),'خطة المدرسة'!$I8,'خطة المدرسة'!$M8))</f>
        <v/>
      </c>
      <c r="X7" s="25" t="str">
        <f t="array" ref="X7">IF('جدول المدرسة'!X7="","",IF(OR('جدول المدرسة'!X7='خطة المدرسة'!$F8:$H8),'خطة المدرسة'!$I8,'خطة المدرسة'!$M8))</f>
        <v/>
      </c>
      <c r="Y7" s="25" t="str">
        <f t="array" ref="Y7">IF('جدول المدرسة'!Y7="","",IF(OR('جدول المدرسة'!Y7='خطة المدرسة'!$F8:$H8),'خطة المدرسة'!$I8,'خطة المدرسة'!$M8))</f>
        <v/>
      </c>
      <c r="Z7" s="25" t="str">
        <f t="array" ref="Z7">IF('جدول المدرسة'!Z7="","",IF(OR('جدول المدرسة'!Z7='خطة المدرسة'!$F8:$H8),'خطة المدرسة'!$I8,'خطة المدرسة'!$M8))</f>
        <v/>
      </c>
      <c r="AA7" s="25" t="str">
        <f t="array" ref="AA7">IF('جدول المدرسة'!AA7="","",IF(OR('جدول المدرسة'!AA7='خطة المدرسة'!$F8:$H8),'خطة المدرسة'!$I8,'خطة المدرسة'!$M8))</f>
        <v/>
      </c>
      <c r="AB7" s="25" t="str">
        <f t="array" ref="AB7">IF('جدول المدرسة'!AB7="","",IF(OR('جدول المدرسة'!AB7='خطة المدرسة'!$F8:$H8),'خطة المدرسة'!$I8,'خطة المدرسة'!$M8))</f>
        <v/>
      </c>
      <c r="AC7" s="25" t="str">
        <f t="array" ref="AC7">IF('جدول المدرسة'!AC7="","",IF(OR('جدول المدرسة'!AC7='خطة المدرسة'!$F8:$H8),'خطة المدرسة'!$I8,'خطة المدرسة'!$M8))</f>
        <v/>
      </c>
      <c r="AD7" s="25" t="str">
        <f t="array" ref="AD7">IF('جدول المدرسة'!AD7="","",IF(OR('جدول المدرسة'!AD7='خطة المدرسة'!$F8:$H8),'خطة المدرسة'!$I8,'خطة المدرسة'!$M8))</f>
        <v/>
      </c>
      <c r="AE7" s="25" t="str">
        <f t="array" ref="AE7">IF('جدول المدرسة'!AE7="","",IF(OR('جدول المدرسة'!AE7='خطة المدرسة'!$F8:$H8),'خطة المدرسة'!$I8,'خطة المدرسة'!$M8))</f>
        <v/>
      </c>
      <c r="AF7" s="25" t="str">
        <f t="array" ref="AF7">IF('جدول المدرسة'!AF7="","",IF(OR('جدول المدرسة'!AF7='خطة المدرسة'!$F8:$H8),'خطة المدرسة'!$I8,'خطة المدرسة'!$M8))</f>
        <v/>
      </c>
      <c r="AG7" s="25" t="str">
        <f t="array" ref="AG7">IF('جدول المدرسة'!AG7="","",IF(OR('جدول المدرسة'!AG7='خطة المدرسة'!$F8:$H8),'خطة المدرسة'!$I8,'خطة المدرسة'!$M8))</f>
        <v/>
      </c>
      <c r="AH7" s="25" t="str">
        <f t="array" ref="AH7">IF('جدول المدرسة'!AH7="","",IF(OR('جدول المدرسة'!AH7='خطة المدرسة'!$F8:$H8),'خطة المدرسة'!$I8,'خطة المدرسة'!$M8))</f>
        <v/>
      </c>
      <c r="AI7" s="25" t="str">
        <f t="array" ref="AI7">IF('جدول المدرسة'!AI7="","",IF(OR('جدول المدرسة'!AI7='خطة المدرسة'!$F8:$H8),'خطة المدرسة'!$I8,'خطة المدرسة'!$M8))</f>
        <v/>
      </c>
      <c r="AJ7" s="25" t="str">
        <f t="array" ref="AJ7">IF('جدول المدرسة'!AJ7="","",IF(OR('جدول المدرسة'!AJ7='خطة المدرسة'!$F8:$H8),'خطة المدرسة'!$I8,'خطة المدرسة'!$M8))</f>
        <v/>
      </c>
      <c r="AK7" s="25" t="str">
        <f t="array" ref="AK7">IF('جدول المدرسة'!AK7="","",IF(OR('جدول المدرسة'!AK7='خطة المدرسة'!$F8:$H8),'خطة المدرسة'!$I8,'خطة المدرسة'!$M8))</f>
        <v/>
      </c>
      <c r="AL7" s="25" t="str">
        <f t="array" ref="AL7">IF('جدول المدرسة'!AL7="","",IF(OR('جدول المدرسة'!AL7='خطة المدرسة'!$F8:$H8),'خطة المدرسة'!$I8,'خطة المدرسة'!$M8))</f>
        <v/>
      </c>
      <c r="AM7" s="25" t="str">
        <f t="array" ref="AM7">IF('جدول المدرسة'!AM7="","",IF(OR('جدول المدرسة'!AM7='خطة المدرسة'!$F8:$H8),'خطة المدرسة'!$I8,'خطة المدرسة'!$M8))</f>
        <v/>
      </c>
      <c r="AN7" s="25" t="str">
        <f t="array" ref="AN7">IF('جدول المدرسة'!AN7="","",IF(OR('جدول المدرسة'!AN7='خطة المدرسة'!$F8:$H8),'خطة المدرسة'!$I8,'خطة المدرسة'!$M8))</f>
        <v/>
      </c>
      <c r="AO7" s="25" t="str">
        <f t="array" ref="AO7">IF('جدول المدرسة'!AO7="","",IF(OR('جدول المدرسة'!AO7='خطة المدرسة'!$F8:$H8),'خطة المدرسة'!$I8,'خطة المدرسة'!$M8))</f>
        <v/>
      </c>
      <c r="AP7" s="25" t="str">
        <f t="array" ref="AP7">IF('جدول المدرسة'!AP7="","",IF(OR('جدول المدرسة'!AP7='خطة المدرسة'!$F8:$H8),'خطة المدرسة'!$I8,'خطة المدرسة'!$M8))</f>
        <v/>
      </c>
      <c r="AQ7" s="25" t="str">
        <f t="array" ref="AQ7">IF('جدول المدرسة'!AQ7="","",IF(OR('جدول المدرسة'!AQ7='خطة المدرسة'!$F8:$H8),'خطة المدرسة'!$I8,'خطة المدرسة'!$M8))</f>
        <v/>
      </c>
      <c r="AR7" s="25" t="str">
        <f t="array" ref="AR7">IF('جدول المدرسة'!AR7="","",IF(OR('جدول المدرسة'!AR7='خطة المدرسة'!$F8:$H8),'خطة المدرسة'!$I8,'خطة المدرسة'!$M8))</f>
        <v/>
      </c>
      <c r="AS7" s="25" t="str">
        <f t="array" ref="AS7">IF('جدول المدرسة'!AS7="","",IF(OR('جدول المدرسة'!AS7='خطة المدرسة'!$F8:$H8),'خطة المدرسة'!$I8,'خطة المدرسة'!$M8))</f>
        <v/>
      </c>
      <c r="AT7" s="25" t="str">
        <f t="array" ref="AT7">IF('جدول المدرسة'!AT7="","",IF(OR('جدول المدرسة'!AT7='خطة المدرسة'!$F8:$H8),'خطة المدرسة'!$I8,'خطة المدرسة'!$M8))</f>
        <v/>
      </c>
      <c r="AU7" s="25" t="str">
        <f t="array" ref="AU7">IF('جدول المدرسة'!AU7="","",IF(OR('جدول المدرسة'!AU7='خطة المدرسة'!$F8:$H8),'خطة المدرسة'!$I8,'خطة المدرسة'!$M8))</f>
        <v/>
      </c>
      <c r="AV7" s="25" t="str">
        <f t="array" ref="AV7">IF('جدول المدرسة'!AV7="","",IF(OR('جدول المدرسة'!AV7='خطة المدرسة'!$F8:$H8),'خطة المدرسة'!$I8,'خطة المدرسة'!$M8))</f>
        <v/>
      </c>
      <c r="AW7" s="25" t="str">
        <f t="array" ref="AW7">IF('جدول المدرسة'!AW7="","",IF(OR('جدول المدرسة'!AW7='خطة المدرسة'!$F8:$H8),'خطة المدرسة'!$I8,'خطة المدرسة'!$M8))</f>
        <v/>
      </c>
    </row>
    <row r="8" spans="1:49" ht="18" x14ac:dyDescent="0.2">
      <c r="A8" s="8">
        <v>4</v>
      </c>
      <c r="B8" s="8" t="str">
        <f>'خطة المدرسة'!B9</f>
        <v>مدرس 4</v>
      </c>
      <c r="C8" s="8" t="str">
        <f>'خطة المدرسة'!C9</f>
        <v>م 4</v>
      </c>
      <c r="D8" s="3" t="s">
        <v>16</v>
      </c>
      <c r="E8" s="2">
        <f>'خطة المدرسة'!D9</f>
        <v>0</v>
      </c>
      <c r="F8" s="17">
        <f>'خطة المدرسة'!E9</f>
        <v>0</v>
      </c>
      <c r="G8" s="8"/>
      <c r="H8" s="25" t="str">
        <f t="array" ref="H8">IF('جدول المدرسة'!H8="","",IF(OR('جدول المدرسة'!H8='خطة المدرسة'!$F9:$H9),'خطة المدرسة'!$I9,'خطة المدرسة'!$M9))</f>
        <v/>
      </c>
      <c r="I8" s="25" t="str">
        <f t="array" ref="I8">IF('جدول المدرسة'!I8="","",IF(OR('جدول المدرسة'!I8='خطة المدرسة'!$F9:$H9),'خطة المدرسة'!$I9,'خطة المدرسة'!$M9))</f>
        <v/>
      </c>
      <c r="J8" s="25" t="str">
        <f t="array" ref="J8">IF('جدول المدرسة'!J8="","",IF(OR('جدول المدرسة'!J8='خطة المدرسة'!$F9:$H9),'خطة المدرسة'!$I9,'خطة المدرسة'!$M9))</f>
        <v/>
      </c>
      <c r="K8" s="25" t="str">
        <f t="array" ref="K8">IF('جدول المدرسة'!K8="","",IF(OR('جدول المدرسة'!K8='خطة المدرسة'!$F9:$H9),'خطة المدرسة'!$I9,'خطة المدرسة'!$M9))</f>
        <v/>
      </c>
      <c r="L8" s="25" t="str">
        <f t="array" ref="L8">IF('جدول المدرسة'!L8="","",IF(OR('جدول المدرسة'!L8='خطة المدرسة'!$F9:$H9),'خطة المدرسة'!$I9,'خطة المدرسة'!$M9))</f>
        <v/>
      </c>
      <c r="M8" s="25" t="str">
        <f t="array" ref="M8">IF('جدول المدرسة'!M8="","",IF(OR('جدول المدرسة'!M8='خطة المدرسة'!$F9:$H9),'خطة المدرسة'!$I9,'خطة المدرسة'!$M9))</f>
        <v/>
      </c>
      <c r="N8" s="25" t="str">
        <f t="array" ref="N8">IF('جدول المدرسة'!N8="","",IF(OR('جدول المدرسة'!N8='خطة المدرسة'!$F9:$H9),'خطة المدرسة'!$I9,'خطة المدرسة'!$M9))</f>
        <v/>
      </c>
      <c r="O8" s="25" t="str">
        <f t="array" ref="O8">IF('جدول المدرسة'!O8="","",IF(OR('جدول المدرسة'!O8='خطة المدرسة'!$F9:$H9),'خطة المدرسة'!$I9,'خطة المدرسة'!$M9))</f>
        <v/>
      </c>
      <c r="P8" s="25" t="str">
        <f t="array" ref="P8">IF('جدول المدرسة'!P8="","",IF(OR('جدول المدرسة'!P8='خطة المدرسة'!$F9:$H9),'خطة المدرسة'!$I9,'خطة المدرسة'!$M9))</f>
        <v/>
      </c>
      <c r="Q8" s="25" t="str">
        <f t="array" ref="Q8">IF('جدول المدرسة'!Q8="","",IF(OR('جدول المدرسة'!Q8='خطة المدرسة'!$F9:$H9),'خطة المدرسة'!$I9,'خطة المدرسة'!$M9))</f>
        <v/>
      </c>
      <c r="R8" s="25" t="str">
        <f t="array" ref="R8">IF('جدول المدرسة'!R8="","",IF(OR('جدول المدرسة'!R8='خطة المدرسة'!$F9:$H9),'خطة المدرسة'!$I9,'خطة المدرسة'!$M9))</f>
        <v/>
      </c>
      <c r="S8" s="25" t="str">
        <f t="array" ref="S8">IF('جدول المدرسة'!S8="","",IF(OR('جدول المدرسة'!S8='خطة المدرسة'!$F9:$H9),'خطة المدرسة'!$I9,'خطة المدرسة'!$M9))</f>
        <v/>
      </c>
      <c r="T8" s="25" t="str">
        <f t="array" ref="T8">IF('جدول المدرسة'!T8="","",IF(OR('جدول المدرسة'!T8='خطة المدرسة'!$F9:$H9),'خطة المدرسة'!$I9,'خطة المدرسة'!$M9))</f>
        <v/>
      </c>
      <c r="U8" s="25" t="str">
        <f t="array" ref="U8">IF('جدول المدرسة'!U8="","",IF(OR('جدول المدرسة'!U8='خطة المدرسة'!$F9:$H9),'خطة المدرسة'!$I9,'خطة المدرسة'!$M9))</f>
        <v/>
      </c>
      <c r="V8" s="25" t="str">
        <f t="array" ref="V8">IF('جدول المدرسة'!V8="","",IF(OR('جدول المدرسة'!V8='خطة المدرسة'!$F9:$H9),'خطة المدرسة'!$I9,'خطة المدرسة'!$M9))</f>
        <v/>
      </c>
      <c r="W8" s="25" t="str">
        <f t="array" ref="W8">IF('جدول المدرسة'!W8="","",IF(OR('جدول المدرسة'!W8='خطة المدرسة'!$F9:$H9),'خطة المدرسة'!$I9,'خطة المدرسة'!$M9))</f>
        <v/>
      </c>
      <c r="X8" s="25" t="str">
        <f t="array" ref="X8">IF('جدول المدرسة'!X8="","",IF(OR('جدول المدرسة'!X8='خطة المدرسة'!$F9:$H9),'خطة المدرسة'!$I9,'خطة المدرسة'!$M9))</f>
        <v/>
      </c>
      <c r="Y8" s="25" t="str">
        <f t="array" ref="Y8">IF('جدول المدرسة'!Y8="","",IF(OR('جدول المدرسة'!Y8='خطة المدرسة'!$F9:$H9),'خطة المدرسة'!$I9,'خطة المدرسة'!$M9))</f>
        <v/>
      </c>
      <c r="Z8" s="25" t="str">
        <f t="array" ref="Z8">IF('جدول المدرسة'!Z8="","",IF(OR('جدول المدرسة'!Z8='خطة المدرسة'!$F9:$H9),'خطة المدرسة'!$I9,'خطة المدرسة'!$M9))</f>
        <v/>
      </c>
      <c r="AA8" s="25" t="str">
        <f t="array" ref="AA8">IF('جدول المدرسة'!AA8="","",IF(OR('جدول المدرسة'!AA8='خطة المدرسة'!$F9:$H9),'خطة المدرسة'!$I9,'خطة المدرسة'!$M9))</f>
        <v/>
      </c>
      <c r="AB8" s="25" t="str">
        <f t="array" ref="AB8">IF('جدول المدرسة'!AB8="","",IF(OR('جدول المدرسة'!AB8='خطة المدرسة'!$F9:$H9),'خطة المدرسة'!$I9,'خطة المدرسة'!$M9))</f>
        <v/>
      </c>
      <c r="AC8" s="25" t="str">
        <f t="array" ref="AC8">IF('جدول المدرسة'!AC8="","",IF(OR('جدول المدرسة'!AC8='خطة المدرسة'!$F9:$H9),'خطة المدرسة'!$I9,'خطة المدرسة'!$M9))</f>
        <v/>
      </c>
      <c r="AD8" s="25" t="str">
        <f t="array" ref="AD8">IF('جدول المدرسة'!AD8="","",IF(OR('جدول المدرسة'!AD8='خطة المدرسة'!$F9:$H9),'خطة المدرسة'!$I9,'خطة المدرسة'!$M9))</f>
        <v/>
      </c>
      <c r="AE8" s="25" t="str">
        <f t="array" ref="AE8">IF('جدول المدرسة'!AE8="","",IF(OR('جدول المدرسة'!AE8='خطة المدرسة'!$F9:$H9),'خطة المدرسة'!$I9,'خطة المدرسة'!$M9))</f>
        <v/>
      </c>
      <c r="AF8" s="25" t="str">
        <f t="array" ref="AF8">IF('جدول المدرسة'!AF8="","",IF(OR('جدول المدرسة'!AF8='خطة المدرسة'!$F9:$H9),'خطة المدرسة'!$I9,'خطة المدرسة'!$M9))</f>
        <v/>
      </c>
      <c r="AG8" s="25" t="str">
        <f t="array" ref="AG8">IF('جدول المدرسة'!AG8="","",IF(OR('جدول المدرسة'!AG8='خطة المدرسة'!$F9:$H9),'خطة المدرسة'!$I9,'خطة المدرسة'!$M9))</f>
        <v/>
      </c>
      <c r="AH8" s="25" t="str">
        <f t="array" ref="AH8">IF('جدول المدرسة'!AH8="","",IF(OR('جدول المدرسة'!AH8='خطة المدرسة'!$F9:$H9),'خطة المدرسة'!$I9,'خطة المدرسة'!$M9))</f>
        <v/>
      </c>
      <c r="AI8" s="25" t="str">
        <f t="array" ref="AI8">IF('جدول المدرسة'!AI8="","",IF(OR('جدول المدرسة'!AI8='خطة المدرسة'!$F9:$H9),'خطة المدرسة'!$I9,'خطة المدرسة'!$M9))</f>
        <v/>
      </c>
      <c r="AJ8" s="25" t="str">
        <f t="array" ref="AJ8">IF('جدول المدرسة'!AJ8="","",IF(OR('جدول المدرسة'!AJ8='خطة المدرسة'!$F9:$H9),'خطة المدرسة'!$I9,'خطة المدرسة'!$M9))</f>
        <v/>
      </c>
      <c r="AK8" s="25" t="str">
        <f t="array" ref="AK8">IF('جدول المدرسة'!AK8="","",IF(OR('جدول المدرسة'!AK8='خطة المدرسة'!$F9:$H9),'خطة المدرسة'!$I9,'خطة المدرسة'!$M9))</f>
        <v/>
      </c>
      <c r="AL8" s="25" t="str">
        <f t="array" ref="AL8">IF('جدول المدرسة'!AL8="","",IF(OR('جدول المدرسة'!AL8='خطة المدرسة'!$F9:$H9),'خطة المدرسة'!$I9,'خطة المدرسة'!$M9))</f>
        <v/>
      </c>
      <c r="AM8" s="25" t="str">
        <f t="array" ref="AM8">IF('جدول المدرسة'!AM8="","",IF(OR('جدول المدرسة'!AM8='خطة المدرسة'!$F9:$H9),'خطة المدرسة'!$I9,'خطة المدرسة'!$M9))</f>
        <v/>
      </c>
      <c r="AN8" s="25" t="str">
        <f t="array" ref="AN8">IF('جدول المدرسة'!AN8="","",IF(OR('جدول المدرسة'!AN8='خطة المدرسة'!$F9:$H9),'خطة المدرسة'!$I9,'خطة المدرسة'!$M9))</f>
        <v/>
      </c>
      <c r="AO8" s="25" t="str">
        <f t="array" ref="AO8">IF('جدول المدرسة'!AO8="","",IF(OR('جدول المدرسة'!AO8='خطة المدرسة'!$F9:$H9),'خطة المدرسة'!$I9,'خطة المدرسة'!$M9))</f>
        <v/>
      </c>
      <c r="AP8" s="25" t="str">
        <f t="array" ref="AP8">IF('جدول المدرسة'!AP8="","",IF(OR('جدول المدرسة'!AP8='خطة المدرسة'!$F9:$H9),'خطة المدرسة'!$I9,'خطة المدرسة'!$M9))</f>
        <v/>
      </c>
      <c r="AQ8" s="25" t="str">
        <f t="array" ref="AQ8">IF('جدول المدرسة'!AQ8="","",IF(OR('جدول المدرسة'!AQ8='خطة المدرسة'!$F9:$H9),'خطة المدرسة'!$I9,'خطة المدرسة'!$M9))</f>
        <v/>
      </c>
      <c r="AR8" s="25" t="str">
        <f t="array" ref="AR8">IF('جدول المدرسة'!AR8="","",IF(OR('جدول المدرسة'!AR8='خطة المدرسة'!$F9:$H9),'خطة المدرسة'!$I9,'خطة المدرسة'!$M9))</f>
        <v/>
      </c>
      <c r="AS8" s="25" t="str">
        <f t="array" ref="AS8">IF('جدول المدرسة'!AS8="","",IF(OR('جدول المدرسة'!AS8='خطة المدرسة'!$F9:$H9),'خطة المدرسة'!$I9,'خطة المدرسة'!$M9))</f>
        <v/>
      </c>
      <c r="AT8" s="25" t="str">
        <f t="array" ref="AT8">IF('جدول المدرسة'!AT8="","",IF(OR('جدول المدرسة'!AT8='خطة المدرسة'!$F9:$H9),'خطة المدرسة'!$I9,'خطة المدرسة'!$M9))</f>
        <v/>
      </c>
      <c r="AU8" s="25" t="str">
        <f t="array" ref="AU8">IF('جدول المدرسة'!AU8="","",IF(OR('جدول المدرسة'!AU8='خطة المدرسة'!$F9:$H9),'خطة المدرسة'!$I9,'خطة المدرسة'!$M9))</f>
        <v/>
      </c>
      <c r="AV8" s="25" t="str">
        <f t="array" ref="AV8">IF('جدول المدرسة'!AV8="","",IF(OR('جدول المدرسة'!AV8='خطة المدرسة'!$F9:$H9),'خطة المدرسة'!$I9,'خطة المدرسة'!$M9))</f>
        <v/>
      </c>
      <c r="AW8" s="25" t="str">
        <f t="array" ref="AW8">IF('جدول المدرسة'!AW8="","",IF(OR('جدول المدرسة'!AW8='خطة المدرسة'!$F9:$H9),'خطة المدرسة'!$I9,'خطة المدرسة'!$M9))</f>
        <v/>
      </c>
    </row>
    <row r="9" spans="1:49" ht="18" x14ac:dyDescent="0.2">
      <c r="A9" s="8">
        <v>5</v>
      </c>
      <c r="B9" s="8" t="str">
        <f>'خطة المدرسة'!B10</f>
        <v>مدرس 5</v>
      </c>
      <c r="C9" s="8" t="str">
        <f>'خطة المدرسة'!C10</f>
        <v>م 5</v>
      </c>
      <c r="D9" s="3" t="s">
        <v>16</v>
      </c>
      <c r="E9" s="2">
        <f>'خطة المدرسة'!D10</f>
        <v>0</v>
      </c>
      <c r="F9" s="17">
        <f>'خطة المدرسة'!E10</f>
        <v>0</v>
      </c>
      <c r="G9" s="8"/>
      <c r="H9" s="25" t="str">
        <f t="array" ref="H9">IF('جدول المدرسة'!H9="","",IF(OR('جدول المدرسة'!H9='خطة المدرسة'!$F10:$H10),'خطة المدرسة'!$I10,'خطة المدرسة'!$M10))</f>
        <v/>
      </c>
      <c r="I9" s="25" t="str">
        <f t="array" ref="I9">IF('جدول المدرسة'!I9="","",IF(OR('جدول المدرسة'!I9='خطة المدرسة'!$F10:$H10),'خطة المدرسة'!$I10,'خطة المدرسة'!$M10))</f>
        <v/>
      </c>
      <c r="J9" s="25" t="str">
        <f t="array" ref="J9">IF('جدول المدرسة'!J9="","",IF(OR('جدول المدرسة'!J9='خطة المدرسة'!$F10:$H10),'خطة المدرسة'!$I10,'خطة المدرسة'!$M10))</f>
        <v/>
      </c>
      <c r="K9" s="25" t="str">
        <f t="array" ref="K9">IF('جدول المدرسة'!K9="","",IF(OR('جدول المدرسة'!K9='خطة المدرسة'!$F10:$H10),'خطة المدرسة'!$I10,'خطة المدرسة'!$M10))</f>
        <v/>
      </c>
      <c r="L9" s="25" t="str">
        <f t="array" ref="L9">IF('جدول المدرسة'!L9="","",IF(OR('جدول المدرسة'!L9='خطة المدرسة'!$F10:$H10),'خطة المدرسة'!$I10,'خطة المدرسة'!$M10))</f>
        <v/>
      </c>
      <c r="M9" s="25" t="str">
        <f t="array" ref="M9">IF('جدول المدرسة'!M9="","",IF(OR('جدول المدرسة'!M9='خطة المدرسة'!$F10:$H10),'خطة المدرسة'!$I10,'خطة المدرسة'!$M10))</f>
        <v/>
      </c>
      <c r="N9" s="25" t="str">
        <f t="array" ref="N9">IF('جدول المدرسة'!N9="","",IF(OR('جدول المدرسة'!N9='خطة المدرسة'!$F10:$H10),'خطة المدرسة'!$I10,'خطة المدرسة'!$M10))</f>
        <v/>
      </c>
      <c r="O9" s="25" t="str">
        <f t="array" ref="O9">IF('جدول المدرسة'!O9="","",IF(OR('جدول المدرسة'!O9='خطة المدرسة'!$F10:$H10),'خطة المدرسة'!$I10,'خطة المدرسة'!$M10))</f>
        <v/>
      </c>
      <c r="P9" s="25" t="str">
        <f t="array" ref="P9">IF('جدول المدرسة'!P9="","",IF(OR('جدول المدرسة'!P9='خطة المدرسة'!$F10:$H10),'خطة المدرسة'!$I10,'خطة المدرسة'!$M10))</f>
        <v/>
      </c>
      <c r="Q9" s="25" t="str">
        <f t="array" ref="Q9">IF('جدول المدرسة'!Q9="","",IF(OR('جدول المدرسة'!Q9='خطة المدرسة'!$F10:$H10),'خطة المدرسة'!$I10,'خطة المدرسة'!$M10))</f>
        <v/>
      </c>
      <c r="R9" s="25" t="str">
        <f t="array" ref="R9">IF('جدول المدرسة'!R9="","",IF(OR('جدول المدرسة'!R9='خطة المدرسة'!$F10:$H10),'خطة المدرسة'!$I10,'خطة المدرسة'!$M10))</f>
        <v/>
      </c>
      <c r="S9" s="25" t="str">
        <f t="array" ref="S9">IF('جدول المدرسة'!S9="","",IF(OR('جدول المدرسة'!S9='خطة المدرسة'!$F10:$H10),'خطة المدرسة'!$I10,'خطة المدرسة'!$M10))</f>
        <v/>
      </c>
      <c r="T9" s="25" t="str">
        <f t="array" ref="T9">IF('جدول المدرسة'!T9="","",IF(OR('جدول المدرسة'!T9='خطة المدرسة'!$F10:$H10),'خطة المدرسة'!$I10,'خطة المدرسة'!$M10))</f>
        <v/>
      </c>
      <c r="U9" s="25" t="str">
        <f t="array" ref="U9">IF('جدول المدرسة'!U9="","",IF(OR('جدول المدرسة'!U9='خطة المدرسة'!$F10:$H10),'خطة المدرسة'!$I10,'خطة المدرسة'!$M10))</f>
        <v/>
      </c>
      <c r="V9" s="25" t="str">
        <f t="array" ref="V9">IF('جدول المدرسة'!V9="","",IF(OR('جدول المدرسة'!V9='خطة المدرسة'!$F10:$H10),'خطة المدرسة'!$I10,'خطة المدرسة'!$M10))</f>
        <v/>
      </c>
      <c r="W9" s="25" t="str">
        <f t="array" ref="W9">IF('جدول المدرسة'!W9="","",IF(OR('جدول المدرسة'!W9='خطة المدرسة'!$F10:$H10),'خطة المدرسة'!$I10,'خطة المدرسة'!$M10))</f>
        <v/>
      </c>
      <c r="X9" s="25" t="str">
        <f t="array" ref="X9">IF('جدول المدرسة'!X9="","",IF(OR('جدول المدرسة'!X9='خطة المدرسة'!$F10:$H10),'خطة المدرسة'!$I10,'خطة المدرسة'!$M10))</f>
        <v/>
      </c>
      <c r="Y9" s="25" t="str">
        <f t="array" ref="Y9">IF('جدول المدرسة'!Y9="","",IF(OR('جدول المدرسة'!Y9='خطة المدرسة'!$F10:$H10),'خطة المدرسة'!$I10,'خطة المدرسة'!$M10))</f>
        <v/>
      </c>
      <c r="Z9" s="25" t="str">
        <f t="array" ref="Z9">IF('جدول المدرسة'!Z9="","",IF(OR('جدول المدرسة'!Z9='خطة المدرسة'!$F10:$H10),'خطة المدرسة'!$I10,'خطة المدرسة'!$M10))</f>
        <v/>
      </c>
      <c r="AA9" s="25" t="str">
        <f t="array" ref="AA9">IF('جدول المدرسة'!AA9="","",IF(OR('جدول المدرسة'!AA9='خطة المدرسة'!$F10:$H10),'خطة المدرسة'!$I10,'خطة المدرسة'!$M10))</f>
        <v/>
      </c>
      <c r="AB9" s="25" t="str">
        <f t="array" ref="AB9">IF('جدول المدرسة'!AB9="","",IF(OR('جدول المدرسة'!AB9='خطة المدرسة'!$F10:$H10),'خطة المدرسة'!$I10,'خطة المدرسة'!$M10))</f>
        <v/>
      </c>
      <c r="AC9" s="25" t="str">
        <f t="array" ref="AC9">IF('جدول المدرسة'!AC9="","",IF(OR('جدول المدرسة'!AC9='خطة المدرسة'!$F10:$H10),'خطة المدرسة'!$I10,'خطة المدرسة'!$M10))</f>
        <v/>
      </c>
      <c r="AD9" s="25" t="str">
        <f t="array" ref="AD9">IF('جدول المدرسة'!AD9="","",IF(OR('جدول المدرسة'!AD9='خطة المدرسة'!$F10:$H10),'خطة المدرسة'!$I10,'خطة المدرسة'!$M10))</f>
        <v/>
      </c>
      <c r="AE9" s="25" t="str">
        <f t="array" ref="AE9">IF('جدول المدرسة'!AE9="","",IF(OR('جدول المدرسة'!AE9='خطة المدرسة'!$F10:$H10),'خطة المدرسة'!$I10,'خطة المدرسة'!$M10))</f>
        <v/>
      </c>
      <c r="AF9" s="25" t="str">
        <f t="array" ref="AF9">IF('جدول المدرسة'!AF9="","",IF(OR('جدول المدرسة'!AF9='خطة المدرسة'!$F10:$H10),'خطة المدرسة'!$I10,'خطة المدرسة'!$M10))</f>
        <v/>
      </c>
      <c r="AG9" s="25" t="str">
        <f t="array" ref="AG9">IF('جدول المدرسة'!AG9="","",IF(OR('جدول المدرسة'!AG9='خطة المدرسة'!$F10:$H10),'خطة المدرسة'!$I10,'خطة المدرسة'!$M10))</f>
        <v/>
      </c>
      <c r="AH9" s="25" t="str">
        <f t="array" ref="AH9">IF('جدول المدرسة'!AH9="","",IF(OR('جدول المدرسة'!AH9='خطة المدرسة'!$F10:$H10),'خطة المدرسة'!$I10,'خطة المدرسة'!$M10))</f>
        <v/>
      </c>
      <c r="AI9" s="25" t="str">
        <f t="array" ref="AI9">IF('جدول المدرسة'!AI9="","",IF(OR('جدول المدرسة'!AI9='خطة المدرسة'!$F10:$H10),'خطة المدرسة'!$I10,'خطة المدرسة'!$M10))</f>
        <v/>
      </c>
      <c r="AJ9" s="25" t="str">
        <f t="array" ref="AJ9">IF('جدول المدرسة'!AJ9="","",IF(OR('جدول المدرسة'!AJ9='خطة المدرسة'!$F10:$H10),'خطة المدرسة'!$I10,'خطة المدرسة'!$M10))</f>
        <v/>
      </c>
      <c r="AK9" s="25" t="str">
        <f t="array" ref="AK9">IF('جدول المدرسة'!AK9="","",IF(OR('جدول المدرسة'!AK9='خطة المدرسة'!$F10:$H10),'خطة المدرسة'!$I10,'خطة المدرسة'!$M10))</f>
        <v/>
      </c>
      <c r="AL9" s="25" t="str">
        <f t="array" ref="AL9">IF('جدول المدرسة'!AL9="","",IF(OR('جدول المدرسة'!AL9='خطة المدرسة'!$F10:$H10),'خطة المدرسة'!$I10,'خطة المدرسة'!$M10))</f>
        <v/>
      </c>
      <c r="AM9" s="25" t="str">
        <f t="array" ref="AM9">IF('جدول المدرسة'!AM9="","",IF(OR('جدول المدرسة'!AM9='خطة المدرسة'!$F10:$H10),'خطة المدرسة'!$I10,'خطة المدرسة'!$M10))</f>
        <v/>
      </c>
      <c r="AN9" s="25" t="str">
        <f t="array" ref="AN9">IF('جدول المدرسة'!AN9="","",IF(OR('جدول المدرسة'!AN9='خطة المدرسة'!$F10:$H10),'خطة المدرسة'!$I10,'خطة المدرسة'!$M10))</f>
        <v/>
      </c>
      <c r="AO9" s="25" t="str">
        <f t="array" ref="AO9">IF('جدول المدرسة'!AO9="","",IF(OR('جدول المدرسة'!AO9='خطة المدرسة'!$F10:$H10),'خطة المدرسة'!$I10,'خطة المدرسة'!$M10))</f>
        <v/>
      </c>
      <c r="AP9" s="25" t="str">
        <f t="array" ref="AP9">IF('جدول المدرسة'!AP9="","",IF(OR('جدول المدرسة'!AP9='خطة المدرسة'!$F10:$H10),'خطة المدرسة'!$I10,'خطة المدرسة'!$M10))</f>
        <v/>
      </c>
      <c r="AQ9" s="25" t="str">
        <f t="array" ref="AQ9">IF('جدول المدرسة'!AQ9="","",IF(OR('جدول المدرسة'!AQ9='خطة المدرسة'!$F10:$H10),'خطة المدرسة'!$I10,'خطة المدرسة'!$M10))</f>
        <v/>
      </c>
      <c r="AR9" s="25" t="str">
        <f t="array" ref="AR9">IF('جدول المدرسة'!AR9="","",IF(OR('جدول المدرسة'!AR9='خطة المدرسة'!$F10:$H10),'خطة المدرسة'!$I10,'خطة المدرسة'!$M10))</f>
        <v/>
      </c>
      <c r="AS9" s="25" t="str">
        <f t="array" ref="AS9">IF('جدول المدرسة'!AS9="","",IF(OR('جدول المدرسة'!AS9='خطة المدرسة'!$F10:$H10),'خطة المدرسة'!$I10,'خطة المدرسة'!$M10))</f>
        <v/>
      </c>
      <c r="AT9" s="25" t="str">
        <f t="array" ref="AT9">IF('جدول المدرسة'!AT9="","",IF(OR('جدول المدرسة'!AT9='خطة المدرسة'!$F10:$H10),'خطة المدرسة'!$I10,'خطة المدرسة'!$M10))</f>
        <v/>
      </c>
      <c r="AU9" s="25" t="str">
        <f t="array" ref="AU9">IF('جدول المدرسة'!AU9="","",IF(OR('جدول المدرسة'!AU9='خطة المدرسة'!$F10:$H10),'خطة المدرسة'!$I10,'خطة المدرسة'!$M10))</f>
        <v/>
      </c>
      <c r="AV9" s="25" t="str">
        <f t="array" ref="AV9">IF('جدول المدرسة'!AV9="","",IF(OR('جدول المدرسة'!AV9='خطة المدرسة'!$F10:$H10),'خطة المدرسة'!$I10,'خطة المدرسة'!$M10))</f>
        <v/>
      </c>
      <c r="AW9" s="25" t="str">
        <f t="array" ref="AW9">IF('جدول المدرسة'!AW9="","",IF(OR('جدول المدرسة'!AW9='خطة المدرسة'!$F10:$H10),'خطة المدرسة'!$I10,'خطة المدرسة'!$M10))</f>
        <v/>
      </c>
    </row>
    <row r="10" spans="1:49" ht="18" x14ac:dyDescent="0.2">
      <c r="A10" s="8">
        <v>6</v>
      </c>
      <c r="B10" s="8" t="str">
        <f>'خطة المدرسة'!B11</f>
        <v>مدرس 6</v>
      </c>
      <c r="C10" s="8" t="str">
        <f>'خطة المدرسة'!C11</f>
        <v>م 6</v>
      </c>
      <c r="D10" s="3" t="s">
        <v>16</v>
      </c>
      <c r="E10" s="2">
        <f>'خطة المدرسة'!D11</f>
        <v>0</v>
      </c>
      <c r="F10" s="17">
        <f>'خطة المدرسة'!E11</f>
        <v>0</v>
      </c>
      <c r="G10" s="8"/>
      <c r="H10" s="25" t="str">
        <f t="array" ref="H10">IF('جدول المدرسة'!H10="","",IF(OR('جدول المدرسة'!H10='خطة المدرسة'!$F11:$H11),'خطة المدرسة'!$I11,'خطة المدرسة'!$M11))</f>
        <v/>
      </c>
      <c r="I10" s="25" t="str">
        <f t="array" ref="I10">IF('جدول المدرسة'!I10="","",IF(OR('جدول المدرسة'!I10='خطة المدرسة'!$F11:$H11),'خطة المدرسة'!$I11,'خطة المدرسة'!$M11))</f>
        <v/>
      </c>
      <c r="J10" s="25" t="str">
        <f t="array" ref="J10">IF('جدول المدرسة'!J10="","",IF(OR('جدول المدرسة'!J10='خطة المدرسة'!$F11:$H11),'خطة المدرسة'!$I11,'خطة المدرسة'!$M11))</f>
        <v/>
      </c>
      <c r="K10" s="25" t="str">
        <f t="array" ref="K10">IF('جدول المدرسة'!K10="","",IF(OR('جدول المدرسة'!K10='خطة المدرسة'!$F11:$H11),'خطة المدرسة'!$I11,'خطة المدرسة'!$M11))</f>
        <v/>
      </c>
      <c r="L10" s="25" t="str">
        <f t="array" ref="L10">IF('جدول المدرسة'!L10="","",IF(OR('جدول المدرسة'!L10='خطة المدرسة'!$F11:$H11),'خطة المدرسة'!$I11,'خطة المدرسة'!$M11))</f>
        <v/>
      </c>
      <c r="M10" s="25" t="str">
        <f t="array" ref="M10">IF('جدول المدرسة'!M10="","",IF(OR('جدول المدرسة'!M10='خطة المدرسة'!$F11:$H11),'خطة المدرسة'!$I11,'خطة المدرسة'!$M11))</f>
        <v/>
      </c>
      <c r="N10" s="25" t="str">
        <f t="array" ref="N10">IF('جدول المدرسة'!N10="","",IF(OR('جدول المدرسة'!N10='خطة المدرسة'!$F11:$H11),'خطة المدرسة'!$I11,'خطة المدرسة'!$M11))</f>
        <v/>
      </c>
      <c r="O10" s="25" t="str">
        <f t="array" ref="O10">IF('جدول المدرسة'!O10="","",IF(OR('جدول المدرسة'!O10='خطة المدرسة'!$F11:$H11),'خطة المدرسة'!$I11,'خطة المدرسة'!$M11))</f>
        <v/>
      </c>
      <c r="P10" s="25" t="str">
        <f t="array" ref="P10">IF('جدول المدرسة'!P10="","",IF(OR('جدول المدرسة'!P10='خطة المدرسة'!$F11:$H11),'خطة المدرسة'!$I11,'خطة المدرسة'!$M11))</f>
        <v/>
      </c>
      <c r="Q10" s="25" t="str">
        <f t="array" ref="Q10">IF('جدول المدرسة'!Q10="","",IF(OR('جدول المدرسة'!Q10='خطة المدرسة'!$F11:$H11),'خطة المدرسة'!$I11,'خطة المدرسة'!$M11))</f>
        <v/>
      </c>
      <c r="R10" s="25" t="str">
        <f t="array" ref="R10">IF('جدول المدرسة'!R10="","",IF(OR('جدول المدرسة'!R10='خطة المدرسة'!$F11:$H11),'خطة المدرسة'!$I11,'خطة المدرسة'!$M11))</f>
        <v/>
      </c>
      <c r="S10" s="25" t="str">
        <f t="array" ref="S10">IF('جدول المدرسة'!S10="","",IF(OR('جدول المدرسة'!S10='خطة المدرسة'!$F11:$H11),'خطة المدرسة'!$I11,'خطة المدرسة'!$M11))</f>
        <v/>
      </c>
      <c r="T10" s="25" t="str">
        <f t="array" ref="T10">IF('جدول المدرسة'!T10="","",IF(OR('جدول المدرسة'!T10='خطة المدرسة'!$F11:$H11),'خطة المدرسة'!$I11,'خطة المدرسة'!$M11))</f>
        <v/>
      </c>
      <c r="U10" s="25" t="str">
        <f t="array" ref="U10">IF('جدول المدرسة'!U10="","",IF(OR('جدول المدرسة'!U10='خطة المدرسة'!$F11:$H11),'خطة المدرسة'!$I11,'خطة المدرسة'!$M11))</f>
        <v/>
      </c>
      <c r="V10" s="25" t="str">
        <f t="array" ref="V10">IF('جدول المدرسة'!V10="","",IF(OR('جدول المدرسة'!V10='خطة المدرسة'!$F11:$H11),'خطة المدرسة'!$I11,'خطة المدرسة'!$M11))</f>
        <v/>
      </c>
      <c r="W10" s="25" t="str">
        <f t="array" ref="W10">IF('جدول المدرسة'!W10="","",IF(OR('جدول المدرسة'!W10='خطة المدرسة'!$F11:$H11),'خطة المدرسة'!$I11,'خطة المدرسة'!$M11))</f>
        <v/>
      </c>
      <c r="X10" s="25" t="str">
        <f t="array" ref="X10">IF('جدول المدرسة'!X10="","",IF(OR('جدول المدرسة'!X10='خطة المدرسة'!$F11:$H11),'خطة المدرسة'!$I11,'خطة المدرسة'!$M11))</f>
        <v/>
      </c>
      <c r="Y10" s="25" t="str">
        <f t="array" ref="Y10">IF('جدول المدرسة'!Y10="","",IF(OR('جدول المدرسة'!Y10='خطة المدرسة'!$F11:$H11),'خطة المدرسة'!$I11,'خطة المدرسة'!$M11))</f>
        <v/>
      </c>
      <c r="Z10" s="25" t="str">
        <f t="array" ref="Z10">IF('جدول المدرسة'!Z10="","",IF(OR('جدول المدرسة'!Z10='خطة المدرسة'!$F11:$H11),'خطة المدرسة'!$I11,'خطة المدرسة'!$M11))</f>
        <v/>
      </c>
      <c r="AA10" s="25" t="str">
        <f t="array" ref="AA10">IF('جدول المدرسة'!AA10="","",IF(OR('جدول المدرسة'!AA10='خطة المدرسة'!$F11:$H11),'خطة المدرسة'!$I11,'خطة المدرسة'!$M11))</f>
        <v/>
      </c>
      <c r="AB10" s="25" t="str">
        <f t="array" ref="AB10">IF('جدول المدرسة'!AB10="","",IF(OR('جدول المدرسة'!AB10='خطة المدرسة'!$F11:$H11),'خطة المدرسة'!$I11,'خطة المدرسة'!$M11))</f>
        <v/>
      </c>
      <c r="AC10" s="25" t="str">
        <f t="array" ref="AC10">IF('جدول المدرسة'!AC10="","",IF(OR('جدول المدرسة'!AC10='خطة المدرسة'!$F11:$H11),'خطة المدرسة'!$I11,'خطة المدرسة'!$M11))</f>
        <v/>
      </c>
      <c r="AD10" s="25" t="str">
        <f t="array" ref="AD10">IF('جدول المدرسة'!AD10="","",IF(OR('جدول المدرسة'!AD10='خطة المدرسة'!$F11:$H11),'خطة المدرسة'!$I11,'خطة المدرسة'!$M11))</f>
        <v/>
      </c>
      <c r="AE10" s="25" t="str">
        <f t="array" ref="AE10">IF('جدول المدرسة'!AE10="","",IF(OR('جدول المدرسة'!AE10='خطة المدرسة'!$F11:$H11),'خطة المدرسة'!$I11,'خطة المدرسة'!$M11))</f>
        <v/>
      </c>
      <c r="AF10" s="25" t="str">
        <f t="array" ref="AF10">IF('جدول المدرسة'!AF10="","",IF(OR('جدول المدرسة'!AF10='خطة المدرسة'!$F11:$H11),'خطة المدرسة'!$I11,'خطة المدرسة'!$M11))</f>
        <v/>
      </c>
      <c r="AG10" s="25" t="str">
        <f t="array" ref="AG10">IF('جدول المدرسة'!AG10="","",IF(OR('جدول المدرسة'!AG10='خطة المدرسة'!$F11:$H11),'خطة المدرسة'!$I11,'خطة المدرسة'!$M11))</f>
        <v/>
      </c>
      <c r="AH10" s="25" t="str">
        <f t="array" ref="AH10">IF('جدول المدرسة'!AH10="","",IF(OR('جدول المدرسة'!AH10='خطة المدرسة'!$F11:$H11),'خطة المدرسة'!$I11,'خطة المدرسة'!$M11))</f>
        <v/>
      </c>
      <c r="AI10" s="25" t="str">
        <f t="array" ref="AI10">IF('جدول المدرسة'!AI10="","",IF(OR('جدول المدرسة'!AI10='خطة المدرسة'!$F11:$H11),'خطة المدرسة'!$I11,'خطة المدرسة'!$M11))</f>
        <v/>
      </c>
      <c r="AJ10" s="25" t="str">
        <f t="array" ref="AJ10">IF('جدول المدرسة'!AJ10="","",IF(OR('جدول المدرسة'!AJ10='خطة المدرسة'!$F11:$H11),'خطة المدرسة'!$I11,'خطة المدرسة'!$M11))</f>
        <v/>
      </c>
      <c r="AK10" s="25" t="str">
        <f t="array" ref="AK10">IF('جدول المدرسة'!AK10="","",IF(OR('جدول المدرسة'!AK10='خطة المدرسة'!$F11:$H11),'خطة المدرسة'!$I11,'خطة المدرسة'!$M11))</f>
        <v/>
      </c>
      <c r="AL10" s="25" t="str">
        <f t="array" ref="AL10">IF('جدول المدرسة'!AL10="","",IF(OR('جدول المدرسة'!AL10='خطة المدرسة'!$F11:$H11),'خطة المدرسة'!$I11,'خطة المدرسة'!$M11))</f>
        <v/>
      </c>
      <c r="AM10" s="25" t="str">
        <f t="array" ref="AM10">IF('جدول المدرسة'!AM10="","",IF(OR('جدول المدرسة'!AM10='خطة المدرسة'!$F11:$H11),'خطة المدرسة'!$I11,'خطة المدرسة'!$M11))</f>
        <v/>
      </c>
      <c r="AN10" s="25" t="str">
        <f t="array" ref="AN10">IF('جدول المدرسة'!AN10="","",IF(OR('جدول المدرسة'!AN10='خطة المدرسة'!$F11:$H11),'خطة المدرسة'!$I11,'خطة المدرسة'!$M11))</f>
        <v/>
      </c>
      <c r="AO10" s="25" t="str">
        <f t="array" ref="AO10">IF('جدول المدرسة'!AO10="","",IF(OR('جدول المدرسة'!AO10='خطة المدرسة'!$F11:$H11),'خطة المدرسة'!$I11,'خطة المدرسة'!$M11))</f>
        <v/>
      </c>
      <c r="AP10" s="25" t="str">
        <f t="array" ref="AP10">IF('جدول المدرسة'!AP10="","",IF(OR('جدول المدرسة'!AP10='خطة المدرسة'!$F11:$H11),'خطة المدرسة'!$I11,'خطة المدرسة'!$M11))</f>
        <v/>
      </c>
      <c r="AQ10" s="25" t="str">
        <f t="array" ref="AQ10">IF('جدول المدرسة'!AQ10="","",IF(OR('جدول المدرسة'!AQ10='خطة المدرسة'!$F11:$H11),'خطة المدرسة'!$I11,'خطة المدرسة'!$M11))</f>
        <v/>
      </c>
      <c r="AR10" s="25" t="str">
        <f t="array" ref="AR10">IF('جدول المدرسة'!AR10="","",IF(OR('جدول المدرسة'!AR10='خطة المدرسة'!$F11:$H11),'خطة المدرسة'!$I11,'خطة المدرسة'!$M11))</f>
        <v/>
      </c>
      <c r="AS10" s="25" t="str">
        <f t="array" ref="AS10">IF('جدول المدرسة'!AS10="","",IF(OR('جدول المدرسة'!AS10='خطة المدرسة'!$F11:$H11),'خطة المدرسة'!$I11,'خطة المدرسة'!$M11))</f>
        <v/>
      </c>
      <c r="AT10" s="25" t="str">
        <f t="array" ref="AT10">IF('جدول المدرسة'!AT10="","",IF(OR('جدول المدرسة'!AT10='خطة المدرسة'!$F11:$H11),'خطة المدرسة'!$I11,'خطة المدرسة'!$M11))</f>
        <v/>
      </c>
      <c r="AU10" s="25" t="str">
        <f t="array" ref="AU10">IF('جدول المدرسة'!AU10="","",IF(OR('جدول المدرسة'!AU10='خطة المدرسة'!$F11:$H11),'خطة المدرسة'!$I11,'خطة المدرسة'!$M11))</f>
        <v/>
      </c>
      <c r="AV10" s="25" t="str">
        <f t="array" ref="AV10">IF('جدول المدرسة'!AV10="","",IF(OR('جدول المدرسة'!AV10='خطة المدرسة'!$F11:$H11),'خطة المدرسة'!$I11,'خطة المدرسة'!$M11))</f>
        <v/>
      </c>
      <c r="AW10" s="25" t="str">
        <f t="array" ref="AW10">IF('جدول المدرسة'!AW10="","",IF(OR('جدول المدرسة'!AW10='خطة المدرسة'!$F11:$H11),'خطة المدرسة'!$I11,'خطة المدرسة'!$M11))</f>
        <v/>
      </c>
    </row>
    <row r="11" spans="1:49" ht="18" x14ac:dyDescent="0.2">
      <c r="A11" s="8">
        <v>7</v>
      </c>
      <c r="B11" s="8" t="str">
        <f>'خطة المدرسة'!B12</f>
        <v>مدرس 7</v>
      </c>
      <c r="C11" s="8" t="str">
        <f>'خطة المدرسة'!C12</f>
        <v>م 7</v>
      </c>
      <c r="D11" s="3" t="s">
        <v>16</v>
      </c>
      <c r="E11" s="2">
        <f>'خطة المدرسة'!D12</f>
        <v>0</v>
      </c>
      <c r="F11" s="17">
        <f>'خطة المدرسة'!E12</f>
        <v>0</v>
      </c>
      <c r="G11" s="8"/>
      <c r="H11" s="25" t="str">
        <f t="array" ref="H11">IF('جدول المدرسة'!H11="","",IF(OR('جدول المدرسة'!H11='خطة المدرسة'!$F12:$H12),'خطة المدرسة'!$I12,'خطة المدرسة'!$M12))</f>
        <v/>
      </c>
      <c r="I11" s="25" t="str">
        <f t="array" ref="I11">IF('جدول المدرسة'!I11="","",IF(OR('جدول المدرسة'!I11='خطة المدرسة'!$F12:$H12),'خطة المدرسة'!$I12,'خطة المدرسة'!$M12))</f>
        <v/>
      </c>
      <c r="J11" s="25" t="str">
        <f t="array" ref="J11">IF('جدول المدرسة'!J11="","",IF(OR('جدول المدرسة'!J11='خطة المدرسة'!$F12:$H12),'خطة المدرسة'!$I12,'خطة المدرسة'!$M12))</f>
        <v/>
      </c>
      <c r="K11" s="25" t="str">
        <f t="array" ref="K11">IF('جدول المدرسة'!K11="","",IF(OR('جدول المدرسة'!K11='خطة المدرسة'!$F12:$H12),'خطة المدرسة'!$I12,'خطة المدرسة'!$M12))</f>
        <v/>
      </c>
      <c r="L11" s="25" t="str">
        <f t="array" ref="L11">IF('جدول المدرسة'!L11="","",IF(OR('جدول المدرسة'!L11='خطة المدرسة'!$F12:$H12),'خطة المدرسة'!$I12,'خطة المدرسة'!$M12))</f>
        <v/>
      </c>
      <c r="M11" s="25" t="str">
        <f t="array" ref="M11">IF('جدول المدرسة'!M11="","",IF(OR('جدول المدرسة'!M11='خطة المدرسة'!$F12:$H12),'خطة المدرسة'!$I12,'خطة المدرسة'!$M12))</f>
        <v/>
      </c>
      <c r="N11" s="25" t="str">
        <f t="array" ref="N11">IF('جدول المدرسة'!N11="","",IF(OR('جدول المدرسة'!N11='خطة المدرسة'!$F12:$H12),'خطة المدرسة'!$I12,'خطة المدرسة'!$M12))</f>
        <v/>
      </c>
      <c r="O11" s="25" t="str">
        <f t="array" ref="O11">IF('جدول المدرسة'!O11="","",IF(OR('جدول المدرسة'!O11='خطة المدرسة'!$F12:$H12),'خطة المدرسة'!$I12,'خطة المدرسة'!$M12))</f>
        <v/>
      </c>
      <c r="P11" s="25" t="str">
        <f t="array" ref="P11">IF('جدول المدرسة'!P11="","",IF(OR('جدول المدرسة'!P11='خطة المدرسة'!$F12:$H12),'خطة المدرسة'!$I12,'خطة المدرسة'!$M12))</f>
        <v/>
      </c>
      <c r="Q11" s="25" t="str">
        <f t="array" ref="Q11">IF('جدول المدرسة'!Q11="","",IF(OR('جدول المدرسة'!Q11='خطة المدرسة'!$F12:$H12),'خطة المدرسة'!$I12,'خطة المدرسة'!$M12))</f>
        <v/>
      </c>
      <c r="R11" s="25" t="str">
        <f t="array" ref="R11">IF('جدول المدرسة'!R11="","",IF(OR('جدول المدرسة'!R11='خطة المدرسة'!$F12:$H12),'خطة المدرسة'!$I12,'خطة المدرسة'!$M12))</f>
        <v/>
      </c>
      <c r="S11" s="25" t="str">
        <f t="array" ref="S11">IF('جدول المدرسة'!S11="","",IF(OR('جدول المدرسة'!S11='خطة المدرسة'!$F12:$H12),'خطة المدرسة'!$I12,'خطة المدرسة'!$M12))</f>
        <v/>
      </c>
      <c r="T11" s="25" t="str">
        <f t="array" ref="T11">IF('جدول المدرسة'!T11="","",IF(OR('جدول المدرسة'!T11='خطة المدرسة'!$F12:$H12),'خطة المدرسة'!$I12,'خطة المدرسة'!$M12))</f>
        <v/>
      </c>
      <c r="U11" s="25" t="str">
        <f t="array" ref="U11">IF('جدول المدرسة'!U11="","",IF(OR('جدول المدرسة'!U11='خطة المدرسة'!$F12:$H12),'خطة المدرسة'!$I12,'خطة المدرسة'!$M12))</f>
        <v/>
      </c>
      <c r="V11" s="25" t="str">
        <f t="array" ref="V11">IF('جدول المدرسة'!V11="","",IF(OR('جدول المدرسة'!V11='خطة المدرسة'!$F12:$H12),'خطة المدرسة'!$I12,'خطة المدرسة'!$M12))</f>
        <v/>
      </c>
      <c r="W11" s="25" t="str">
        <f t="array" ref="W11">IF('جدول المدرسة'!W11="","",IF(OR('جدول المدرسة'!W11='خطة المدرسة'!$F12:$H12),'خطة المدرسة'!$I12,'خطة المدرسة'!$M12))</f>
        <v/>
      </c>
      <c r="X11" s="25" t="str">
        <f t="array" ref="X11">IF('جدول المدرسة'!X11="","",IF(OR('جدول المدرسة'!X11='خطة المدرسة'!$F12:$H12),'خطة المدرسة'!$I12,'خطة المدرسة'!$M12))</f>
        <v/>
      </c>
      <c r="Y11" s="25" t="str">
        <f t="array" ref="Y11">IF('جدول المدرسة'!Y11="","",IF(OR('جدول المدرسة'!Y11='خطة المدرسة'!$F12:$H12),'خطة المدرسة'!$I12,'خطة المدرسة'!$M12))</f>
        <v/>
      </c>
      <c r="Z11" s="25" t="str">
        <f t="array" ref="Z11">IF('جدول المدرسة'!Z11="","",IF(OR('جدول المدرسة'!Z11='خطة المدرسة'!$F12:$H12),'خطة المدرسة'!$I12,'خطة المدرسة'!$M12))</f>
        <v/>
      </c>
      <c r="AA11" s="25" t="str">
        <f t="array" ref="AA11">IF('جدول المدرسة'!AA11="","",IF(OR('جدول المدرسة'!AA11='خطة المدرسة'!$F12:$H12),'خطة المدرسة'!$I12,'خطة المدرسة'!$M12))</f>
        <v/>
      </c>
      <c r="AB11" s="25" t="str">
        <f t="array" ref="AB11">IF('جدول المدرسة'!AB11="","",IF(OR('جدول المدرسة'!AB11='خطة المدرسة'!$F12:$H12),'خطة المدرسة'!$I12,'خطة المدرسة'!$M12))</f>
        <v/>
      </c>
      <c r="AC11" s="25" t="str">
        <f t="array" ref="AC11">IF('جدول المدرسة'!AC11="","",IF(OR('جدول المدرسة'!AC11='خطة المدرسة'!$F12:$H12),'خطة المدرسة'!$I12,'خطة المدرسة'!$M12))</f>
        <v/>
      </c>
      <c r="AD11" s="25" t="str">
        <f t="array" ref="AD11">IF('جدول المدرسة'!AD11="","",IF(OR('جدول المدرسة'!AD11='خطة المدرسة'!$F12:$H12),'خطة المدرسة'!$I12,'خطة المدرسة'!$M12))</f>
        <v/>
      </c>
      <c r="AE11" s="25" t="str">
        <f t="array" ref="AE11">IF('جدول المدرسة'!AE11="","",IF(OR('جدول المدرسة'!AE11='خطة المدرسة'!$F12:$H12),'خطة المدرسة'!$I12,'خطة المدرسة'!$M12))</f>
        <v/>
      </c>
      <c r="AF11" s="25" t="str">
        <f t="array" ref="AF11">IF('جدول المدرسة'!AF11="","",IF(OR('جدول المدرسة'!AF11='خطة المدرسة'!$F12:$H12),'خطة المدرسة'!$I12,'خطة المدرسة'!$M12))</f>
        <v/>
      </c>
      <c r="AG11" s="25" t="str">
        <f t="array" ref="AG11">IF('جدول المدرسة'!AG11="","",IF(OR('جدول المدرسة'!AG11='خطة المدرسة'!$F12:$H12),'خطة المدرسة'!$I12,'خطة المدرسة'!$M12))</f>
        <v/>
      </c>
      <c r="AH11" s="25" t="str">
        <f t="array" ref="AH11">IF('جدول المدرسة'!AH11="","",IF(OR('جدول المدرسة'!AH11='خطة المدرسة'!$F12:$H12),'خطة المدرسة'!$I12,'خطة المدرسة'!$M12))</f>
        <v/>
      </c>
      <c r="AI11" s="25" t="str">
        <f t="array" ref="AI11">IF('جدول المدرسة'!AI11="","",IF(OR('جدول المدرسة'!AI11='خطة المدرسة'!$F12:$H12),'خطة المدرسة'!$I12,'خطة المدرسة'!$M12))</f>
        <v/>
      </c>
      <c r="AJ11" s="25" t="str">
        <f t="array" ref="AJ11">IF('جدول المدرسة'!AJ11="","",IF(OR('جدول المدرسة'!AJ11='خطة المدرسة'!$F12:$H12),'خطة المدرسة'!$I12,'خطة المدرسة'!$M12))</f>
        <v/>
      </c>
      <c r="AK11" s="25" t="str">
        <f t="array" ref="AK11">IF('جدول المدرسة'!AK11="","",IF(OR('جدول المدرسة'!AK11='خطة المدرسة'!$F12:$H12),'خطة المدرسة'!$I12,'خطة المدرسة'!$M12))</f>
        <v/>
      </c>
      <c r="AL11" s="25" t="str">
        <f t="array" ref="AL11">IF('جدول المدرسة'!AL11="","",IF(OR('جدول المدرسة'!AL11='خطة المدرسة'!$F12:$H12),'خطة المدرسة'!$I12,'خطة المدرسة'!$M12))</f>
        <v/>
      </c>
      <c r="AM11" s="25" t="str">
        <f t="array" ref="AM11">IF('جدول المدرسة'!AM11="","",IF(OR('جدول المدرسة'!AM11='خطة المدرسة'!$F12:$H12),'خطة المدرسة'!$I12,'خطة المدرسة'!$M12))</f>
        <v/>
      </c>
      <c r="AN11" s="25" t="str">
        <f t="array" ref="AN11">IF('جدول المدرسة'!AN11="","",IF(OR('جدول المدرسة'!AN11='خطة المدرسة'!$F12:$H12),'خطة المدرسة'!$I12,'خطة المدرسة'!$M12))</f>
        <v/>
      </c>
      <c r="AO11" s="25" t="str">
        <f t="array" ref="AO11">IF('جدول المدرسة'!AO11="","",IF(OR('جدول المدرسة'!AO11='خطة المدرسة'!$F12:$H12),'خطة المدرسة'!$I12,'خطة المدرسة'!$M12))</f>
        <v/>
      </c>
      <c r="AP11" s="25" t="str">
        <f t="array" ref="AP11">IF('جدول المدرسة'!AP11="","",IF(OR('جدول المدرسة'!AP11='خطة المدرسة'!$F12:$H12),'خطة المدرسة'!$I12,'خطة المدرسة'!$M12))</f>
        <v/>
      </c>
      <c r="AQ11" s="25" t="str">
        <f t="array" ref="AQ11">IF('جدول المدرسة'!AQ11="","",IF(OR('جدول المدرسة'!AQ11='خطة المدرسة'!$F12:$H12),'خطة المدرسة'!$I12,'خطة المدرسة'!$M12))</f>
        <v/>
      </c>
      <c r="AR11" s="25" t="str">
        <f t="array" ref="AR11">IF('جدول المدرسة'!AR11="","",IF(OR('جدول المدرسة'!AR11='خطة المدرسة'!$F12:$H12),'خطة المدرسة'!$I12,'خطة المدرسة'!$M12))</f>
        <v/>
      </c>
      <c r="AS11" s="25" t="str">
        <f t="array" ref="AS11">IF('جدول المدرسة'!AS11="","",IF(OR('جدول المدرسة'!AS11='خطة المدرسة'!$F12:$H12),'خطة المدرسة'!$I12,'خطة المدرسة'!$M12))</f>
        <v/>
      </c>
      <c r="AT11" s="25" t="str">
        <f t="array" ref="AT11">IF('جدول المدرسة'!AT11="","",IF(OR('جدول المدرسة'!AT11='خطة المدرسة'!$F12:$H12),'خطة المدرسة'!$I12,'خطة المدرسة'!$M12))</f>
        <v/>
      </c>
      <c r="AU11" s="25" t="str">
        <f t="array" ref="AU11">IF('جدول المدرسة'!AU11="","",IF(OR('جدول المدرسة'!AU11='خطة المدرسة'!$F12:$H12),'خطة المدرسة'!$I12,'خطة المدرسة'!$M12))</f>
        <v/>
      </c>
      <c r="AV11" s="25" t="str">
        <f t="array" ref="AV11">IF('جدول المدرسة'!AV11="","",IF(OR('جدول المدرسة'!AV11='خطة المدرسة'!$F12:$H12),'خطة المدرسة'!$I12,'خطة المدرسة'!$M12))</f>
        <v/>
      </c>
      <c r="AW11" s="25" t="str">
        <f t="array" ref="AW11">IF('جدول المدرسة'!AW11="","",IF(OR('جدول المدرسة'!AW11='خطة المدرسة'!$F12:$H12),'خطة المدرسة'!$I12,'خطة المدرسة'!$M12))</f>
        <v/>
      </c>
    </row>
    <row r="12" spans="1:49" ht="18" x14ac:dyDescent="0.2">
      <c r="A12" s="8">
        <v>8</v>
      </c>
      <c r="B12" s="8" t="str">
        <f>'خطة المدرسة'!B13</f>
        <v>مدرس 8</v>
      </c>
      <c r="C12" s="8" t="str">
        <f>'خطة المدرسة'!C13</f>
        <v>م 8</v>
      </c>
      <c r="D12" s="3" t="s">
        <v>16</v>
      </c>
      <c r="E12" s="2">
        <f>'خطة المدرسة'!D13</f>
        <v>0</v>
      </c>
      <c r="F12" s="17">
        <f>'خطة المدرسة'!E13</f>
        <v>0</v>
      </c>
      <c r="G12" s="8"/>
      <c r="H12" s="25" t="str">
        <f t="array" ref="H12">IF('جدول المدرسة'!H12="","",IF(OR('جدول المدرسة'!H12='خطة المدرسة'!$F13:$H13),'خطة المدرسة'!$I13,'خطة المدرسة'!$M13))</f>
        <v/>
      </c>
      <c r="I12" s="25" t="str">
        <f t="array" ref="I12">IF('جدول المدرسة'!I12="","",IF(OR('جدول المدرسة'!I12='خطة المدرسة'!$F13:$H13),'خطة المدرسة'!$I13,'خطة المدرسة'!$M13))</f>
        <v/>
      </c>
      <c r="J12" s="25" t="str">
        <f t="array" ref="J12">IF('جدول المدرسة'!J12="","",IF(OR('جدول المدرسة'!J12='خطة المدرسة'!$F13:$H13),'خطة المدرسة'!$I13,'خطة المدرسة'!$M13))</f>
        <v/>
      </c>
      <c r="K12" s="25" t="str">
        <f t="array" ref="K12">IF('جدول المدرسة'!K12="","",IF(OR('جدول المدرسة'!K12='خطة المدرسة'!$F13:$H13),'خطة المدرسة'!$I13,'خطة المدرسة'!$M13))</f>
        <v/>
      </c>
      <c r="L12" s="25" t="str">
        <f t="array" ref="L12">IF('جدول المدرسة'!L12="","",IF(OR('جدول المدرسة'!L12='خطة المدرسة'!$F13:$H13),'خطة المدرسة'!$I13,'خطة المدرسة'!$M13))</f>
        <v/>
      </c>
      <c r="M12" s="25" t="str">
        <f t="array" ref="M12">IF('جدول المدرسة'!M12="","",IF(OR('جدول المدرسة'!M12='خطة المدرسة'!$F13:$H13),'خطة المدرسة'!$I13,'خطة المدرسة'!$M13))</f>
        <v/>
      </c>
      <c r="N12" s="25" t="str">
        <f t="array" ref="N12">IF('جدول المدرسة'!N12="","",IF(OR('جدول المدرسة'!N12='خطة المدرسة'!$F13:$H13),'خطة المدرسة'!$I13,'خطة المدرسة'!$M13))</f>
        <v/>
      </c>
      <c r="O12" s="25" t="str">
        <f t="array" ref="O12">IF('جدول المدرسة'!O12="","",IF(OR('جدول المدرسة'!O12='خطة المدرسة'!$F13:$H13),'خطة المدرسة'!$I13,'خطة المدرسة'!$M13))</f>
        <v/>
      </c>
      <c r="P12" s="25" t="str">
        <f t="array" ref="P12">IF('جدول المدرسة'!P12="","",IF(OR('جدول المدرسة'!P12='خطة المدرسة'!$F13:$H13),'خطة المدرسة'!$I13,'خطة المدرسة'!$M13))</f>
        <v/>
      </c>
      <c r="Q12" s="25" t="str">
        <f t="array" ref="Q12">IF('جدول المدرسة'!Q12="","",IF(OR('جدول المدرسة'!Q12='خطة المدرسة'!$F13:$H13),'خطة المدرسة'!$I13,'خطة المدرسة'!$M13))</f>
        <v/>
      </c>
      <c r="R12" s="25" t="str">
        <f t="array" ref="R12">IF('جدول المدرسة'!R12="","",IF(OR('جدول المدرسة'!R12='خطة المدرسة'!$F13:$H13),'خطة المدرسة'!$I13,'خطة المدرسة'!$M13))</f>
        <v/>
      </c>
      <c r="S12" s="25" t="str">
        <f t="array" ref="S12">IF('جدول المدرسة'!S12="","",IF(OR('جدول المدرسة'!S12='خطة المدرسة'!$F13:$H13),'خطة المدرسة'!$I13,'خطة المدرسة'!$M13))</f>
        <v/>
      </c>
      <c r="T12" s="25" t="str">
        <f t="array" ref="T12">IF('جدول المدرسة'!T12="","",IF(OR('جدول المدرسة'!T12='خطة المدرسة'!$F13:$H13),'خطة المدرسة'!$I13,'خطة المدرسة'!$M13))</f>
        <v/>
      </c>
      <c r="U12" s="25" t="str">
        <f t="array" ref="U12">IF('جدول المدرسة'!U12="","",IF(OR('جدول المدرسة'!U12='خطة المدرسة'!$F13:$H13),'خطة المدرسة'!$I13,'خطة المدرسة'!$M13))</f>
        <v/>
      </c>
      <c r="V12" s="25" t="str">
        <f t="array" ref="V12">IF('جدول المدرسة'!V12="","",IF(OR('جدول المدرسة'!V12='خطة المدرسة'!$F13:$H13),'خطة المدرسة'!$I13,'خطة المدرسة'!$M13))</f>
        <v/>
      </c>
      <c r="W12" s="25" t="str">
        <f t="array" ref="W12">IF('جدول المدرسة'!W12="","",IF(OR('جدول المدرسة'!W12='خطة المدرسة'!$F13:$H13),'خطة المدرسة'!$I13,'خطة المدرسة'!$M13))</f>
        <v/>
      </c>
      <c r="X12" s="25" t="str">
        <f t="array" ref="X12">IF('جدول المدرسة'!X12="","",IF(OR('جدول المدرسة'!X12='خطة المدرسة'!$F13:$H13),'خطة المدرسة'!$I13,'خطة المدرسة'!$M13))</f>
        <v/>
      </c>
      <c r="Y12" s="25" t="str">
        <f t="array" ref="Y12">IF('جدول المدرسة'!Y12="","",IF(OR('جدول المدرسة'!Y12='خطة المدرسة'!$F13:$H13),'خطة المدرسة'!$I13,'خطة المدرسة'!$M13))</f>
        <v/>
      </c>
      <c r="Z12" s="25" t="str">
        <f t="array" ref="Z12">IF('جدول المدرسة'!Z12="","",IF(OR('جدول المدرسة'!Z12='خطة المدرسة'!$F13:$H13),'خطة المدرسة'!$I13,'خطة المدرسة'!$M13))</f>
        <v/>
      </c>
      <c r="AA12" s="25" t="str">
        <f t="array" ref="AA12">IF('جدول المدرسة'!AA12="","",IF(OR('جدول المدرسة'!AA12='خطة المدرسة'!$F13:$H13),'خطة المدرسة'!$I13,'خطة المدرسة'!$M13))</f>
        <v/>
      </c>
      <c r="AB12" s="25" t="str">
        <f t="array" ref="AB12">IF('جدول المدرسة'!AB12="","",IF(OR('جدول المدرسة'!AB12='خطة المدرسة'!$F13:$H13),'خطة المدرسة'!$I13,'خطة المدرسة'!$M13))</f>
        <v/>
      </c>
      <c r="AC12" s="25" t="str">
        <f t="array" ref="AC12">IF('جدول المدرسة'!AC12="","",IF(OR('جدول المدرسة'!AC12='خطة المدرسة'!$F13:$H13),'خطة المدرسة'!$I13,'خطة المدرسة'!$M13))</f>
        <v/>
      </c>
      <c r="AD12" s="25" t="str">
        <f t="array" ref="AD12">IF('جدول المدرسة'!AD12="","",IF(OR('جدول المدرسة'!AD12='خطة المدرسة'!$F13:$H13),'خطة المدرسة'!$I13,'خطة المدرسة'!$M13))</f>
        <v/>
      </c>
      <c r="AE12" s="25" t="str">
        <f t="array" ref="AE12">IF('جدول المدرسة'!AE12="","",IF(OR('جدول المدرسة'!AE12='خطة المدرسة'!$F13:$H13),'خطة المدرسة'!$I13,'خطة المدرسة'!$M13))</f>
        <v/>
      </c>
      <c r="AF12" s="25" t="str">
        <f t="array" ref="AF12">IF('جدول المدرسة'!AF12="","",IF(OR('جدول المدرسة'!AF12='خطة المدرسة'!$F13:$H13),'خطة المدرسة'!$I13,'خطة المدرسة'!$M13))</f>
        <v/>
      </c>
      <c r="AG12" s="25" t="str">
        <f t="array" ref="AG12">IF('جدول المدرسة'!AG12="","",IF(OR('جدول المدرسة'!AG12='خطة المدرسة'!$F13:$H13),'خطة المدرسة'!$I13,'خطة المدرسة'!$M13))</f>
        <v/>
      </c>
      <c r="AH12" s="25" t="str">
        <f t="array" ref="AH12">IF('جدول المدرسة'!AH12="","",IF(OR('جدول المدرسة'!AH12='خطة المدرسة'!$F13:$H13),'خطة المدرسة'!$I13,'خطة المدرسة'!$M13))</f>
        <v/>
      </c>
      <c r="AI12" s="25" t="str">
        <f t="array" ref="AI12">IF('جدول المدرسة'!AI12="","",IF(OR('جدول المدرسة'!AI12='خطة المدرسة'!$F13:$H13),'خطة المدرسة'!$I13,'خطة المدرسة'!$M13))</f>
        <v/>
      </c>
      <c r="AJ12" s="25" t="str">
        <f t="array" ref="AJ12">IF('جدول المدرسة'!AJ12="","",IF(OR('جدول المدرسة'!AJ12='خطة المدرسة'!$F13:$H13),'خطة المدرسة'!$I13,'خطة المدرسة'!$M13))</f>
        <v/>
      </c>
      <c r="AK12" s="25" t="str">
        <f t="array" ref="AK12">IF('جدول المدرسة'!AK12="","",IF(OR('جدول المدرسة'!AK12='خطة المدرسة'!$F13:$H13),'خطة المدرسة'!$I13,'خطة المدرسة'!$M13))</f>
        <v/>
      </c>
      <c r="AL12" s="25" t="str">
        <f t="array" ref="AL12">IF('جدول المدرسة'!AL12="","",IF(OR('جدول المدرسة'!AL12='خطة المدرسة'!$F13:$H13),'خطة المدرسة'!$I13,'خطة المدرسة'!$M13))</f>
        <v/>
      </c>
      <c r="AM12" s="25" t="str">
        <f t="array" ref="AM12">IF('جدول المدرسة'!AM12="","",IF(OR('جدول المدرسة'!AM12='خطة المدرسة'!$F13:$H13),'خطة المدرسة'!$I13,'خطة المدرسة'!$M13))</f>
        <v/>
      </c>
      <c r="AN12" s="25" t="str">
        <f t="array" ref="AN12">IF('جدول المدرسة'!AN12="","",IF(OR('جدول المدرسة'!AN12='خطة المدرسة'!$F13:$H13),'خطة المدرسة'!$I13,'خطة المدرسة'!$M13))</f>
        <v/>
      </c>
      <c r="AO12" s="25" t="str">
        <f t="array" ref="AO12">IF('جدول المدرسة'!AO12="","",IF(OR('جدول المدرسة'!AO12='خطة المدرسة'!$F13:$H13),'خطة المدرسة'!$I13,'خطة المدرسة'!$M13))</f>
        <v/>
      </c>
      <c r="AP12" s="25" t="str">
        <f t="array" ref="AP12">IF('جدول المدرسة'!AP12="","",IF(OR('جدول المدرسة'!AP12='خطة المدرسة'!$F13:$H13),'خطة المدرسة'!$I13,'خطة المدرسة'!$M13))</f>
        <v/>
      </c>
      <c r="AQ12" s="25" t="str">
        <f t="array" ref="AQ12">IF('جدول المدرسة'!AQ12="","",IF(OR('جدول المدرسة'!AQ12='خطة المدرسة'!$F13:$H13),'خطة المدرسة'!$I13,'خطة المدرسة'!$M13))</f>
        <v/>
      </c>
      <c r="AR12" s="25" t="str">
        <f t="array" ref="AR12">IF('جدول المدرسة'!AR12="","",IF(OR('جدول المدرسة'!AR12='خطة المدرسة'!$F13:$H13),'خطة المدرسة'!$I13,'خطة المدرسة'!$M13))</f>
        <v/>
      </c>
      <c r="AS12" s="25" t="str">
        <f t="array" ref="AS12">IF('جدول المدرسة'!AS12="","",IF(OR('جدول المدرسة'!AS12='خطة المدرسة'!$F13:$H13),'خطة المدرسة'!$I13,'خطة المدرسة'!$M13))</f>
        <v/>
      </c>
      <c r="AT12" s="25" t="str">
        <f t="array" ref="AT12">IF('جدول المدرسة'!AT12="","",IF(OR('جدول المدرسة'!AT12='خطة المدرسة'!$F13:$H13),'خطة المدرسة'!$I13,'خطة المدرسة'!$M13))</f>
        <v/>
      </c>
      <c r="AU12" s="25" t="str">
        <f t="array" ref="AU12">IF('جدول المدرسة'!AU12="","",IF(OR('جدول المدرسة'!AU12='خطة المدرسة'!$F13:$H13),'خطة المدرسة'!$I13,'خطة المدرسة'!$M13))</f>
        <v/>
      </c>
      <c r="AV12" s="25" t="str">
        <f t="array" ref="AV12">IF('جدول المدرسة'!AV12="","",IF(OR('جدول المدرسة'!AV12='خطة المدرسة'!$F13:$H13),'خطة المدرسة'!$I13,'خطة المدرسة'!$M13))</f>
        <v/>
      </c>
      <c r="AW12" s="25" t="str">
        <f t="array" ref="AW12">IF('جدول المدرسة'!AW12="","",IF(OR('جدول المدرسة'!AW12='خطة المدرسة'!$F13:$H13),'خطة المدرسة'!$I13,'خطة المدرسة'!$M13))</f>
        <v/>
      </c>
    </row>
    <row r="13" spans="1:49" ht="18" x14ac:dyDescent="0.2">
      <c r="A13" s="8">
        <v>9</v>
      </c>
      <c r="B13" s="8" t="str">
        <f>'خطة المدرسة'!B14</f>
        <v>مدرس 9</v>
      </c>
      <c r="C13" s="8" t="str">
        <f>'خطة المدرسة'!C14</f>
        <v>م 9</v>
      </c>
      <c r="D13" s="3" t="s">
        <v>16</v>
      </c>
      <c r="E13" s="2">
        <f>'خطة المدرسة'!D14</f>
        <v>0</v>
      </c>
      <c r="F13" s="17">
        <f>'خطة المدرسة'!E14</f>
        <v>0</v>
      </c>
      <c r="G13" s="8"/>
      <c r="H13" s="25" t="str">
        <f t="array" ref="H13">IF('جدول المدرسة'!H13="","",IF(OR('جدول المدرسة'!H13='خطة المدرسة'!$F14:$H14),'خطة المدرسة'!$I14,'خطة المدرسة'!$M14))</f>
        <v/>
      </c>
      <c r="I13" s="25" t="str">
        <f t="array" ref="I13">IF('جدول المدرسة'!I13="","",IF(OR('جدول المدرسة'!I13='خطة المدرسة'!$F14:$H14),'خطة المدرسة'!$I14,'خطة المدرسة'!$M14))</f>
        <v/>
      </c>
      <c r="J13" s="25" t="str">
        <f t="array" ref="J13">IF('جدول المدرسة'!J13="","",IF(OR('جدول المدرسة'!J13='خطة المدرسة'!$F14:$H14),'خطة المدرسة'!$I14,'خطة المدرسة'!$M14))</f>
        <v/>
      </c>
      <c r="K13" s="25" t="str">
        <f t="array" ref="K13">IF('جدول المدرسة'!K13="","",IF(OR('جدول المدرسة'!K13='خطة المدرسة'!$F14:$H14),'خطة المدرسة'!$I14,'خطة المدرسة'!$M14))</f>
        <v/>
      </c>
      <c r="L13" s="25" t="str">
        <f t="array" ref="L13">IF('جدول المدرسة'!L13="","",IF(OR('جدول المدرسة'!L13='خطة المدرسة'!$F14:$H14),'خطة المدرسة'!$I14,'خطة المدرسة'!$M14))</f>
        <v/>
      </c>
      <c r="M13" s="25" t="str">
        <f t="array" ref="M13">IF('جدول المدرسة'!M13="","",IF(OR('جدول المدرسة'!M13='خطة المدرسة'!$F14:$H14),'خطة المدرسة'!$I14,'خطة المدرسة'!$M14))</f>
        <v/>
      </c>
      <c r="N13" s="25" t="str">
        <f t="array" ref="N13">IF('جدول المدرسة'!N13="","",IF(OR('جدول المدرسة'!N13='خطة المدرسة'!$F14:$H14),'خطة المدرسة'!$I14,'خطة المدرسة'!$M14))</f>
        <v/>
      </c>
      <c r="O13" s="25" t="str">
        <f t="array" ref="O13">IF('جدول المدرسة'!O13="","",IF(OR('جدول المدرسة'!O13='خطة المدرسة'!$F14:$H14),'خطة المدرسة'!$I14,'خطة المدرسة'!$M14))</f>
        <v/>
      </c>
      <c r="P13" s="25" t="str">
        <f t="array" ref="P13">IF('جدول المدرسة'!P13="","",IF(OR('جدول المدرسة'!P13='خطة المدرسة'!$F14:$H14),'خطة المدرسة'!$I14,'خطة المدرسة'!$M14))</f>
        <v/>
      </c>
      <c r="Q13" s="25" t="str">
        <f t="array" ref="Q13">IF('جدول المدرسة'!Q13="","",IF(OR('جدول المدرسة'!Q13='خطة المدرسة'!$F14:$H14),'خطة المدرسة'!$I14,'خطة المدرسة'!$M14))</f>
        <v/>
      </c>
      <c r="R13" s="25" t="str">
        <f t="array" ref="R13">IF('جدول المدرسة'!R13="","",IF(OR('جدول المدرسة'!R13='خطة المدرسة'!$F14:$H14),'خطة المدرسة'!$I14,'خطة المدرسة'!$M14))</f>
        <v/>
      </c>
      <c r="S13" s="25" t="str">
        <f t="array" ref="S13">IF('جدول المدرسة'!S13="","",IF(OR('جدول المدرسة'!S13='خطة المدرسة'!$F14:$H14),'خطة المدرسة'!$I14,'خطة المدرسة'!$M14))</f>
        <v/>
      </c>
      <c r="T13" s="25" t="str">
        <f t="array" ref="T13">IF('جدول المدرسة'!T13="","",IF(OR('جدول المدرسة'!T13='خطة المدرسة'!$F14:$H14),'خطة المدرسة'!$I14,'خطة المدرسة'!$M14))</f>
        <v/>
      </c>
      <c r="U13" s="25" t="str">
        <f t="array" ref="U13">IF('جدول المدرسة'!U13="","",IF(OR('جدول المدرسة'!U13='خطة المدرسة'!$F14:$H14),'خطة المدرسة'!$I14,'خطة المدرسة'!$M14))</f>
        <v/>
      </c>
      <c r="V13" s="25" t="str">
        <f t="array" ref="V13">IF('جدول المدرسة'!V13="","",IF(OR('جدول المدرسة'!V13='خطة المدرسة'!$F14:$H14),'خطة المدرسة'!$I14,'خطة المدرسة'!$M14))</f>
        <v/>
      </c>
      <c r="W13" s="25" t="str">
        <f t="array" ref="W13">IF('جدول المدرسة'!W13="","",IF(OR('جدول المدرسة'!W13='خطة المدرسة'!$F14:$H14),'خطة المدرسة'!$I14,'خطة المدرسة'!$M14))</f>
        <v/>
      </c>
      <c r="X13" s="25" t="str">
        <f t="array" ref="X13">IF('جدول المدرسة'!X13="","",IF(OR('جدول المدرسة'!X13='خطة المدرسة'!$F14:$H14),'خطة المدرسة'!$I14,'خطة المدرسة'!$M14))</f>
        <v/>
      </c>
      <c r="Y13" s="25" t="str">
        <f t="array" ref="Y13">IF('جدول المدرسة'!Y13="","",IF(OR('جدول المدرسة'!Y13='خطة المدرسة'!$F14:$H14),'خطة المدرسة'!$I14,'خطة المدرسة'!$M14))</f>
        <v/>
      </c>
      <c r="Z13" s="25" t="str">
        <f t="array" ref="Z13">IF('جدول المدرسة'!Z13="","",IF(OR('جدول المدرسة'!Z13='خطة المدرسة'!$F14:$H14),'خطة المدرسة'!$I14,'خطة المدرسة'!$M14))</f>
        <v/>
      </c>
      <c r="AA13" s="25" t="str">
        <f t="array" ref="AA13">IF('جدول المدرسة'!AA13="","",IF(OR('جدول المدرسة'!AA13='خطة المدرسة'!$F14:$H14),'خطة المدرسة'!$I14,'خطة المدرسة'!$M14))</f>
        <v/>
      </c>
      <c r="AB13" s="25" t="str">
        <f t="array" ref="AB13">IF('جدول المدرسة'!AB13="","",IF(OR('جدول المدرسة'!AB13='خطة المدرسة'!$F14:$H14),'خطة المدرسة'!$I14,'خطة المدرسة'!$M14))</f>
        <v/>
      </c>
      <c r="AC13" s="25" t="str">
        <f t="array" ref="AC13">IF('جدول المدرسة'!AC13="","",IF(OR('جدول المدرسة'!AC13='خطة المدرسة'!$F14:$H14),'خطة المدرسة'!$I14,'خطة المدرسة'!$M14))</f>
        <v/>
      </c>
      <c r="AD13" s="25" t="str">
        <f t="array" ref="AD13">IF('جدول المدرسة'!AD13="","",IF(OR('جدول المدرسة'!AD13='خطة المدرسة'!$F14:$H14),'خطة المدرسة'!$I14,'خطة المدرسة'!$M14))</f>
        <v/>
      </c>
      <c r="AE13" s="25" t="str">
        <f t="array" ref="AE13">IF('جدول المدرسة'!AE13="","",IF(OR('جدول المدرسة'!AE13='خطة المدرسة'!$F14:$H14),'خطة المدرسة'!$I14,'خطة المدرسة'!$M14))</f>
        <v/>
      </c>
      <c r="AF13" s="25" t="str">
        <f t="array" ref="AF13">IF('جدول المدرسة'!AF13="","",IF(OR('جدول المدرسة'!AF13='خطة المدرسة'!$F14:$H14),'خطة المدرسة'!$I14,'خطة المدرسة'!$M14))</f>
        <v/>
      </c>
      <c r="AG13" s="25" t="str">
        <f t="array" ref="AG13">IF('جدول المدرسة'!AG13="","",IF(OR('جدول المدرسة'!AG13='خطة المدرسة'!$F14:$H14),'خطة المدرسة'!$I14,'خطة المدرسة'!$M14))</f>
        <v/>
      </c>
      <c r="AH13" s="25" t="str">
        <f t="array" ref="AH13">IF('جدول المدرسة'!AH13="","",IF(OR('جدول المدرسة'!AH13='خطة المدرسة'!$F14:$H14),'خطة المدرسة'!$I14,'خطة المدرسة'!$M14))</f>
        <v/>
      </c>
      <c r="AI13" s="25" t="str">
        <f t="array" ref="AI13">IF('جدول المدرسة'!AI13="","",IF(OR('جدول المدرسة'!AI13='خطة المدرسة'!$F14:$H14),'خطة المدرسة'!$I14,'خطة المدرسة'!$M14))</f>
        <v/>
      </c>
      <c r="AJ13" s="25" t="str">
        <f t="array" ref="AJ13">IF('جدول المدرسة'!AJ13="","",IF(OR('جدول المدرسة'!AJ13='خطة المدرسة'!$F14:$H14),'خطة المدرسة'!$I14,'خطة المدرسة'!$M14))</f>
        <v/>
      </c>
      <c r="AK13" s="25" t="str">
        <f t="array" ref="AK13">IF('جدول المدرسة'!AK13="","",IF(OR('جدول المدرسة'!AK13='خطة المدرسة'!$F14:$H14),'خطة المدرسة'!$I14,'خطة المدرسة'!$M14))</f>
        <v/>
      </c>
      <c r="AL13" s="25" t="str">
        <f t="array" ref="AL13">IF('جدول المدرسة'!AL13="","",IF(OR('جدول المدرسة'!AL13='خطة المدرسة'!$F14:$H14),'خطة المدرسة'!$I14,'خطة المدرسة'!$M14))</f>
        <v/>
      </c>
      <c r="AM13" s="25" t="str">
        <f t="array" ref="AM13">IF('جدول المدرسة'!AM13="","",IF(OR('جدول المدرسة'!AM13='خطة المدرسة'!$F14:$H14),'خطة المدرسة'!$I14,'خطة المدرسة'!$M14))</f>
        <v/>
      </c>
      <c r="AN13" s="25" t="str">
        <f t="array" ref="AN13">IF('جدول المدرسة'!AN13="","",IF(OR('جدول المدرسة'!AN13='خطة المدرسة'!$F14:$H14),'خطة المدرسة'!$I14,'خطة المدرسة'!$M14))</f>
        <v/>
      </c>
      <c r="AO13" s="25" t="str">
        <f t="array" ref="AO13">IF('جدول المدرسة'!AO13="","",IF(OR('جدول المدرسة'!AO13='خطة المدرسة'!$F14:$H14),'خطة المدرسة'!$I14,'خطة المدرسة'!$M14))</f>
        <v/>
      </c>
      <c r="AP13" s="25" t="str">
        <f t="array" ref="AP13">IF('جدول المدرسة'!AP13="","",IF(OR('جدول المدرسة'!AP13='خطة المدرسة'!$F14:$H14),'خطة المدرسة'!$I14,'خطة المدرسة'!$M14))</f>
        <v/>
      </c>
      <c r="AQ13" s="25" t="str">
        <f t="array" ref="AQ13">IF('جدول المدرسة'!AQ13="","",IF(OR('جدول المدرسة'!AQ13='خطة المدرسة'!$F14:$H14),'خطة المدرسة'!$I14,'خطة المدرسة'!$M14))</f>
        <v/>
      </c>
      <c r="AR13" s="25" t="str">
        <f t="array" ref="AR13">IF('جدول المدرسة'!AR13="","",IF(OR('جدول المدرسة'!AR13='خطة المدرسة'!$F14:$H14),'خطة المدرسة'!$I14,'خطة المدرسة'!$M14))</f>
        <v/>
      </c>
      <c r="AS13" s="25" t="str">
        <f t="array" ref="AS13">IF('جدول المدرسة'!AS13="","",IF(OR('جدول المدرسة'!AS13='خطة المدرسة'!$F14:$H14),'خطة المدرسة'!$I14,'خطة المدرسة'!$M14))</f>
        <v/>
      </c>
      <c r="AT13" s="25" t="str">
        <f t="array" ref="AT13">IF('جدول المدرسة'!AT13="","",IF(OR('جدول المدرسة'!AT13='خطة المدرسة'!$F14:$H14),'خطة المدرسة'!$I14,'خطة المدرسة'!$M14))</f>
        <v/>
      </c>
      <c r="AU13" s="25" t="str">
        <f t="array" ref="AU13">IF('جدول المدرسة'!AU13="","",IF(OR('جدول المدرسة'!AU13='خطة المدرسة'!$F14:$H14),'خطة المدرسة'!$I14,'خطة المدرسة'!$M14))</f>
        <v/>
      </c>
      <c r="AV13" s="25" t="str">
        <f t="array" ref="AV13">IF('جدول المدرسة'!AV13="","",IF(OR('جدول المدرسة'!AV13='خطة المدرسة'!$F14:$H14),'خطة المدرسة'!$I14,'خطة المدرسة'!$M14))</f>
        <v/>
      </c>
      <c r="AW13" s="25" t="str">
        <f t="array" ref="AW13">IF('جدول المدرسة'!AW13="","",IF(OR('جدول المدرسة'!AW13='خطة المدرسة'!$F14:$H14),'خطة المدرسة'!$I14,'خطة المدرسة'!$M14))</f>
        <v/>
      </c>
    </row>
    <row r="14" spans="1:49" ht="18" x14ac:dyDescent="0.2">
      <c r="A14" s="8">
        <v>10</v>
      </c>
      <c r="B14" s="8" t="str">
        <f>'خطة المدرسة'!B15</f>
        <v>مدرس 10</v>
      </c>
      <c r="C14" s="8" t="str">
        <f>'خطة المدرسة'!C15</f>
        <v>م 10</v>
      </c>
      <c r="D14" s="3" t="s">
        <v>16</v>
      </c>
      <c r="E14" s="2">
        <f>'خطة المدرسة'!D15</f>
        <v>0</v>
      </c>
      <c r="F14" s="17">
        <f>'خطة المدرسة'!E15</f>
        <v>0</v>
      </c>
      <c r="G14" s="8"/>
      <c r="H14" s="25" t="str">
        <f t="array" ref="H14">IF('جدول المدرسة'!H14="","",IF(OR('جدول المدرسة'!H14='خطة المدرسة'!$F15:$H15),'خطة المدرسة'!$I15,'خطة المدرسة'!$M15))</f>
        <v/>
      </c>
      <c r="I14" s="25" t="str">
        <f t="array" ref="I14">IF('جدول المدرسة'!I14="","",IF(OR('جدول المدرسة'!I14='خطة المدرسة'!$F15:$H15),'خطة المدرسة'!$I15,'خطة المدرسة'!$M15))</f>
        <v/>
      </c>
      <c r="J14" s="25" t="str">
        <f t="array" ref="J14">IF('جدول المدرسة'!J14="","",IF(OR('جدول المدرسة'!J14='خطة المدرسة'!$F15:$H15),'خطة المدرسة'!$I15,'خطة المدرسة'!$M15))</f>
        <v/>
      </c>
      <c r="K14" s="25" t="str">
        <f t="array" ref="K14">IF('جدول المدرسة'!K14="","",IF(OR('جدول المدرسة'!K14='خطة المدرسة'!$F15:$H15),'خطة المدرسة'!$I15,'خطة المدرسة'!$M15))</f>
        <v/>
      </c>
      <c r="L14" s="25" t="str">
        <f t="array" ref="L14">IF('جدول المدرسة'!L14="","",IF(OR('جدول المدرسة'!L14='خطة المدرسة'!$F15:$H15),'خطة المدرسة'!$I15,'خطة المدرسة'!$M15))</f>
        <v/>
      </c>
      <c r="M14" s="25" t="str">
        <f t="array" ref="M14">IF('جدول المدرسة'!M14="","",IF(OR('جدول المدرسة'!M14='خطة المدرسة'!$F15:$H15),'خطة المدرسة'!$I15,'خطة المدرسة'!$M15))</f>
        <v/>
      </c>
      <c r="N14" s="25" t="str">
        <f t="array" ref="N14">IF('جدول المدرسة'!N14="","",IF(OR('جدول المدرسة'!N14='خطة المدرسة'!$F15:$H15),'خطة المدرسة'!$I15,'خطة المدرسة'!$M15))</f>
        <v/>
      </c>
      <c r="O14" s="25" t="str">
        <f t="array" ref="O14">IF('جدول المدرسة'!O14="","",IF(OR('جدول المدرسة'!O14='خطة المدرسة'!$F15:$H15),'خطة المدرسة'!$I15,'خطة المدرسة'!$M15))</f>
        <v/>
      </c>
      <c r="P14" s="25" t="str">
        <f t="array" ref="P14">IF('جدول المدرسة'!P14="","",IF(OR('جدول المدرسة'!P14='خطة المدرسة'!$F15:$H15),'خطة المدرسة'!$I15,'خطة المدرسة'!$M15))</f>
        <v/>
      </c>
      <c r="Q14" s="25" t="str">
        <f t="array" ref="Q14">IF('جدول المدرسة'!Q14="","",IF(OR('جدول المدرسة'!Q14='خطة المدرسة'!$F15:$H15),'خطة المدرسة'!$I15,'خطة المدرسة'!$M15))</f>
        <v/>
      </c>
      <c r="R14" s="25" t="str">
        <f t="array" ref="R14">IF('جدول المدرسة'!R14="","",IF(OR('جدول المدرسة'!R14='خطة المدرسة'!$F15:$H15),'خطة المدرسة'!$I15,'خطة المدرسة'!$M15))</f>
        <v/>
      </c>
      <c r="S14" s="25" t="str">
        <f t="array" ref="S14">IF('جدول المدرسة'!S14="","",IF(OR('جدول المدرسة'!S14='خطة المدرسة'!$F15:$H15),'خطة المدرسة'!$I15,'خطة المدرسة'!$M15))</f>
        <v/>
      </c>
      <c r="T14" s="25" t="str">
        <f t="array" ref="T14">IF('جدول المدرسة'!T14="","",IF(OR('جدول المدرسة'!T14='خطة المدرسة'!$F15:$H15),'خطة المدرسة'!$I15,'خطة المدرسة'!$M15))</f>
        <v/>
      </c>
      <c r="U14" s="25" t="str">
        <f t="array" ref="U14">IF('جدول المدرسة'!U14="","",IF(OR('جدول المدرسة'!U14='خطة المدرسة'!$F15:$H15),'خطة المدرسة'!$I15,'خطة المدرسة'!$M15))</f>
        <v/>
      </c>
      <c r="V14" s="25" t="str">
        <f t="array" ref="V14">IF('جدول المدرسة'!V14="","",IF(OR('جدول المدرسة'!V14='خطة المدرسة'!$F15:$H15),'خطة المدرسة'!$I15,'خطة المدرسة'!$M15))</f>
        <v/>
      </c>
      <c r="W14" s="25" t="str">
        <f t="array" ref="W14">IF('جدول المدرسة'!W14="","",IF(OR('جدول المدرسة'!W14='خطة المدرسة'!$F15:$H15),'خطة المدرسة'!$I15,'خطة المدرسة'!$M15))</f>
        <v/>
      </c>
      <c r="X14" s="25" t="str">
        <f t="array" ref="X14">IF('جدول المدرسة'!X14="","",IF(OR('جدول المدرسة'!X14='خطة المدرسة'!$F15:$H15),'خطة المدرسة'!$I15,'خطة المدرسة'!$M15))</f>
        <v/>
      </c>
      <c r="Y14" s="25" t="str">
        <f t="array" ref="Y14">IF('جدول المدرسة'!Y14="","",IF(OR('جدول المدرسة'!Y14='خطة المدرسة'!$F15:$H15),'خطة المدرسة'!$I15,'خطة المدرسة'!$M15))</f>
        <v/>
      </c>
      <c r="Z14" s="25" t="str">
        <f t="array" ref="Z14">IF('جدول المدرسة'!Z14="","",IF(OR('جدول المدرسة'!Z14='خطة المدرسة'!$F15:$H15),'خطة المدرسة'!$I15,'خطة المدرسة'!$M15))</f>
        <v/>
      </c>
      <c r="AA14" s="25" t="str">
        <f t="array" ref="AA14">IF('جدول المدرسة'!AA14="","",IF(OR('جدول المدرسة'!AA14='خطة المدرسة'!$F15:$H15),'خطة المدرسة'!$I15,'خطة المدرسة'!$M15))</f>
        <v/>
      </c>
      <c r="AB14" s="25" t="str">
        <f t="array" ref="AB14">IF('جدول المدرسة'!AB14="","",IF(OR('جدول المدرسة'!AB14='خطة المدرسة'!$F15:$H15),'خطة المدرسة'!$I15,'خطة المدرسة'!$M15))</f>
        <v/>
      </c>
      <c r="AC14" s="25" t="str">
        <f t="array" ref="AC14">IF('جدول المدرسة'!AC14="","",IF(OR('جدول المدرسة'!AC14='خطة المدرسة'!$F15:$H15),'خطة المدرسة'!$I15,'خطة المدرسة'!$M15))</f>
        <v/>
      </c>
      <c r="AD14" s="25" t="str">
        <f t="array" ref="AD14">IF('جدول المدرسة'!AD14="","",IF(OR('جدول المدرسة'!AD14='خطة المدرسة'!$F15:$H15),'خطة المدرسة'!$I15,'خطة المدرسة'!$M15))</f>
        <v/>
      </c>
      <c r="AE14" s="25" t="str">
        <f t="array" ref="AE14">IF('جدول المدرسة'!AE14="","",IF(OR('جدول المدرسة'!AE14='خطة المدرسة'!$F15:$H15),'خطة المدرسة'!$I15,'خطة المدرسة'!$M15))</f>
        <v/>
      </c>
      <c r="AF14" s="25" t="str">
        <f t="array" ref="AF14">IF('جدول المدرسة'!AF14="","",IF(OR('جدول المدرسة'!AF14='خطة المدرسة'!$F15:$H15),'خطة المدرسة'!$I15,'خطة المدرسة'!$M15))</f>
        <v/>
      </c>
      <c r="AG14" s="25" t="str">
        <f t="array" ref="AG14">IF('جدول المدرسة'!AG14="","",IF(OR('جدول المدرسة'!AG14='خطة المدرسة'!$F15:$H15),'خطة المدرسة'!$I15,'خطة المدرسة'!$M15))</f>
        <v/>
      </c>
      <c r="AH14" s="25" t="str">
        <f t="array" ref="AH14">IF('جدول المدرسة'!AH14="","",IF(OR('جدول المدرسة'!AH14='خطة المدرسة'!$F15:$H15),'خطة المدرسة'!$I15,'خطة المدرسة'!$M15))</f>
        <v/>
      </c>
      <c r="AI14" s="25" t="str">
        <f t="array" ref="AI14">IF('جدول المدرسة'!AI14="","",IF(OR('جدول المدرسة'!AI14='خطة المدرسة'!$F15:$H15),'خطة المدرسة'!$I15,'خطة المدرسة'!$M15))</f>
        <v/>
      </c>
      <c r="AJ14" s="25" t="str">
        <f t="array" ref="AJ14">IF('جدول المدرسة'!AJ14="","",IF(OR('جدول المدرسة'!AJ14='خطة المدرسة'!$F15:$H15),'خطة المدرسة'!$I15,'خطة المدرسة'!$M15))</f>
        <v/>
      </c>
      <c r="AK14" s="25" t="str">
        <f t="array" ref="AK14">IF('جدول المدرسة'!AK14="","",IF(OR('جدول المدرسة'!AK14='خطة المدرسة'!$F15:$H15),'خطة المدرسة'!$I15,'خطة المدرسة'!$M15))</f>
        <v/>
      </c>
      <c r="AL14" s="25" t="str">
        <f t="array" ref="AL14">IF('جدول المدرسة'!AL14="","",IF(OR('جدول المدرسة'!AL14='خطة المدرسة'!$F15:$H15),'خطة المدرسة'!$I15,'خطة المدرسة'!$M15))</f>
        <v/>
      </c>
      <c r="AM14" s="25" t="str">
        <f t="array" ref="AM14">IF('جدول المدرسة'!AM14="","",IF(OR('جدول المدرسة'!AM14='خطة المدرسة'!$F15:$H15),'خطة المدرسة'!$I15,'خطة المدرسة'!$M15))</f>
        <v/>
      </c>
      <c r="AN14" s="25" t="str">
        <f t="array" ref="AN14">IF('جدول المدرسة'!AN14="","",IF(OR('جدول المدرسة'!AN14='خطة المدرسة'!$F15:$H15),'خطة المدرسة'!$I15,'خطة المدرسة'!$M15))</f>
        <v/>
      </c>
      <c r="AO14" s="25" t="str">
        <f t="array" ref="AO14">IF('جدول المدرسة'!AO14="","",IF(OR('جدول المدرسة'!AO14='خطة المدرسة'!$F15:$H15),'خطة المدرسة'!$I15,'خطة المدرسة'!$M15))</f>
        <v/>
      </c>
      <c r="AP14" s="25" t="str">
        <f t="array" ref="AP14">IF('جدول المدرسة'!AP14="","",IF(OR('جدول المدرسة'!AP14='خطة المدرسة'!$F15:$H15),'خطة المدرسة'!$I15,'خطة المدرسة'!$M15))</f>
        <v/>
      </c>
      <c r="AQ14" s="25" t="str">
        <f t="array" ref="AQ14">IF('جدول المدرسة'!AQ14="","",IF(OR('جدول المدرسة'!AQ14='خطة المدرسة'!$F15:$H15),'خطة المدرسة'!$I15,'خطة المدرسة'!$M15))</f>
        <v/>
      </c>
      <c r="AR14" s="25" t="str">
        <f t="array" ref="AR14">IF('جدول المدرسة'!AR14="","",IF(OR('جدول المدرسة'!AR14='خطة المدرسة'!$F15:$H15),'خطة المدرسة'!$I15,'خطة المدرسة'!$M15))</f>
        <v/>
      </c>
      <c r="AS14" s="25" t="str">
        <f t="array" ref="AS14">IF('جدول المدرسة'!AS14="","",IF(OR('جدول المدرسة'!AS14='خطة المدرسة'!$F15:$H15),'خطة المدرسة'!$I15,'خطة المدرسة'!$M15))</f>
        <v/>
      </c>
      <c r="AT14" s="25" t="str">
        <f t="array" ref="AT14">IF('جدول المدرسة'!AT14="","",IF(OR('جدول المدرسة'!AT14='خطة المدرسة'!$F15:$H15),'خطة المدرسة'!$I15,'خطة المدرسة'!$M15))</f>
        <v/>
      </c>
      <c r="AU14" s="25" t="str">
        <f t="array" ref="AU14">IF('جدول المدرسة'!AU14="","",IF(OR('جدول المدرسة'!AU14='خطة المدرسة'!$F15:$H15),'خطة المدرسة'!$I15,'خطة المدرسة'!$M15))</f>
        <v/>
      </c>
      <c r="AV14" s="25" t="str">
        <f t="array" ref="AV14">IF('جدول المدرسة'!AV14="","",IF(OR('جدول المدرسة'!AV14='خطة المدرسة'!$F15:$H15),'خطة المدرسة'!$I15,'خطة المدرسة'!$M15))</f>
        <v/>
      </c>
      <c r="AW14" s="25" t="str">
        <f t="array" ref="AW14">IF('جدول المدرسة'!AW14="","",IF(OR('جدول المدرسة'!AW14='خطة المدرسة'!$F15:$H15),'خطة المدرسة'!$I15,'خطة المدرسة'!$M15))</f>
        <v/>
      </c>
    </row>
    <row r="15" spans="1:49" ht="18" x14ac:dyDescent="0.2">
      <c r="A15" s="8">
        <v>11</v>
      </c>
      <c r="B15" s="8" t="str">
        <f>'خطة المدرسة'!B16</f>
        <v>مدرس 11</v>
      </c>
      <c r="C15" s="8" t="str">
        <f>'خطة المدرسة'!C16</f>
        <v>م 11</v>
      </c>
      <c r="D15" s="3" t="s">
        <v>17</v>
      </c>
      <c r="E15" s="2">
        <f>'خطة المدرسة'!D16</f>
        <v>14</v>
      </c>
      <c r="F15" s="17">
        <f>'خطة المدرسة'!E16</f>
        <v>16</v>
      </c>
      <c r="G15" s="8"/>
      <c r="H15" s="25" t="str">
        <f t="array" ref="H15">IF('جدول المدرسة'!H15="","",IF(OR('جدول المدرسة'!H15='خطة المدرسة'!$F16:$H16),'خطة المدرسة'!$I16,'خطة المدرسة'!$M16))</f>
        <v>انجليزى</v>
      </c>
      <c r="I15" s="25" t="str">
        <f t="array" ref="I15">IF('جدول المدرسة'!I15="","",IF(OR('جدول المدرسة'!I15='خطة المدرسة'!$F16:$H16),'خطة المدرسة'!$I16,'خطة المدرسة'!$M16))</f>
        <v>انجليزى</v>
      </c>
      <c r="J15" s="25" t="str">
        <f t="array" ref="J15">IF('جدول المدرسة'!J15="","",IF(OR('جدول المدرسة'!J15='خطة المدرسة'!$F16:$H16),'خطة المدرسة'!$I16,'خطة المدرسة'!$M16))</f>
        <v>انجليزى</v>
      </c>
      <c r="K15" s="25" t="str">
        <f t="array" ref="K15">IF('جدول المدرسة'!K15="","",IF(OR('جدول المدرسة'!K15='خطة المدرسة'!$F16:$H16),'خطة المدرسة'!$I16,'خطة المدرسة'!$M16))</f>
        <v/>
      </c>
      <c r="L15" s="25" t="str">
        <f t="array" ref="L15">IF('جدول المدرسة'!L15="","",IF(OR('جدول المدرسة'!L15='خطة المدرسة'!$F16:$H16),'خطة المدرسة'!$I16,'خطة المدرسة'!$M16))</f>
        <v/>
      </c>
      <c r="M15" s="25" t="str">
        <f t="array" ref="M15">IF('جدول المدرسة'!M15="","",IF(OR('جدول المدرسة'!M15='خطة المدرسة'!$F16:$H16),'خطة المدرسة'!$I16,'خطة المدرسة'!$M16))</f>
        <v/>
      </c>
      <c r="N15" s="25" t="str">
        <f t="array" ref="N15">IF('جدول المدرسة'!N15="","",IF(OR('جدول المدرسة'!N15='خطة المدرسة'!$F16:$H16),'خطة المدرسة'!$I16,'خطة المدرسة'!$M16))</f>
        <v/>
      </c>
      <c r="O15" s="25" t="str">
        <f t="array" ref="O15">IF('جدول المدرسة'!O15="","",IF(OR('جدول المدرسة'!O15='خطة المدرسة'!$F16:$H16),'خطة المدرسة'!$I16,'خطة المدرسة'!$M16))</f>
        <v/>
      </c>
      <c r="P15" s="25" t="str">
        <f t="array" ref="P15">IF('جدول المدرسة'!P15="","",IF(OR('جدول المدرسة'!P15='خطة المدرسة'!$F16:$H16),'خطة المدرسة'!$I16,'خطة المدرسة'!$M16))</f>
        <v/>
      </c>
      <c r="Q15" s="25" t="str">
        <f t="array" ref="Q15">IF('جدول المدرسة'!Q15="","",IF(OR('جدول المدرسة'!Q15='خطة المدرسة'!$F16:$H16),'خطة المدرسة'!$I16,'خطة المدرسة'!$M16))</f>
        <v>انجليزى</v>
      </c>
      <c r="R15" s="25" t="str">
        <f t="array" ref="R15">IF('جدول المدرسة'!R15="","",IF(OR('جدول المدرسة'!R15='خطة المدرسة'!$F16:$H16),'خطة المدرسة'!$I16,'خطة المدرسة'!$M16))</f>
        <v>انجليزى</v>
      </c>
      <c r="S15" s="25" t="str">
        <f t="array" ref="S15">IF('جدول المدرسة'!S15="","",IF(OR('جدول المدرسة'!S15='خطة المدرسة'!$F16:$H16),'خطة المدرسة'!$I16,'خطة المدرسة'!$M16))</f>
        <v>انجليزى</v>
      </c>
      <c r="T15" s="25" t="str">
        <f t="array" ref="T15">IF('جدول المدرسة'!T15="","",IF(OR('جدول المدرسة'!T15='خطة المدرسة'!$F16:$H16),'خطة المدرسة'!$I16,'خطة المدرسة'!$M16))</f>
        <v>انجليزى</v>
      </c>
      <c r="U15" s="25" t="str">
        <f t="array" ref="U15">IF('جدول المدرسة'!U15="","",IF(OR('جدول المدرسة'!U15='خطة المدرسة'!$F16:$H16),'خطة المدرسة'!$I16,'خطة المدرسة'!$M16))</f>
        <v/>
      </c>
      <c r="V15" s="25" t="str">
        <f t="array" ref="V15">IF('جدول المدرسة'!V15="","",IF(OR('جدول المدرسة'!V15='خطة المدرسة'!$F16:$H16),'خطة المدرسة'!$I16,'خطة المدرسة'!$M16))</f>
        <v/>
      </c>
      <c r="W15" s="25" t="str">
        <f t="array" ref="W15">IF('جدول المدرسة'!W15="","",IF(OR('جدول المدرسة'!W15='خطة المدرسة'!$F16:$H16),'خطة المدرسة'!$I16,'خطة المدرسة'!$M16))</f>
        <v/>
      </c>
      <c r="X15" s="25" t="str">
        <f t="array" ref="X15">IF('جدول المدرسة'!X15="","",IF(OR('جدول المدرسة'!X15='خطة المدرسة'!$F16:$H16),'خطة المدرسة'!$I16,'خطة المدرسة'!$M16))</f>
        <v>انجليزى</v>
      </c>
      <c r="Y15" s="25" t="str">
        <f t="array" ref="Y15">IF('جدول المدرسة'!Y15="","",IF(OR('جدول المدرسة'!Y15='خطة المدرسة'!$F16:$H16),'خطة المدرسة'!$I16,'خطة المدرسة'!$M16))</f>
        <v>انجليزى</v>
      </c>
      <c r="Z15" s="25" t="str">
        <f t="array" ref="Z15">IF('جدول المدرسة'!Z15="","",IF(OR('جدول المدرسة'!Z15='خطة المدرسة'!$F16:$H16),'خطة المدرسة'!$I16,'خطة المدرسة'!$M16))</f>
        <v>انجليزى</v>
      </c>
      <c r="AA15" s="25" t="str">
        <f t="array" ref="AA15">IF('جدول المدرسة'!AA15="","",IF(OR('جدول المدرسة'!AA15='خطة المدرسة'!$F16:$H16),'خطة المدرسة'!$I16,'خطة المدرسة'!$M16))</f>
        <v/>
      </c>
      <c r="AB15" s="25" t="str">
        <f t="array" ref="AB15">IF('جدول المدرسة'!AB15="","",IF(OR('جدول المدرسة'!AB15='خطة المدرسة'!$F16:$H16),'خطة المدرسة'!$I16,'خطة المدرسة'!$M16))</f>
        <v/>
      </c>
      <c r="AC15" s="25" t="str">
        <f t="array" ref="AC15">IF('جدول المدرسة'!AC15="","",IF(OR('جدول المدرسة'!AC15='خطة المدرسة'!$F16:$H16),'خطة المدرسة'!$I16,'خطة المدرسة'!$M16))</f>
        <v>انجليزى</v>
      </c>
      <c r="AD15" s="25" t="str">
        <f t="array" ref="AD15">IF('جدول المدرسة'!AD15="","",IF(OR('جدول المدرسة'!AD15='خطة المدرسة'!$F16:$H16),'خطة المدرسة'!$I16,'خطة المدرسة'!$M16))</f>
        <v>انجليزى</v>
      </c>
      <c r="AE15" s="25" t="str">
        <f t="array" ref="AE15">IF('جدول المدرسة'!AE15="","",IF(OR('جدول المدرسة'!AE15='خطة المدرسة'!$F16:$H16),'خطة المدرسة'!$I16,'خطة المدرسة'!$M16))</f>
        <v>انجليزى</v>
      </c>
      <c r="AF15" s="25" t="str">
        <f t="array" ref="AF15">IF('جدول المدرسة'!AF15="","",IF(OR('جدول المدرسة'!AF15='خطة المدرسة'!$F16:$H16),'خطة المدرسة'!$I16,'خطة المدرسة'!$M16))</f>
        <v>انجليزى</v>
      </c>
      <c r="AG15" s="25" t="str">
        <f t="array" ref="AG15">IF('جدول المدرسة'!AG15="","",IF(OR('جدول المدرسة'!AG15='خطة المدرسة'!$F16:$H16),'خطة المدرسة'!$I16,'خطة المدرسة'!$M16))</f>
        <v/>
      </c>
      <c r="AH15" s="25" t="str">
        <f t="array" ref="AH15">IF('جدول المدرسة'!AH15="","",IF(OR('جدول المدرسة'!AH15='خطة المدرسة'!$F16:$H16),'خطة المدرسة'!$I16,'خطة المدرسة'!$M16))</f>
        <v/>
      </c>
      <c r="AI15" s="25" t="str">
        <f t="array" ref="AI15">IF('جدول المدرسة'!AI15="","",IF(OR('جدول المدرسة'!AI15='خطة المدرسة'!$F16:$H16),'خطة المدرسة'!$I16,'خطة المدرسة'!$M16))</f>
        <v/>
      </c>
      <c r="AJ15" s="25" t="str">
        <f t="array" ref="AJ15">IF('جدول المدرسة'!AJ15="","",IF(OR('جدول المدرسة'!AJ15='خطة المدرسة'!$F16:$H16),'خطة المدرسة'!$I16,'خطة المدرسة'!$M16))</f>
        <v/>
      </c>
      <c r="AK15" s="25" t="str">
        <f t="array" ref="AK15">IF('جدول المدرسة'!AK15="","",IF(OR('جدول المدرسة'!AK15='خطة المدرسة'!$F16:$H16),'خطة المدرسة'!$I16,'خطة المدرسة'!$M16))</f>
        <v/>
      </c>
      <c r="AL15" s="25" t="str">
        <f t="array" ref="AL15">IF('جدول المدرسة'!AL15="","",IF(OR('جدول المدرسة'!AL15='خطة المدرسة'!$F16:$H16),'خطة المدرسة'!$I16,'خطة المدرسة'!$M16))</f>
        <v/>
      </c>
      <c r="AM15" s="25" t="str">
        <f t="array" ref="AM15">IF('جدول المدرسة'!AM15="","",IF(OR('جدول المدرسة'!AM15='خطة المدرسة'!$F16:$H16),'خطة المدرسة'!$I16,'خطة المدرسة'!$M16))</f>
        <v/>
      </c>
      <c r="AN15" s="25" t="str">
        <f t="array" ref="AN15">IF('جدول المدرسة'!AN15="","",IF(OR('جدول المدرسة'!AN15='خطة المدرسة'!$F16:$H16),'خطة المدرسة'!$I16,'خطة المدرسة'!$M16))</f>
        <v/>
      </c>
      <c r="AO15" s="25" t="str">
        <f t="array" ref="AO15">IF('جدول المدرسة'!AO15="","",IF(OR('جدول المدرسة'!AO15='خطة المدرسة'!$F16:$H16),'خطة المدرسة'!$I16,'خطة المدرسة'!$M16))</f>
        <v/>
      </c>
      <c r="AP15" s="25" t="str">
        <f t="array" ref="AP15">IF('جدول المدرسة'!AP15="","",IF(OR('جدول المدرسة'!AP15='خطة المدرسة'!$F16:$H16),'خطة المدرسة'!$I16,'خطة المدرسة'!$M16))</f>
        <v/>
      </c>
      <c r="AQ15" s="25" t="str">
        <f t="array" ref="AQ15">IF('جدول المدرسة'!AQ15="","",IF(OR('جدول المدرسة'!AQ15='خطة المدرسة'!$F16:$H16),'خطة المدرسة'!$I16,'خطة المدرسة'!$M16))</f>
        <v/>
      </c>
      <c r="AR15" s="25" t="str">
        <f t="array" ref="AR15">IF('جدول المدرسة'!AR15="","",IF(OR('جدول المدرسة'!AR15='خطة المدرسة'!$F16:$H16),'خطة المدرسة'!$I16,'خطة المدرسة'!$M16))</f>
        <v/>
      </c>
      <c r="AS15" s="25" t="str">
        <f t="array" ref="AS15">IF('جدول المدرسة'!AS15="","",IF(OR('جدول المدرسة'!AS15='خطة المدرسة'!$F16:$H16),'خطة المدرسة'!$I16,'خطة المدرسة'!$M16))</f>
        <v/>
      </c>
      <c r="AT15" s="25" t="str">
        <f t="array" ref="AT15">IF('جدول المدرسة'!AT15="","",IF(OR('جدول المدرسة'!AT15='خطة المدرسة'!$F16:$H16),'خطة المدرسة'!$I16,'خطة المدرسة'!$M16))</f>
        <v/>
      </c>
      <c r="AU15" s="25" t="str">
        <f t="array" ref="AU15">IF('جدول المدرسة'!AU15="","",IF(OR('جدول المدرسة'!AU15='خطة المدرسة'!$F16:$H16),'خطة المدرسة'!$I16,'خطة المدرسة'!$M16))</f>
        <v>انجليزى</v>
      </c>
      <c r="AV15" s="25" t="str">
        <f t="array" ref="AV15">IF('جدول المدرسة'!AV15="","",IF(OR('جدول المدرسة'!AV15='خطة المدرسة'!$F16:$H16),'خطة المدرسة'!$I16,'خطة المدرسة'!$M16))</f>
        <v>انجليزى</v>
      </c>
      <c r="AW15" s="25" t="str">
        <f t="array" ref="AW15">IF('جدول المدرسة'!AW15="","",IF(OR('جدول المدرسة'!AW15='خطة المدرسة'!$F16:$H16),'خطة المدرسة'!$I16,'خطة المدرسة'!$M16))</f>
        <v/>
      </c>
    </row>
    <row r="16" spans="1:49" ht="18" x14ac:dyDescent="0.2">
      <c r="A16" s="8">
        <v>12</v>
      </c>
      <c r="B16" s="8" t="str">
        <f>'خطة المدرسة'!B17</f>
        <v>مدرس 12</v>
      </c>
      <c r="C16" s="8" t="str">
        <f>'خطة المدرسة'!C17</f>
        <v>م 12</v>
      </c>
      <c r="D16" s="3" t="s">
        <v>17</v>
      </c>
      <c r="E16" s="2">
        <f>'خطة المدرسة'!D17</f>
        <v>16</v>
      </c>
      <c r="F16" s="17">
        <f>'خطة المدرسة'!E17</f>
        <v>20</v>
      </c>
      <c r="G16" s="8"/>
      <c r="H16" s="25" t="str">
        <f t="array" ref="H16">IF('جدول المدرسة'!H16="","",IF(OR('جدول المدرسة'!H16='خطة المدرسة'!$F17:$H17),'خطة المدرسة'!$I17,'خطة المدرسة'!$M17))</f>
        <v>انجليزى</v>
      </c>
      <c r="I16" s="25" t="str">
        <f t="array" ref="I16">IF('جدول المدرسة'!I16="","",IF(OR('جدول المدرسة'!I16='خطة المدرسة'!$F17:$H17),'خطة المدرسة'!$I17,'خطة المدرسة'!$M17))</f>
        <v>انجليزى</v>
      </c>
      <c r="J16" s="25" t="str">
        <f t="array" ref="J16">IF('جدول المدرسة'!J16="","",IF(OR('جدول المدرسة'!J16='خطة المدرسة'!$F17:$H17),'خطة المدرسة'!$I17,'خطة المدرسة'!$M17))</f>
        <v>انجليزى</v>
      </c>
      <c r="K16" s="25" t="str">
        <f t="array" ref="K16">IF('جدول المدرسة'!K16="","",IF(OR('جدول المدرسة'!K16='خطة المدرسة'!$F17:$H17),'خطة المدرسة'!$I17,'خطة المدرسة'!$M17))</f>
        <v>انجليزى</v>
      </c>
      <c r="L16" s="25" t="str">
        <f t="array" ref="L16">IF('جدول المدرسة'!L16="","",IF(OR('جدول المدرسة'!L16='خطة المدرسة'!$F17:$H17),'خطة المدرسة'!$I17,'خطة المدرسة'!$M17))</f>
        <v/>
      </c>
      <c r="M16" s="25" t="str">
        <f t="array" ref="M16">IF('جدول المدرسة'!M16="","",IF(OR('جدول المدرسة'!M16='خطة المدرسة'!$F17:$H17),'خطة المدرسة'!$I17,'خطة المدرسة'!$M17))</f>
        <v/>
      </c>
      <c r="N16" s="25" t="str">
        <f t="array" ref="N16">IF('جدول المدرسة'!N16="","",IF(OR('جدول المدرسة'!N16='خطة المدرسة'!$F17:$H17),'خطة المدرسة'!$I17,'خطة المدرسة'!$M17))</f>
        <v/>
      </c>
      <c r="O16" s="25" t="str">
        <f t="array" ref="O16">IF('جدول المدرسة'!O16="","",IF(OR('جدول المدرسة'!O16='خطة المدرسة'!$F17:$H17),'خطة المدرسة'!$I17,'خطة المدرسة'!$M17))</f>
        <v/>
      </c>
      <c r="P16" s="25" t="str">
        <f t="array" ref="P16">IF('جدول المدرسة'!P16="","",IF(OR('جدول المدرسة'!P16='خطة المدرسة'!$F17:$H17),'خطة المدرسة'!$I17,'خطة المدرسة'!$M17))</f>
        <v/>
      </c>
      <c r="Q16" s="25" t="str">
        <f t="array" ref="Q16">IF('جدول المدرسة'!Q16="","",IF(OR('جدول المدرسة'!Q16='خطة المدرسة'!$F17:$H17),'خطة المدرسة'!$I17,'خطة المدرسة'!$M17))</f>
        <v/>
      </c>
      <c r="R16" s="25" t="str">
        <f t="array" ref="R16">IF('جدول المدرسة'!R16="","",IF(OR('جدول المدرسة'!R16='خطة المدرسة'!$F17:$H17),'خطة المدرسة'!$I17,'خطة المدرسة'!$M17))</f>
        <v>انجليزى</v>
      </c>
      <c r="S16" s="25" t="str">
        <f t="array" ref="S16">IF('جدول المدرسة'!S16="","",IF(OR('جدول المدرسة'!S16='خطة المدرسة'!$F17:$H17),'خطة المدرسة'!$I17,'خطة المدرسة'!$M17))</f>
        <v>انجليزى</v>
      </c>
      <c r="T16" s="25" t="str">
        <f t="array" ref="T16">IF('جدول المدرسة'!T16="","",IF(OR('جدول المدرسة'!T16='خطة المدرسة'!$F17:$H17),'خطة المدرسة'!$I17,'خطة المدرسة'!$M17))</f>
        <v>انجليزى</v>
      </c>
      <c r="U16" s="25" t="str">
        <f t="array" ref="U16">IF('جدول المدرسة'!U16="","",IF(OR('جدول المدرسة'!U16='خطة المدرسة'!$F17:$H17),'خطة المدرسة'!$I17,'خطة المدرسة'!$M17))</f>
        <v>انجليزى</v>
      </c>
      <c r="V16" s="25" t="str">
        <f t="array" ref="V16">IF('جدول المدرسة'!V16="","",IF(OR('جدول المدرسة'!V16='خطة المدرسة'!$F17:$H17),'خطة المدرسة'!$I17,'خطة المدرسة'!$M17))</f>
        <v/>
      </c>
      <c r="W16" s="25" t="str">
        <f t="array" ref="W16">IF('جدول المدرسة'!W16="","",IF(OR('جدول المدرسة'!W16='خطة المدرسة'!$F17:$H17),'خطة المدرسة'!$I17,'خطة المدرسة'!$M17))</f>
        <v/>
      </c>
      <c r="X16" s="25" t="str">
        <f t="array" ref="X16">IF('جدول المدرسة'!X16="","",IF(OR('جدول المدرسة'!X16='خطة المدرسة'!$F17:$H17),'خطة المدرسة'!$I17,'خطة المدرسة'!$M17))</f>
        <v/>
      </c>
      <c r="Y16" s="25" t="str">
        <f t="array" ref="Y16">IF('جدول المدرسة'!Y16="","",IF(OR('جدول المدرسة'!Y16='خطة المدرسة'!$F17:$H17),'خطة المدرسة'!$I17,'خطة المدرسة'!$M17))</f>
        <v/>
      </c>
      <c r="Z16" s="25" t="str">
        <f t="array" ref="Z16">IF('جدول المدرسة'!Z16="","",IF(OR('جدول المدرسة'!Z16='خطة المدرسة'!$F17:$H17),'خطة المدرسة'!$I17,'خطة المدرسة'!$M17))</f>
        <v/>
      </c>
      <c r="AA16" s="25" t="str">
        <f t="array" ref="AA16">IF('جدول المدرسة'!AA16="","",IF(OR('جدول المدرسة'!AA16='خطة المدرسة'!$F17:$H17),'خطة المدرسة'!$I17,'خطة المدرسة'!$M17))</f>
        <v/>
      </c>
      <c r="AB16" s="25" t="str">
        <f t="array" ref="AB16">IF('جدول المدرسة'!AB16="","",IF(OR('جدول المدرسة'!AB16='خطة المدرسة'!$F17:$H17),'خطة المدرسة'!$I17,'خطة المدرسة'!$M17))</f>
        <v/>
      </c>
      <c r="AC16" s="25" t="str">
        <f t="array" ref="AC16">IF('جدول المدرسة'!AC16="","",IF(OR('جدول المدرسة'!AC16='خطة المدرسة'!$F17:$H17),'خطة المدرسة'!$I17,'خطة المدرسة'!$M17))</f>
        <v/>
      </c>
      <c r="AD16" s="25" t="str">
        <f t="array" ref="AD16">IF('جدول المدرسة'!AD16="","",IF(OR('جدول المدرسة'!AD16='خطة المدرسة'!$F17:$H17),'خطة المدرسة'!$I17,'خطة المدرسة'!$M17))</f>
        <v/>
      </c>
      <c r="AE16" s="25" t="str">
        <f t="array" ref="AE16">IF('جدول المدرسة'!AE16="","",IF(OR('جدول المدرسة'!AE16='خطة المدرسة'!$F17:$H17),'خطة المدرسة'!$I17,'خطة المدرسة'!$M17))</f>
        <v/>
      </c>
      <c r="AF16" s="25" t="str">
        <f t="array" ref="AF16">IF('جدول المدرسة'!AF16="","",IF(OR('جدول المدرسة'!AF16='خطة المدرسة'!$F17:$H17),'خطة المدرسة'!$I17,'خطة المدرسة'!$M17))</f>
        <v/>
      </c>
      <c r="AG16" s="25" t="str">
        <f t="array" ref="AG16">IF('جدول المدرسة'!AG16="","",IF(OR('جدول المدرسة'!AG16='خطة المدرسة'!$F17:$H17),'خطة المدرسة'!$I17,'خطة المدرسة'!$M17))</f>
        <v/>
      </c>
      <c r="AH16" s="25" t="str">
        <f t="array" ref="AH16">IF('جدول المدرسة'!AH16="","",IF(OR('جدول المدرسة'!AH16='خطة المدرسة'!$F17:$H17),'خطة المدرسة'!$I17,'خطة المدرسة'!$M17))</f>
        <v/>
      </c>
      <c r="AI16" s="25" t="str">
        <f t="array" ref="AI16">IF('جدول المدرسة'!AI16="","",IF(OR('جدول المدرسة'!AI16='خطة المدرسة'!$F17:$H17),'خطة المدرسة'!$I17,'خطة المدرسة'!$M17))</f>
        <v/>
      </c>
      <c r="AJ16" s="25" t="str">
        <f t="array" ref="AJ16">IF('جدول المدرسة'!AJ16="","",IF(OR('جدول المدرسة'!AJ16='خطة المدرسة'!$F17:$H17),'خطة المدرسة'!$I17,'خطة المدرسة'!$M17))</f>
        <v/>
      </c>
      <c r="AK16" s="25" t="str">
        <f t="array" ref="AK16">IF('جدول المدرسة'!AK16="","",IF(OR('جدول المدرسة'!AK16='خطة المدرسة'!$F17:$H17),'خطة المدرسة'!$I17,'خطة المدرسة'!$M17))</f>
        <v/>
      </c>
      <c r="AL16" s="25" t="str">
        <f t="array" ref="AL16">IF('جدول المدرسة'!AL16="","",IF(OR('جدول المدرسة'!AL16='خطة المدرسة'!$F17:$H17),'خطة المدرسة'!$I17,'خطة المدرسة'!$M17))</f>
        <v/>
      </c>
      <c r="AM16" s="25" t="str">
        <f t="array" ref="AM16">IF('جدول المدرسة'!AM16="","",IF(OR('جدول المدرسة'!AM16='خطة المدرسة'!$F17:$H17),'خطة المدرسة'!$I17,'خطة المدرسة'!$M17))</f>
        <v/>
      </c>
      <c r="AN16" s="25" t="str">
        <f t="array" ref="AN16">IF('جدول المدرسة'!AN16="","",IF(OR('جدول المدرسة'!AN16='خطة المدرسة'!$F17:$H17),'خطة المدرسة'!$I17,'خطة المدرسة'!$M17))</f>
        <v/>
      </c>
      <c r="AO16" s="25" t="str">
        <f t="array" ref="AO16">IF('جدول المدرسة'!AO16="","",IF(OR('جدول المدرسة'!AO16='خطة المدرسة'!$F17:$H17),'خطة المدرسة'!$I17,'خطة المدرسة'!$M17))</f>
        <v/>
      </c>
      <c r="AP16" s="25" t="str">
        <f t="array" ref="AP16">IF('جدول المدرسة'!AP16="","",IF(OR('جدول المدرسة'!AP16='خطة المدرسة'!$F17:$H17),'خطة المدرسة'!$I17,'خطة المدرسة'!$M17))</f>
        <v/>
      </c>
      <c r="AQ16" s="25" t="str">
        <f t="array" ref="AQ16">IF('جدول المدرسة'!AQ16="","",IF(OR('جدول المدرسة'!AQ16='خطة المدرسة'!$F17:$H17),'خطة المدرسة'!$I17,'خطة المدرسة'!$M17))</f>
        <v/>
      </c>
      <c r="AR16" s="25" t="str">
        <f t="array" ref="AR16">IF('جدول المدرسة'!AR16="","",IF(OR('جدول المدرسة'!AR16='خطة المدرسة'!$F17:$H17),'خطة المدرسة'!$I17,'خطة المدرسة'!$M17))</f>
        <v/>
      </c>
      <c r="AS16" s="25" t="str">
        <f t="array" ref="AS16">IF('جدول المدرسة'!AS16="","",IF(OR('جدول المدرسة'!AS16='خطة المدرسة'!$F17:$H17),'خطة المدرسة'!$I17,'خطة المدرسة'!$M17))</f>
        <v/>
      </c>
      <c r="AT16" s="25" t="str">
        <f t="array" ref="AT16">IF('جدول المدرسة'!AT16="","",IF(OR('جدول المدرسة'!AT16='خطة المدرسة'!$F17:$H17),'خطة المدرسة'!$I17,'خطة المدرسة'!$M17))</f>
        <v/>
      </c>
      <c r="AU16" s="25" t="str">
        <f t="array" ref="AU16">IF('جدول المدرسة'!AU16="","",IF(OR('جدول المدرسة'!AU16='خطة المدرسة'!$F17:$H17),'خطة المدرسة'!$I17,'خطة المدرسة'!$M17))</f>
        <v/>
      </c>
      <c r="AV16" s="25" t="str">
        <f t="array" ref="AV16">IF('جدول المدرسة'!AV16="","",IF(OR('جدول المدرسة'!AV16='خطة المدرسة'!$F17:$H17),'خطة المدرسة'!$I17,'خطة المدرسة'!$M17))</f>
        <v/>
      </c>
      <c r="AW16" s="25" t="str">
        <f t="array" ref="AW16">IF('جدول المدرسة'!AW16="","",IF(OR('جدول المدرسة'!AW16='خطة المدرسة'!$F17:$H17),'خطة المدرسة'!$I17,'خطة المدرسة'!$M17))</f>
        <v/>
      </c>
    </row>
    <row r="17" spans="1:49" ht="18" x14ac:dyDescent="0.2">
      <c r="A17" s="8">
        <v>13</v>
      </c>
      <c r="B17" s="8" t="str">
        <f>'خطة المدرسة'!B18</f>
        <v>مدرس 13</v>
      </c>
      <c r="C17" s="8" t="str">
        <f>'خطة المدرسة'!C18</f>
        <v>م 13</v>
      </c>
      <c r="D17" s="3" t="s">
        <v>17</v>
      </c>
      <c r="E17" s="2">
        <f>'خطة المدرسة'!D18</f>
        <v>0</v>
      </c>
      <c r="F17" s="17">
        <f>'خطة المدرسة'!E18</f>
        <v>0</v>
      </c>
      <c r="G17" s="8"/>
      <c r="H17" s="25" t="str">
        <f t="array" ref="H17">IF('جدول المدرسة'!H17="","",IF(OR('جدول المدرسة'!H17='خطة المدرسة'!$F18:$H18),'خطة المدرسة'!$I18,'خطة المدرسة'!$M18))</f>
        <v/>
      </c>
      <c r="I17" s="25" t="str">
        <f t="array" ref="I17">IF('جدول المدرسة'!I17="","",IF(OR('جدول المدرسة'!I17='خطة المدرسة'!$F18:$H18),'خطة المدرسة'!$I18,'خطة المدرسة'!$M18))</f>
        <v/>
      </c>
      <c r="J17" s="25" t="str">
        <f t="array" ref="J17">IF('جدول المدرسة'!J17="","",IF(OR('جدول المدرسة'!J17='خطة المدرسة'!$F18:$H18),'خطة المدرسة'!$I18,'خطة المدرسة'!$M18))</f>
        <v/>
      </c>
      <c r="K17" s="25" t="str">
        <f t="array" ref="K17">IF('جدول المدرسة'!K17="","",IF(OR('جدول المدرسة'!K17='خطة المدرسة'!$F18:$H18),'خطة المدرسة'!$I18,'خطة المدرسة'!$M18))</f>
        <v/>
      </c>
      <c r="L17" s="25" t="str">
        <f t="array" ref="L17">IF('جدول المدرسة'!L17="","",IF(OR('جدول المدرسة'!L17='خطة المدرسة'!$F18:$H18),'خطة المدرسة'!$I18,'خطة المدرسة'!$M18))</f>
        <v/>
      </c>
      <c r="M17" s="25" t="str">
        <f t="array" ref="M17">IF('جدول المدرسة'!M17="","",IF(OR('جدول المدرسة'!M17='خطة المدرسة'!$F18:$H18),'خطة المدرسة'!$I18,'خطة المدرسة'!$M18))</f>
        <v/>
      </c>
      <c r="N17" s="25" t="str">
        <f t="array" ref="N17">IF('جدول المدرسة'!N17="","",IF(OR('جدول المدرسة'!N17='خطة المدرسة'!$F18:$H18),'خطة المدرسة'!$I18,'خطة المدرسة'!$M18))</f>
        <v/>
      </c>
      <c r="O17" s="25" t="str">
        <f t="array" ref="O17">IF('جدول المدرسة'!O17="","",IF(OR('جدول المدرسة'!O17='خطة المدرسة'!$F18:$H18),'خطة المدرسة'!$I18,'خطة المدرسة'!$M18))</f>
        <v/>
      </c>
      <c r="P17" s="25" t="str">
        <f t="array" ref="P17">IF('جدول المدرسة'!P17="","",IF(OR('جدول المدرسة'!P17='خطة المدرسة'!$F18:$H18),'خطة المدرسة'!$I18,'خطة المدرسة'!$M18))</f>
        <v/>
      </c>
      <c r="Q17" s="25" t="str">
        <f t="array" ref="Q17">IF('جدول المدرسة'!Q17="","",IF(OR('جدول المدرسة'!Q17='خطة المدرسة'!$F18:$H18),'خطة المدرسة'!$I18,'خطة المدرسة'!$M18))</f>
        <v/>
      </c>
      <c r="R17" s="25" t="str">
        <f t="array" ref="R17">IF('جدول المدرسة'!R17="","",IF(OR('جدول المدرسة'!R17='خطة المدرسة'!$F18:$H18),'خطة المدرسة'!$I18,'خطة المدرسة'!$M18))</f>
        <v/>
      </c>
      <c r="S17" s="25" t="str">
        <f t="array" ref="S17">IF('جدول المدرسة'!S17="","",IF(OR('جدول المدرسة'!S17='خطة المدرسة'!$F18:$H18),'خطة المدرسة'!$I18,'خطة المدرسة'!$M18))</f>
        <v/>
      </c>
      <c r="T17" s="25" t="str">
        <f t="array" ref="T17">IF('جدول المدرسة'!T17="","",IF(OR('جدول المدرسة'!T17='خطة المدرسة'!$F18:$H18),'خطة المدرسة'!$I18,'خطة المدرسة'!$M18))</f>
        <v/>
      </c>
      <c r="U17" s="25" t="str">
        <f t="array" ref="U17">IF('جدول المدرسة'!U17="","",IF(OR('جدول المدرسة'!U17='خطة المدرسة'!$F18:$H18),'خطة المدرسة'!$I18,'خطة المدرسة'!$M18))</f>
        <v/>
      </c>
      <c r="V17" s="25" t="str">
        <f t="array" ref="V17">IF('جدول المدرسة'!V17="","",IF(OR('جدول المدرسة'!V17='خطة المدرسة'!$F18:$H18),'خطة المدرسة'!$I18,'خطة المدرسة'!$M18))</f>
        <v/>
      </c>
      <c r="W17" s="25" t="str">
        <f t="array" ref="W17">IF('جدول المدرسة'!W17="","",IF(OR('جدول المدرسة'!W17='خطة المدرسة'!$F18:$H18),'خطة المدرسة'!$I18,'خطة المدرسة'!$M18))</f>
        <v/>
      </c>
      <c r="X17" s="25" t="str">
        <f t="array" ref="X17">IF('جدول المدرسة'!X17="","",IF(OR('جدول المدرسة'!X17='خطة المدرسة'!$F18:$H18),'خطة المدرسة'!$I18,'خطة المدرسة'!$M18))</f>
        <v/>
      </c>
      <c r="Y17" s="25" t="str">
        <f t="array" ref="Y17">IF('جدول المدرسة'!Y17="","",IF(OR('جدول المدرسة'!Y17='خطة المدرسة'!$F18:$H18),'خطة المدرسة'!$I18,'خطة المدرسة'!$M18))</f>
        <v/>
      </c>
      <c r="Z17" s="25" t="str">
        <f t="array" ref="Z17">IF('جدول المدرسة'!Z17="","",IF(OR('جدول المدرسة'!Z17='خطة المدرسة'!$F18:$H18),'خطة المدرسة'!$I18,'خطة المدرسة'!$M18))</f>
        <v/>
      </c>
      <c r="AA17" s="25" t="str">
        <f t="array" ref="AA17">IF('جدول المدرسة'!AA17="","",IF(OR('جدول المدرسة'!AA17='خطة المدرسة'!$F18:$H18),'خطة المدرسة'!$I18,'خطة المدرسة'!$M18))</f>
        <v/>
      </c>
      <c r="AB17" s="25" t="str">
        <f t="array" ref="AB17">IF('جدول المدرسة'!AB17="","",IF(OR('جدول المدرسة'!AB17='خطة المدرسة'!$F18:$H18),'خطة المدرسة'!$I18,'خطة المدرسة'!$M18))</f>
        <v/>
      </c>
      <c r="AC17" s="25" t="str">
        <f t="array" ref="AC17">IF('جدول المدرسة'!AC17="","",IF(OR('جدول المدرسة'!AC17='خطة المدرسة'!$F18:$H18),'خطة المدرسة'!$I18,'خطة المدرسة'!$M18))</f>
        <v/>
      </c>
      <c r="AD17" s="25" t="str">
        <f t="array" ref="AD17">IF('جدول المدرسة'!AD17="","",IF(OR('جدول المدرسة'!AD17='خطة المدرسة'!$F18:$H18),'خطة المدرسة'!$I18,'خطة المدرسة'!$M18))</f>
        <v/>
      </c>
      <c r="AE17" s="25" t="str">
        <f t="array" ref="AE17">IF('جدول المدرسة'!AE17="","",IF(OR('جدول المدرسة'!AE17='خطة المدرسة'!$F18:$H18),'خطة المدرسة'!$I18,'خطة المدرسة'!$M18))</f>
        <v/>
      </c>
      <c r="AF17" s="25" t="str">
        <f t="array" ref="AF17">IF('جدول المدرسة'!AF17="","",IF(OR('جدول المدرسة'!AF17='خطة المدرسة'!$F18:$H18),'خطة المدرسة'!$I18,'خطة المدرسة'!$M18))</f>
        <v/>
      </c>
      <c r="AG17" s="25" t="str">
        <f t="array" ref="AG17">IF('جدول المدرسة'!AG17="","",IF(OR('جدول المدرسة'!AG17='خطة المدرسة'!$F18:$H18),'خطة المدرسة'!$I18,'خطة المدرسة'!$M18))</f>
        <v/>
      </c>
      <c r="AH17" s="25" t="str">
        <f t="array" ref="AH17">IF('جدول المدرسة'!AH17="","",IF(OR('جدول المدرسة'!AH17='خطة المدرسة'!$F18:$H18),'خطة المدرسة'!$I18,'خطة المدرسة'!$M18))</f>
        <v/>
      </c>
      <c r="AI17" s="25" t="str">
        <f t="array" ref="AI17">IF('جدول المدرسة'!AI17="","",IF(OR('جدول المدرسة'!AI17='خطة المدرسة'!$F18:$H18),'خطة المدرسة'!$I18,'خطة المدرسة'!$M18))</f>
        <v/>
      </c>
      <c r="AJ17" s="25" t="str">
        <f t="array" ref="AJ17">IF('جدول المدرسة'!AJ17="","",IF(OR('جدول المدرسة'!AJ17='خطة المدرسة'!$F18:$H18),'خطة المدرسة'!$I18,'خطة المدرسة'!$M18))</f>
        <v/>
      </c>
      <c r="AK17" s="25" t="str">
        <f t="array" ref="AK17">IF('جدول المدرسة'!AK17="","",IF(OR('جدول المدرسة'!AK17='خطة المدرسة'!$F18:$H18),'خطة المدرسة'!$I18,'خطة المدرسة'!$M18))</f>
        <v/>
      </c>
      <c r="AL17" s="25" t="str">
        <f t="array" ref="AL17">IF('جدول المدرسة'!AL17="","",IF(OR('جدول المدرسة'!AL17='خطة المدرسة'!$F18:$H18),'خطة المدرسة'!$I18,'خطة المدرسة'!$M18))</f>
        <v/>
      </c>
      <c r="AM17" s="25" t="str">
        <f t="array" ref="AM17">IF('جدول المدرسة'!AM17="","",IF(OR('جدول المدرسة'!AM17='خطة المدرسة'!$F18:$H18),'خطة المدرسة'!$I18,'خطة المدرسة'!$M18))</f>
        <v/>
      </c>
      <c r="AN17" s="25" t="str">
        <f t="array" ref="AN17">IF('جدول المدرسة'!AN17="","",IF(OR('جدول المدرسة'!AN17='خطة المدرسة'!$F18:$H18),'خطة المدرسة'!$I18,'خطة المدرسة'!$M18))</f>
        <v/>
      </c>
      <c r="AO17" s="25" t="str">
        <f t="array" ref="AO17">IF('جدول المدرسة'!AO17="","",IF(OR('جدول المدرسة'!AO17='خطة المدرسة'!$F18:$H18),'خطة المدرسة'!$I18,'خطة المدرسة'!$M18))</f>
        <v/>
      </c>
      <c r="AP17" s="25" t="str">
        <f t="array" ref="AP17">IF('جدول المدرسة'!AP17="","",IF(OR('جدول المدرسة'!AP17='خطة المدرسة'!$F18:$H18),'خطة المدرسة'!$I18,'خطة المدرسة'!$M18))</f>
        <v/>
      </c>
      <c r="AQ17" s="25" t="str">
        <f t="array" ref="AQ17">IF('جدول المدرسة'!AQ17="","",IF(OR('جدول المدرسة'!AQ17='خطة المدرسة'!$F18:$H18),'خطة المدرسة'!$I18,'خطة المدرسة'!$M18))</f>
        <v/>
      </c>
      <c r="AR17" s="25" t="str">
        <f t="array" ref="AR17">IF('جدول المدرسة'!AR17="","",IF(OR('جدول المدرسة'!AR17='خطة المدرسة'!$F18:$H18),'خطة المدرسة'!$I18,'خطة المدرسة'!$M18))</f>
        <v/>
      </c>
      <c r="AS17" s="25" t="str">
        <f t="array" ref="AS17">IF('جدول المدرسة'!AS17="","",IF(OR('جدول المدرسة'!AS17='خطة المدرسة'!$F18:$H18),'خطة المدرسة'!$I18,'خطة المدرسة'!$M18))</f>
        <v/>
      </c>
      <c r="AT17" s="25" t="str">
        <f t="array" ref="AT17">IF('جدول المدرسة'!AT17="","",IF(OR('جدول المدرسة'!AT17='خطة المدرسة'!$F18:$H18),'خطة المدرسة'!$I18,'خطة المدرسة'!$M18))</f>
        <v/>
      </c>
      <c r="AU17" s="25" t="str">
        <f t="array" ref="AU17">IF('جدول المدرسة'!AU17="","",IF(OR('جدول المدرسة'!AU17='خطة المدرسة'!$F18:$H18),'خطة المدرسة'!$I18,'خطة المدرسة'!$M18))</f>
        <v/>
      </c>
      <c r="AV17" s="25" t="str">
        <f t="array" ref="AV17">IF('جدول المدرسة'!AV17="","",IF(OR('جدول المدرسة'!AV17='خطة المدرسة'!$F18:$H18),'خطة المدرسة'!$I18,'خطة المدرسة'!$M18))</f>
        <v/>
      </c>
      <c r="AW17" s="25" t="str">
        <f t="array" ref="AW17">IF('جدول المدرسة'!AW17="","",IF(OR('جدول المدرسة'!AW17='خطة المدرسة'!$F18:$H18),'خطة المدرسة'!$I18,'خطة المدرسة'!$M18))</f>
        <v/>
      </c>
    </row>
    <row r="18" spans="1:49" ht="18" x14ac:dyDescent="0.2">
      <c r="A18" s="8">
        <v>14</v>
      </c>
      <c r="B18" s="8" t="str">
        <f>'خطة المدرسة'!B19</f>
        <v>مدرس 14</v>
      </c>
      <c r="C18" s="8" t="str">
        <f>'خطة المدرسة'!C19</f>
        <v>م 14</v>
      </c>
      <c r="D18" s="3" t="s">
        <v>17</v>
      </c>
      <c r="E18" s="2">
        <f>'خطة المدرسة'!D19</f>
        <v>0</v>
      </c>
      <c r="F18" s="17">
        <f>'خطة المدرسة'!E19</f>
        <v>0</v>
      </c>
      <c r="G18" s="8"/>
      <c r="H18" s="25" t="str">
        <f t="array" ref="H18">IF('جدول المدرسة'!H18="","",IF(OR('جدول المدرسة'!H18='خطة المدرسة'!$F19:$H19),'خطة المدرسة'!$I19,'خطة المدرسة'!$M19))</f>
        <v/>
      </c>
      <c r="I18" s="25" t="str">
        <f t="array" ref="I18">IF('جدول المدرسة'!I18="","",IF(OR('جدول المدرسة'!I18='خطة المدرسة'!$F19:$H19),'خطة المدرسة'!$I19,'خطة المدرسة'!$M19))</f>
        <v/>
      </c>
      <c r="J18" s="25" t="str">
        <f t="array" ref="J18">IF('جدول المدرسة'!J18="","",IF(OR('جدول المدرسة'!J18='خطة المدرسة'!$F19:$H19),'خطة المدرسة'!$I19,'خطة المدرسة'!$M19))</f>
        <v/>
      </c>
      <c r="K18" s="25" t="str">
        <f t="array" ref="K18">IF('جدول المدرسة'!K18="","",IF(OR('جدول المدرسة'!K18='خطة المدرسة'!$F19:$H19),'خطة المدرسة'!$I19,'خطة المدرسة'!$M19))</f>
        <v/>
      </c>
      <c r="L18" s="25" t="str">
        <f t="array" ref="L18">IF('جدول المدرسة'!L18="","",IF(OR('جدول المدرسة'!L18='خطة المدرسة'!$F19:$H19),'خطة المدرسة'!$I19,'خطة المدرسة'!$M19))</f>
        <v/>
      </c>
      <c r="M18" s="25" t="str">
        <f t="array" ref="M18">IF('جدول المدرسة'!M18="","",IF(OR('جدول المدرسة'!M18='خطة المدرسة'!$F19:$H19),'خطة المدرسة'!$I19,'خطة المدرسة'!$M19))</f>
        <v/>
      </c>
      <c r="N18" s="25" t="str">
        <f t="array" ref="N18">IF('جدول المدرسة'!N18="","",IF(OR('جدول المدرسة'!N18='خطة المدرسة'!$F19:$H19),'خطة المدرسة'!$I19,'خطة المدرسة'!$M19))</f>
        <v/>
      </c>
      <c r="O18" s="25" t="str">
        <f t="array" ref="O18">IF('جدول المدرسة'!O18="","",IF(OR('جدول المدرسة'!O18='خطة المدرسة'!$F19:$H19),'خطة المدرسة'!$I19,'خطة المدرسة'!$M19))</f>
        <v/>
      </c>
      <c r="P18" s="25" t="str">
        <f t="array" ref="P18">IF('جدول المدرسة'!P18="","",IF(OR('جدول المدرسة'!P18='خطة المدرسة'!$F19:$H19),'خطة المدرسة'!$I19,'خطة المدرسة'!$M19))</f>
        <v/>
      </c>
      <c r="Q18" s="25" t="str">
        <f t="array" ref="Q18">IF('جدول المدرسة'!Q18="","",IF(OR('جدول المدرسة'!Q18='خطة المدرسة'!$F19:$H19),'خطة المدرسة'!$I19,'خطة المدرسة'!$M19))</f>
        <v/>
      </c>
      <c r="R18" s="25" t="str">
        <f t="array" ref="R18">IF('جدول المدرسة'!R18="","",IF(OR('جدول المدرسة'!R18='خطة المدرسة'!$F19:$H19),'خطة المدرسة'!$I19,'خطة المدرسة'!$M19))</f>
        <v/>
      </c>
      <c r="S18" s="25" t="str">
        <f t="array" ref="S18">IF('جدول المدرسة'!S18="","",IF(OR('جدول المدرسة'!S18='خطة المدرسة'!$F19:$H19),'خطة المدرسة'!$I19,'خطة المدرسة'!$M19))</f>
        <v/>
      </c>
      <c r="T18" s="25" t="str">
        <f t="array" ref="T18">IF('جدول المدرسة'!T18="","",IF(OR('جدول المدرسة'!T18='خطة المدرسة'!$F19:$H19),'خطة المدرسة'!$I19,'خطة المدرسة'!$M19))</f>
        <v/>
      </c>
      <c r="U18" s="25" t="str">
        <f t="array" ref="U18">IF('جدول المدرسة'!U18="","",IF(OR('جدول المدرسة'!U18='خطة المدرسة'!$F19:$H19),'خطة المدرسة'!$I19,'خطة المدرسة'!$M19))</f>
        <v/>
      </c>
      <c r="V18" s="25" t="str">
        <f t="array" ref="V18">IF('جدول المدرسة'!V18="","",IF(OR('جدول المدرسة'!V18='خطة المدرسة'!$F19:$H19),'خطة المدرسة'!$I19,'خطة المدرسة'!$M19))</f>
        <v/>
      </c>
      <c r="W18" s="25" t="str">
        <f t="array" ref="W18">IF('جدول المدرسة'!W18="","",IF(OR('جدول المدرسة'!W18='خطة المدرسة'!$F19:$H19),'خطة المدرسة'!$I19,'خطة المدرسة'!$M19))</f>
        <v/>
      </c>
      <c r="X18" s="25" t="str">
        <f t="array" ref="X18">IF('جدول المدرسة'!X18="","",IF(OR('جدول المدرسة'!X18='خطة المدرسة'!$F19:$H19),'خطة المدرسة'!$I19,'خطة المدرسة'!$M19))</f>
        <v/>
      </c>
      <c r="Y18" s="25" t="str">
        <f t="array" ref="Y18">IF('جدول المدرسة'!Y18="","",IF(OR('جدول المدرسة'!Y18='خطة المدرسة'!$F19:$H19),'خطة المدرسة'!$I19,'خطة المدرسة'!$M19))</f>
        <v/>
      </c>
      <c r="Z18" s="25" t="str">
        <f t="array" ref="Z18">IF('جدول المدرسة'!Z18="","",IF(OR('جدول المدرسة'!Z18='خطة المدرسة'!$F19:$H19),'خطة المدرسة'!$I19,'خطة المدرسة'!$M19))</f>
        <v/>
      </c>
      <c r="AA18" s="25" t="str">
        <f t="array" ref="AA18">IF('جدول المدرسة'!AA18="","",IF(OR('جدول المدرسة'!AA18='خطة المدرسة'!$F19:$H19),'خطة المدرسة'!$I19,'خطة المدرسة'!$M19))</f>
        <v/>
      </c>
      <c r="AB18" s="25" t="str">
        <f t="array" ref="AB18">IF('جدول المدرسة'!AB18="","",IF(OR('جدول المدرسة'!AB18='خطة المدرسة'!$F19:$H19),'خطة المدرسة'!$I19,'خطة المدرسة'!$M19))</f>
        <v/>
      </c>
      <c r="AC18" s="25" t="str">
        <f t="array" ref="AC18">IF('جدول المدرسة'!AC18="","",IF(OR('جدول المدرسة'!AC18='خطة المدرسة'!$F19:$H19),'خطة المدرسة'!$I19,'خطة المدرسة'!$M19))</f>
        <v/>
      </c>
      <c r="AD18" s="25" t="str">
        <f t="array" ref="AD18">IF('جدول المدرسة'!AD18="","",IF(OR('جدول المدرسة'!AD18='خطة المدرسة'!$F19:$H19),'خطة المدرسة'!$I19,'خطة المدرسة'!$M19))</f>
        <v/>
      </c>
      <c r="AE18" s="25" t="str">
        <f t="array" ref="AE18">IF('جدول المدرسة'!AE18="","",IF(OR('جدول المدرسة'!AE18='خطة المدرسة'!$F19:$H19),'خطة المدرسة'!$I19,'خطة المدرسة'!$M19))</f>
        <v/>
      </c>
      <c r="AF18" s="25" t="str">
        <f t="array" ref="AF18">IF('جدول المدرسة'!AF18="","",IF(OR('جدول المدرسة'!AF18='خطة المدرسة'!$F19:$H19),'خطة المدرسة'!$I19,'خطة المدرسة'!$M19))</f>
        <v/>
      </c>
      <c r="AG18" s="25" t="str">
        <f t="array" ref="AG18">IF('جدول المدرسة'!AG18="","",IF(OR('جدول المدرسة'!AG18='خطة المدرسة'!$F19:$H19),'خطة المدرسة'!$I19,'خطة المدرسة'!$M19))</f>
        <v/>
      </c>
      <c r="AH18" s="25" t="str">
        <f t="array" ref="AH18">IF('جدول المدرسة'!AH18="","",IF(OR('جدول المدرسة'!AH18='خطة المدرسة'!$F19:$H19),'خطة المدرسة'!$I19,'خطة المدرسة'!$M19))</f>
        <v/>
      </c>
      <c r="AI18" s="25" t="str">
        <f t="array" ref="AI18">IF('جدول المدرسة'!AI18="","",IF(OR('جدول المدرسة'!AI18='خطة المدرسة'!$F19:$H19),'خطة المدرسة'!$I19,'خطة المدرسة'!$M19))</f>
        <v/>
      </c>
      <c r="AJ18" s="25" t="str">
        <f t="array" ref="AJ18">IF('جدول المدرسة'!AJ18="","",IF(OR('جدول المدرسة'!AJ18='خطة المدرسة'!$F19:$H19),'خطة المدرسة'!$I19,'خطة المدرسة'!$M19))</f>
        <v/>
      </c>
      <c r="AK18" s="25" t="str">
        <f t="array" ref="AK18">IF('جدول المدرسة'!AK18="","",IF(OR('جدول المدرسة'!AK18='خطة المدرسة'!$F19:$H19),'خطة المدرسة'!$I19,'خطة المدرسة'!$M19))</f>
        <v/>
      </c>
      <c r="AL18" s="25" t="str">
        <f t="array" ref="AL18">IF('جدول المدرسة'!AL18="","",IF(OR('جدول المدرسة'!AL18='خطة المدرسة'!$F19:$H19),'خطة المدرسة'!$I19,'خطة المدرسة'!$M19))</f>
        <v/>
      </c>
      <c r="AM18" s="25" t="str">
        <f t="array" ref="AM18">IF('جدول المدرسة'!AM18="","",IF(OR('جدول المدرسة'!AM18='خطة المدرسة'!$F19:$H19),'خطة المدرسة'!$I19,'خطة المدرسة'!$M19))</f>
        <v/>
      </c>
      <c r="AN18" s="25" t="str">
        <f t="array" ref="AN18">IF('جدول المدرسة'!AN18="","",IF(OR('جدول المدرسة'!AN18='خطة المدرسة'!$F19:$H19),'خطة المدرسة'!$I19,'خطة المدرسة'!$M19))</f>
        <v/>
      </c>
      <c r="AO18" s="25" t="str">
        <f t="array" ref="AO18">IF('جدول المدرسة'!AO18="","",IF(OR('جدول المدرسة'!AO18='خطة المدرسة'!$F19:$H19),'خطة المدرسة'!$I19,'خطة المدرسة'!$M19))</f>
        <v/>
      </c>
      <c r="AP18" s="25" t="str">
        <f t="array" ref="AP18">IF('جدول المدرسة'!AP18="","",IF(OR('جدول المدرسة'!AP18='خطة المدرسة'!$F19:$H19),'خطة المدرسة'!$I19,'خطة المدرسة'!$M19))</f>
        <v/>
      </c>
      <c r="AQ18" s="25" t="str">
        <f t="array" ref="AQ18">IF('جدول المدرسة'!AQ18="","",IF(OR('جدول المدرسة'!AQ18='خطة المدرسة'!$F19:$H19),'خطة المدرسة'!$I19,'خطة المدرسة'!$M19))</f>
        <v/>
      </c>
      <c r="AR18" s="25" t="str">
        <f t="array" ref="AR18">IF('جدول المدرسة'!AR18="","",IF(OR('جدول المدرسة'!AR18='خطة المدرسة'!$F19:$H19),'خطة المدرسة'!$I19,'خطة المدرسة'!$M19))</f>
        <v/>
      </c>
      <c r="AS18" s="25" t="str">
        <f t="array" ref="AS18">IF('جدول المدرسة'!AS18="","",IF(OR('جدول المدرسة'!AS18='خطة المدرسة'!$F19:$H19),'خطة المدرسة'!$I19,'خطة المدرسة'!$M19))</f>
        <v/>
      </c>
      <c r="AT18" s="25" t="str">
        <f t="array" ref="AT18">IF('جدول المدرسة'!AT18="","",IF(OR('جدول المدرسة'!AT18='خطة المدرسة'!$F19:$H19),'خطة المدرسة'!$I19,'خطة المدرسة'!$M19))</f>
        <v/>
      </c>
      <c r="AU18" s="25" t="str">
        <f t="array" ref="AU18">IF('جدول المدرسة'!AU18="","",IF(OR('جدول المدرسة'!AU18='خطة المدرسة'!$F19:$H19),'خطة المدرسة'!$I19,'خطة المدرسة'!$M19))</f>
        <v/>
      </c>
      <c r="AV18" s="25" t="str">
        <f t="array" ref="AV18">IF('جدول المدرسة'!AV18="","",IF(OR('جدول المدرسة'!AV18='خطة المدرسة'!$F19:$H19),'خطة المدرسة'!$I19,'خطة المدرسة'!$M19))</f>
        <v/>
      </c>
      <c r="AW18" s="25" t="str">
        <f t="array" ref="AW18">IF('جدول المدرسة'!AW18="","",IF(OR('جدول المدرسة'!AW18='خطة المدرسة'!$F19:$H19),'خطة المدرسة'!$I19,'خطة المدرسة'!$M19))</f>
        <v/>
      </c>
    </row>
    <row r="19" spans="1:49" ht="18" x14ac:dyDescent="0.2">
      <c r="A19" s="8">
        <v>15</v>
      </c>
      <c r="B19" s="8" t="str">
        <f>'خطة المدرسة'!B20</f>
        <v>مدرس 15</v>
      </c>
      <c r="C19" s="8" t="str">
        <f>'خطة المدرسة'!C20</f>
        <v>م 15</v>
      </c>
      <c r="D19" s="3" t="s">
        <v>17</v>
      </c>
      <c r="E19" s="2">
        <f>'خطة المدرسة'!D20</f>
        <v>0</v>
      </c>
      <c r="F19" s="17">
        <f>'خطة المدرسة'!E20</f>
        <v>0</v>
      </c>
      <c r="G19" s="8"/>
      <c r="H19" s="25" t="str">
        <f t="array" ref="H19">IF('جدول المدرسة'!H19="","",IF(OR('جدول المدرسة'!H19='خطة المدرسة'!$F20:$H20),'خطة المدرسة'!$I20,'خطة المدرسة'!$M20))</f>
        <v/>
      </c>
      <c r="I19" s="25" t="str">
        <f t="array" ref="I19">IF('جدول المدرسة'!I19="","",IF(OR('جدول المدرسة'!I19='خطة المدرسة'!$F20:$H20),'خطة المدرسة'!$I20,'خطة المدرسة'!$M20))</f>
        <v/>
      </c>
      <c r="J19" s="25" t="str">
        <f t="array" ref="J19">IF('جدول المدرسة'!J19="","",IF(OR('جدول المدرسة'!J19='خطة المدرسة'!$F20:$H20),'خطة المدرسة'!$I20,'خطة المدرسة'!$M20))</f>
        <v/>
      </c>
      <c r="K19" s="25" t="str">
        <f t="array" ref="K19">IF('جدول المدرسة'!K19="","",IF(OR('جدول المدرسة'!K19='خطة المدرسة'!$F20:$H20),'خطة المدرسة'!$I20,'خطة المدرسة'!$M20))</f>
        <v/>
      </c>
      <c r="L19" s="25" t="str">
        <f t="array" ref="L19">IF('جدول المدرسة'!L19="","",IF(OR('جدول المدرسة'!L19='خطة المدرسة'!$F20:$H20),'خطة المدرسة'!$I20,'خطة المدرسة'!$M20))</f>
        <v/>
      </c>
      <c r="M19" s="25" t="str">
        <f t="array" ref="M19">IF('جدول المدرسة'!M19="","",IF(OR('جدول المدرسة'!M19='خطة المدرسة'!$F20:$H20),'خطة المدرسة'!$I20,'خطة المدرسة'!$M20))</f>
        <v/>
      </c>
      <c r="N19" s="25" t="str">
        <f t="array" ref="N19">IF('جدول المدرسة'!N19="","",IF(OR('جدول المدرسة'!N19='خطة المدرسة'!$F20:$H20),'خطة المدرسة'!$I20,'خطة المدرسة'!$M20))</f>
        <v/>
      </c>
      <c r="O19" s="25" t="str">
        <f t="array" ref="O19">IF('جدول المدرسة'!O19="","",IF(OR('جدول المدرسة'!O19='خطة المدرسة'!$F20:$H20),'خطة المدرسة'!$I20,'خطة المدرسة'!$M20))</f>
        <v/>
      </c>
      <c r="P19" s="25" t="str">
        <f t="array" ref="P19">IF('جدول المدرسة'!P19="","",IF(OR('جدول المدرسة'!P19='خطة المدرسة'!$F20:$H20),'خطة المدرسة'!$I20,'خطة المدرسة'!$M20))</f>
        <v/>
      </c>
      <c r="Q19" s="25" t="str">
        <f t="array" ref="Q19">IF('جدول المدرسة'!Q19="","",IF(OR('جدول المدرسة'!Q19='خطة المدرسة'!$F20:$H20),'خطة المدرسة'!$I20,'خطة المدرسة'!$M20))</f>
        <v/>
      </c>
      <c r="R19" s="25" t="str">
        <f t="array" ref="R19">IF('جدول المدرسة'!R19="","",IF(OR('جدول المدرسة'!R19='خطة المدرسة'!$F20:$H20),'خطة المدرسة'!$I20,'خطة المدرسة'!$M20))</f>
        <v/>
      </c>
      <c r="S19" s="25" t="str">
        <f t="array" ref="S19">IF('جدول المدرسة'!S19="","",IF(OR('جدول المدرسة'!S19='خطة المدرسة'!$F20:$H20),'خطة المدرسة'!$I20,'خطة المدرسة'!$M20))</f>
        <v/>
      </c>
      <c r="T19" s="25" t="str">
        <f t="array" ref="T19">IF('جدول المدرسة'!T19="","",IF(OR('جدول المدرسة'!T19='خطة المدرسة'!$F20:$H20),'خطة المدرسة'!$I20,'خطة المدرسة'!$M20))</f>
        <v/>
      </c>
      <c r="U19" s="25" t="str">
        <f t="array" ref="U19">IF('جدول المدرسة'!U19="","",IF(OR('جدول المدرسة'!U19='خطة المدرسة'!$F20:$H20),'خطة المدرسة'!$I20,'خطة المدرسة'!$M20))</f>
        <v/>
      </c>
      <c r="V19" s="25" t="str">
        <f t="array" ref="V19">IF('جدول المدرسة'!V19="","",IF(OR('جدول المدرسة'!V19='خطة المدرسة'!$F20:$H20),'خطة المدرسة'!$I20,'خطة المدرسة'!$M20))</f>
        <v/>
      </c>
      <c r="W19" s="25" t="str">
        <f t="array" ref="W19">IF('جدول المدرسة'!W19="","",IF(OR('جدول المدرسة'!W19='خطة المدرسة'!$F20:$H20),'خطة المدرسة'!$I20,'خطة المدرسة'!$M20))</f>
        <v/>
      </c>
      <c r="X19" s="25" t="str">
        <f t="array" ref="X19">IF('جدول المدرسة'!X19="","",IF(OR('جدول المدرسة'!X19='خطة المدرسة'!$F20:$H20),'خطة المدرسة'!$I20,'خطة المدرسة'!$M20))</f>
        <v/>
      </c>
      <c r="Y19" s="25" t="str">
        <f t="array" ref="Y19">IF('جدول المدرسة'!Y19="","",IF(OR('جدول المدرسة'!Y19='خطة المدرسة'!$F20:$H20),'خطة المدرسة'!$I20,'خطة المدرسة'!$M20))</f>
        <v/>
      </c>
      <c r="Z19" s="25" t="str">
        <f t="array" ref="Z19">IF('جدول المدرسة'!Z19="","",IF(OR('جدول المدرسة'!Z19='خطة المدرسة'!$F20:$H20),'خطة المدرسة'!$I20,'خطة المدرسة'!$M20))</f>
        <v/>
      </c>
      <c r="AA19" s="25" t="str">
        <f t="array" ref="AA19">IF('جدول المدرسة'!AA19="","",IF(OR('جدول المدرسة'!AA19='خطة المدرسة'!$F20:$H20),'خطة المدرسة'!$I20,'خطة المدرسة'!$M20))</f>
        <v/>
      </c>
      <c r="AB19" s="25" t="str">
        <f t="array" ref="AB19">IF('جدول المدرسة'!AB19="","",IF(OR('جدول المدرسة'!AB19='خطة المدرسة'!$F20:$H20),'خطة المدرسة'!$I20,'خطة المدرسة'!$M20))</f>
        <v/>
      </c>
      <c r="AC19" s="25" t="str">
        <f t="array" ref="AC19">IF('جدول المدرسة'!AC19="","",IF(OR('جدول المدرسة'!AC19='خطة المدرسة'!$F20:$H20),'خطة المدرسة'!$I20,'خطة المدرسة'!$M20))</f>
        <v/>
      </c>
      <c r="AD19" s="25" t="str">
        <f t="array" ref="AD19">IF('جدول المدرسة'!AD19="","",IF(OR('جدول المدرسة'!AD19='خطة المدرسة'!$F20:$H20),'خطة المدرسة'!$I20,'خطة المدرسة'!$M20))</f>
        <v/>
      </c>
      <c r="AE19" s="25" t="str">
        <f t="array" ref="AE19">IF('جدول المدرسة'!AE19="","",IF(OR('جدول المدرسة'!AE19='خطة المدرسة'!$F20:$H20),'خطة المدرسة'!$I20,'خطة المدرسة'!$M20))</f>
        <v/>
      </c>
      <c r="AF19" s="25" t="str">
        <f t="array" ref="AF19">IF('جدول المدرسة'!AF19="","",IF(OR('جدول المدرسة'!AF19='خطة المدرسة'!$F20:$H20),'خطة المدرسة'!$I20,'خطة المدرسة'!$M20))</f>
        <v/>
      </c>
      <c r="AG19" s="25" t="str">
        <f t="array" ref="AG19">IF('جدول المدرسة'!AG19="","",IF(OR('جدول المدرسة'!AG19='خطة المدرسة'!$F20:$H20),'خطة المدرسة'!$I20,'خطة المدرسة'!$M20))</f>
        <v/>
      </c>
      <c r="AH19" s="25" t="str">
        <f t="array" ref="AH19">IF('جدول المدرسة'!AH19="","",IF(OR('جدول المدرسة'!AH19='خطة المدرسة'!$F20:$H20),'خطة المدرسة'!$I20,'خطة المدرسة'!$M20))</f>
        <v/>
      </c>
      <c r="AI19" s="25" t="str">
        <f t="array" ref="AI19">IF('جدول المدرسة'!AI19="","",IF(OR('جدول المدرسة'!AI19='خطة المدرسة'!$F20:$H20),'خطة المدرسة'!$I20,'خطة المدرسة'!$M20))</f>
        <v/>
      </c>
      <c r="AJ19" s="25" t="str">
        <f t="array" ref="AJ19">IF('جدول المدرسة'!AJ19="","",IF(OR('جدول المدرسة'!AJ19='خطة المدرسة'!$F20:$H20),'خطة المدرسة'!$I20,'خطة المدرسة'!$M20))</f>
        <v/>
      </c>
      <c r="AK19" s="25" t="str">
        <f t="array" ref="AK19">IF('جدول المدرسة'!AK19="","",IF(OR('جدول المدرسة'!AK19='خطة المدرسة'!$F20:$H20),'خطة المدرسة'!$I20,'خطة المدرسة'!$M20))</f>
        <v/>
      </c>
      <c r="AL19" s="25" t="str">
        <f t="array" ref="AL19">IF('جدول المدرسة'!AL19="","",IF(OR('جدول المدرسة'!AL19='خطة المدرسة'!$F20:$H20),'خطة المدرسة'!$I20,'خطة المدرسة'!$M20))</f>
        <v/>
      </c>
      <c r="AM19" s="25" t="str">
        <f t="array" ref="AM19">IF('جدول المدرسة'!AM19="","",IF(OR('جدول المدرسة'!AM19='خطة المدرسة'!$F20:$H20),'خطة المدرسة'!$I20,'خطة المدرسة'!$M20))</f>
        <v/>
      </c>
      <c r="AN19" s="25" t="str">
        <f t="array" ref="AN19">IF('جدول المدرسة'!AN19="","",IF(OR('جدول المدرسة'!AN19='خطة المدرسة'!$F20:$H20),'خطة المدرسة'!$I20,'خطة المدرسة'!$M20))</f>
        <v/>
      </c>
      <c r="AO19" s="25" t="str">
        <f t="array" ref="AO19">IF('جدول المدرسة'!AO19="","",IF(OR('جدول المدرسة'!AO19='خطة المدرسة'!$F20:$H20),'خطة المدرسة'!$I20,'خطة المدرسة'!$M20))</f>
        <v/>
      </c>
      <c r="AP19" s="25" t="str">
        <f t="array" ref="AP19">IF('جدول المدرسة'!AP19="","",IF(OR('جدول المدرسة'!AP19='خطة المدرسة'!$F20:$H20),'خطة المدرسة'!$I20,'خطة المدرسة'!$M20))</f>
        <v/>
      </c>
      <c r="AQ19" s="25" t="str">
        <f t="array" ref="AQ19">IF('جدول المدرسة'!AQ19="","",IF(OR('جدول المدرسة'!AQ19='خطة المدرسة'!$F20:$H20),'خطة المدرسة'!$I20,'خطة المدرسة'!$M20))</f>
        <v/>
      </c>
      <c r="AR19" s="25" t="str">
        <f t="array" ref="AR19">IF('جدول المدرسة'!AR19="","",IF(OR('جدول المدرسة'!AR19='خطة المدرسة'!$F20:$H20),'خطة المدرسة'!$I20,'خطة المدرسة'!$M20))</f>
        <v/>
      </c>
      <c r="AS19" s="25" t="str">
        <f t="array" ref="AS19">IF('جدول المدرسة'!AS19="","",IF(OR('جدول المدرسة'!AS19='خطة المدرسة'!$F20:$H20),'خطة المدرسة'!$I20,'خطة المدرسة'!$M20))</f>
        <v/>
      </c>
      <c r="AT19" s="25" t="str">
        <f t="array" ref="AT19">IF('جدول المدرسة'!AT19="","",IF(OR('جدول المدرسة'!AT19='خطة المدرسة'!$F20:$H20),'خطة المدرسة'!$I20,'خطة المدرسة'!$M20))</f>
        <v/>
      </c>
      <c r="AU19" s="25" t="str">
        <f t="array" ref="AU19">IF('جدول المدرسة'!AU19="","",IF(OR('جدول المدرسة'!AU19='خطة المدرسة'!$F20:$H20),'خطة المدرسة'!$I20,'خطة المدرسة'!$M20))</f>
        <v/>
      </c>
      <c r="AV19" s="25" t="str">
        <f t="array" ref="AV19">IF('جدول المدرسة'!AV19="","",IF(OR('جدول المدرسة'!AV19='خطة المدرسة'!$F20:$H20),'خطة المدرسة'!$I20,'خطة المدرسة'!$M20))</f>
        <v/>
      </c>
      <c r="AW19" s="25" t="str">
        <f t="array" ref="AW19">IF('جدول المدرسة'!AW19="","",IF(OR('جدول المدرسة'!AW19='خطة المدرسة'!$F20:$H20),'خطة المدرسة'!$I20,'خطة المدرسة'!$M20))</f>
        <v/>
      </c>
    </row>
    <row r="20" spans="1:49" ht="18" x14ac:dyDescent="0.2">
      <c r="A20" s="8">
        <v>16</v>
      </c>
      <c r="B20" s="8" t="str">
        <f>'خطة المدرسة'!B21</f>
        <v>مدرس 16</v>
      </c>
      <c r="C20" s="8" t="str">
        <f>'خطة المدرسة'!C21</f>
        <v>م 16</v>
      </c>
      <c r="D20" s="3" t="s">
        <v>17</v>
      </c>
      <c r="E20" s="2">
        <f>'خطة المدرسة'!D21</f>
        <v>0</v>
      </c>
      <c r="F20" s="17">
        <f>'خطة المدرسة'!E21</f>
        <v>0</v>
      </c>
      <c r="G20" s="8"/>
      <c r="H20" s="25" t="str">
        <f t="array" ref="H20">IF('جدول المدرسة'!H20="","",IF(OR('جدول المدرسة'!H20='خطة المدرسة'!$F21:$H21),'خطة المدرسة'!$I21,'خطة المدرسة'!$M21))</f>
        <v/>
      </c>
      <c r="I20" s="25" t="str">
        <f t="array" ref="I20">IF('جدول المدرسة'!I20="","",IF(OR('جدول المدرسة'!I20='خطة المدرسة'!$F21:$H21),'خطة المدرسة'!$I21,'خطة المدرسة'!$M21))</f>
        <v/>
      </c>
      <c r="J20" s="25" t="str">
        <f t="array" ref="J20">IF('جدول المدرسة'!J20="","",IF(OR('جدول المدرسة'!J20='خطة المدرسة'!$F21:$H21),'خطة المدرسة'!$I21,'خطة المدرسة'!$M21))</f>
        <v/>
      </c>
      <c r="K20" s="25" t="str">
        <f t="array" ref="K20">IF('جدول المدرسة'!K20="","",IF(OR('جدول المدرسة'!K20='خطة المدرسة'!$F21:$H21),'خطة المدرسة'!$I21,'خطة المدرسة'!$M21))</f>
        <v/>
      </c>
      <c r="L20" s="25" t="str">
        <f t="array" ref="L20">IF('جدول المدرسة'!L20="","",IF(OR('جدول المدرسة'!L20='خطة المدرسة'!$F21:$H21),'خطة المدرسة'!$I21,'خطة المدرسة'!$M21))</f>
        <v/>
      </c>
      <c r="M20" s="25" t="str">
        <f t="array" ref="M20">IF('جدول المدرسة'!M20="","",IF(OR('جدول المدرسة'!M20='خطة المدرسة'!$F21:$H21),'خطة المدرسة'!$I21,'خطة المدرسة'!$M21))</f>
        <v/>
      </c>
      <c r="N20" s="25" t="str">
        <f t="array" ref="N20">IF('جدول المدرسة'!N20="","",IF(OR('جدول المدرسة'!N20='خطة المدرسة'!$F21:$H21),'خطة المدرسة'!$I21,'خطة المدرسة'!$M21))</f>
        <v/>
      </c>
      <c r="O20" s="25" t="str">
        <f t="array" ref="O20">IF('جدول المدرسة'!O20="","",IF(OR('جدول المدرسة'!O20='خطة المدرسة'!$F21:$H21),'خطة المدرسة'!$I21,'خطة المدرسة'!$M21))</f>
        <v/>
      </c>
      <c r="P20" s="25" t="str">
        <f t="array" ref="P20">IF('جدول المدرسة'!P20="","",IF(OR('جدول المدرسة'!P20='خطة المدرسة'!$F21:$H21),'خطة المدرسة'!$I21,'خطة المدرسة'!$M21))</f>
        <v/>
      </c>
      <c r="Q20" s="25" t="str">
        <f t="array" ref="Q20">IF('جدول المدرسة'!Q20="","",IF(OR('جدول المدرسة'!Q20='خطة المدرسة'!$F21:$H21),'خطة المدرسة'!$I21,'خطة المدرسة'!$M21))</f>
        <v/>
      </c>
      <c r="R20" s="25" t="str">
        <f t="array" ref="R20">IF('جدول المدرسة'!R20="","",IF(OR('جدول المدرسة'!R20='خطة المدرسة'!$F21:$H21),'خطة المدرسة'!$I21,'خطة المدرسة'!$M21))</f>
        <v/>
      </c>
      <c r="S20" s="25" t="str">
        <f t="array" ref="S20">IF('جدول المدرسة'!S20="","",IF(OR('جدول المدرسة'!S20='خطة المدرسة'!$F21:$H21),'خطة المدرسة'!$I21,'خطة المدرسة'!$M21))</f>
        <v/>
      </c>
      <c r="T20" s="25" t="str">
        <f t="array" ref="T20">IF('جدول المدرسة'!T20="","",IF(OR('جدول المدرسة'!T20='خطة المدرسة'!$F21:$H21),'خطة المدرسة'!$I21,'خطة المدرسة'!$M21))</f>
        <v/>
      </c>
      <c r="U20" s="25" t="str">
        <f t="array" ref="U20">IF('جدول المدرسة'!U20="","",IF(OR('جدول المدرسة'!U20='خطة المدرسة'!$F21:$H21),'خطة المدرسة'!$I21,'خطة المدرسة'!$M21))</f>
        <v/>
      </c>
      <c r="V20" s="25" t="str">
        <f t="array" ref="V20">IF('جدول المدرسة'!V20="","",IF(OR('جدول المدرسة'!V20='خطة المدرسة'!$F21:$H21),'خطة المدرسة'!$I21,'خطة المدرسة'!$M21))</f>
        <v/>
      </c>
      <c r="W20" s="25" t="str">
        <f t="array" ref="W20">IF('جدول المدرسة'!W20="","",IF(OR('جدول المدرسة'!W20='خطة المدرسة'!$F21:$H21),'خطة المدرسة'!$I21,'خطة المدرسة'!$M21))</f>
        <v/>
      </c>
      <c r="X20" s="25" t="str">
        <f t="array" ref="X20">IF('جدول المدرسة'!X20="","",IF(OR('جدول المدرسة'!X20='خطة المدرسة'!$F21:$H21),'خطة المدرسة'!$I21,'خطة المدرسة'!$M21))</f>
        <v/>
      </c>
      <c r="Y20" s="25" t="str">
        <f t="array" ref="Y20">IF('جدول المدرسة'!Y20="","",IF(OR('جدول المدرسة'!Y20='خطة المدرسة'!$F21:$H21),'خطة المدرسة'!$I21,'خطة المدرسة'!$M21))</f>
        <v/>
      </c>
      <c r="Z20" s="25" t="str">
        <f t="array" ref="Z20">IF('جدول المدرسة'!Z20="","",IF(OR('جدول المدرسة'!Z20='خطة المدرسة'!$F21:$H21),'خطة المدرسة'!$I21,'خطة المدرسة'!$M21))</f>
        <v/>
      </c>
      <c r="AA20" s="25" t="str">
        <f t="array" ref="AA20">IF('جدول المدرسة'!AA20="","",IF(OR('جدول المدرسة'!AA20='خطة المدرسة'!$F21:$H21),'خطة المدرسة'!$I21,'خطة المدرسة'!$M21))</f>
        <v/>
      </c>
      <c r="AB20" s="25" t="str">
        <f t="array" ref="AB20">IF('جدول المدرسة'!AB20="","",IF(OR('جدول المدرسة'!AB20='خطة المدرسة'!$F21:$H21),'خطة المدرسة'!$I21,'خطة المدرسة'!$M21))</f>
        <v/>
      </c>
      <c r="AC20" s="25" t="str">
        <f t="array" ref="AC20">IF('جدول المدرسة'!AC20="","",IF(OR('جدول المدرسة'!AC20='خطة المدرسة'!$F21:$H21),'خطة المدرسة'!$I21,'خطة المدرسة'!$M21))</f>
        <v/>
      </c>
      <c r="AD20" s="25" t="str">
        <f t="array" ref="AD20">IF('جدول المدرسة'!AD20="","",IF(OR('جدول المدرسة'!AD20='خطة المدرسة'!$F21:$H21),'خطة المدرسة'!$I21,'خطة المدرسة'!$M21))</f>
        <v/>
      </c>
      <c r="AE20" s="25" t="str">
        <f t="array" ref="AE20">IF('جدول المدرسة'!AE20="","",IF(OR('جدول المدرسة'!AE20='خطة المدرسة'!$F21:$H21),'خطة المدرسة'!$I21,'خطة المدرسة'!$M21))</f>
        <v/>
      </c>
      <c r="AF20" s="25" t="str">
        <f t="array" ref="AF20">IF('جدول المدرسة'!AF20="","",IF(OR('جدول المدرسة'!AF20='خطة المدرسة'!$F21:$H21),'خطة المدرسة'!$I21,'خطة المدرسة'!$M21))</f>
        <v/>
      </c>
      <c r="AG20" s="25" t="str">
        <f t="array" ref="AG20">IF('جدول المدرسة'!AG20="","",IF(OR('جدول المدرسة'!AG20='خطة المدرسة'!$F21:$H21),'خطة المدرسة'!$I21,'خطة المدرسة'!$M21))</f>
        <v/>
      </c>
      <c r="AH20" s="25" t="str">
        <f t="array" ref="AH20">IF('جدول المدرسة'!AH20="","",IF(OR('جدول المدرسة'!AH20='خطة المدرسة'!$F21:$H21),'خطة المدرسة'!$I21,'خطة المدرسة'!$M21))</f>
        <v/>
      </c>
      <c r="AI20" s="25" t="str">
        <f t="array" ref="AI20">IF('جدول المدرسة'!AI20="","",IF(OR('جدول المدرسة'!AI20='خطة المدرسة'!$F21:$H21),'خطة المدرسة'!$I21,'خطة المدرسة'!$M21))</f>
        <v/>
      </c>
      <c r="AJ20" s="25" t="str">
        <f t="array" ref="AJ20">IF('جدول المدرسة'!AJ20="","",IF(OR('جدول المدرسة'!AJ20='خطة المدرسة'!$F21:$H21),'خطة المدرسة'!$I21,'خطة المدرسة'!$M21))</f>
        <v/>
      </c>
      <c r="AK20" s="25" t="str">
        <f t="array" ref="AK20">IF('جدول المدرسة'!AK20="","",IF(OR('جدول المدرسة'!AK20='خطة المدرسة'!$F21:$H21),'خطة المدرسة'!$I21,'خطة المدرسة'!$M21))</f>
        <v/>
      </c>
      <c r="AL20" s="25" t="str">
        <f t="array" ref="AL20">IF('جدول المدرسة'!AL20="","",IF(OR('جدول المدرسة'!AL20='خطة المدرسة'!$F21:$H21),'خطة المدرسة'!$I21,'خطة المدرسة'!$M21))</f>
        <v/>
      </c>
      <c r="AM20" s="25" t="str">
        <f t="array" ref="AM20">IF('جدول المدرسة'!AM20="","",IF(OR('جدول المدرسة'!AM20='خطة المدرسة'!$F21:$H21),'خطة المدرسة'!$I21,'خطة المدرسة'!$M21))</f>
        <v/>
      </c>
      <c r="AN20" s="25" t="str">
        <f t="array" ref="AN20">IF('جدول المدرسة'!AN20="","",IF(OR('جدول المدرسة'!AN20='خطة المدرسة'!$F21:$H21),'خطة المدرسة'!$I21,'خطة المدرسة'!$M21))</f>
        <v/>
      </c>
      <c r="AO20" s="25" t="str">
        <f t="array" ref="AO20">IF('جدول المدرسة'!AO20="","",IF(OR('جدول المدرسة'!AO20='خطة المدرسة'!$F21:$H21),'خطة المدرسة'!$I21,'خطة المدرسة'!$M21))</f>
        <v/>
      </c>
      <c r="AP20" s="25" t="str">
        <f t="array" ref="AP20">IF('جدول المدرسة'!AP20="","",IF(OR('جدول المدرسة'!AP20='خطة المدرسة'!$F21:$H21),'خطة المدرسة'!$I21,'خطة المدرسة'!$M21))</f>
        <v/>
      </c>
      <c r="AQ20" s="25" t="str">
        <f t="array" ref="AQ20">IF('جدول المدرسة'!AQ20="","",IF(OR('جدول المدرسة'!AQ20='خطة المدرسة'!$F21:$H21),'خطة المدرسة'!$I21,'خطة المدرسة'!$M21))</f>
        <v/>
      </c>
      <c r="AR20" s="25" t="str">
        <f t="array" ref="AR20">IF('جدول المدرسة'!AR20="","",IF(OR('جدول المدرسة'!AR20='خطة المدرسة'!$F21:$H21),'خطة المدرسة'!$I21,'خطة المدرسة'!$M21))</f>
        <v/>
      </c>
      <c r="AS20" s="25" t="str">
        <f t="array" ref="AS20">IF('جدول المدرسة'!AS20="","",IF(OR('جدول المدرسة'!AS20='خطة المدرسة'!$F21:$H21),'خطة المدرسة'!$I21,'خطة المدرسة'!$M21))</f>
        <v/>
      </c>
      <c r="AT20" s="25" t="str">
        <f t="array" ref="AT20">IF('جدول المدرسة'!AT20="","",IF(OR('جدول المدرسة'!AT20='خطة المدرسة'!$F21:$H21),'خطة المدرسة'!$I21,'خطة المدرسة'!$M21))</f>
        <v/>
      </c>
      <c r="AU20" s="25" t="str">
        <f t="array" ref="AU20">IF('جدول المدرسة'!AU20="","",IF(OR('جدول المدرسة'!AU20='خطة المدرسة'!$F21:$H21),'خطة المدرسة'!$I21,'خطة المدرسة'!$M21))</f>
        <v/>
      </c>
      <c r="AV20" s="25" t="str">
        <f t="array" ref="AV20">IF('جدول المدرسة'!AV20="","",IF(OR('جدول المدرسة'!AV20='خطة المدرسة'!$F21:$H21),'خطة المدرسة'!$I21,'خطة المدرسة'!$M21))</f>
        <v/>
      </c>
      <c r="AW20" s="25" t="str">
        <f t="array" ref="AW20">IF('جدول المدرسة'!AW20="","",IF(OR('جدول المدرسة'!AW20='خطة المدرسة'!$F21:$H21),'خطة المدرسة'!$I21,'خطة المدرسة'!$M21))</f>
        <v/>
      </c>
    </row>
    <row r="21" spans="1:49" ht="18" x14ac:dyDescent="0.2">
      <c r="A21" s="8">
        <v>17</v>
      </c>
      <c r="B21" s="8" t="str">
        <f>'خطة المدرسة'!B22</f>
        <v>مدرس 17</v>
      </c>
      <c r="C21" s="8" t="str">
        <f>'خطة المدرسة'!C22</f>
        <v>م 17</v>
      </c>
      <c r="D21" s="3" t="s">
        <v>17</v>
      </c>
      <c r="E21" s="2">
        <f>'خطة المدرسة'!D22</f>
        <v>0</v>
      </c>
      <c r="F21" s="17">
        <f>'خطة المدرسة'!E22</f>
        <v>0</v>
      </c>
      <c r="G21" s="8"/>
      <c r="H21" s="25" t="str">
        <f t="array" ref="H21">IF('جدول المدرسة'!H21="","",IF(OR('جدول المدرسة'!H21='خطة المدرسة'!$F22:$H22),'خطة المدرسة'!$I22,'خطة المدرسة'!$M22))</f>
        <v/>
      </c>
      <c r="I21" s="25" t="str">
        <f t="array" ref="I21">IF('جدول المدرسة'!I21="","",IF(OR('جدول المدرسة'!I21='خطة المدرسة'!$F22:$H22),'خطة المدرسة'!$I22,'خطة المدرسة'!$M22))</f>
        <v/>
      </c>
      <c r="J21" s="25" t="str">
        <f t="array" ref="J21">IF('جدول المدرسة'!J21="","",IF(OR('جدول المدرسة'!J21='خطة المدرسة'!$F22:$H22),'خطة المدرسة'!$I22,'خطة المدرسة'!$M22))</f>
        <v/>
      </c>
      <c r="K21" s="25" t="str">
        <f t="array" ref="K21">IF('جدول المدرسة'!K21="","",IF(OR('جدول المدرسة'!K21='خطة المدرسة'!$F22:$H22),'خطة المدرسة'!$I22,'خطة المدرسة'!$M22))</f>
        <v/>
      </c>
      <c r="L21" s="25" t="str">
        <f t="array" ref="L21">IF('جدول المدرسة'!L21="","",IF(OR('جدول المدرسة'!L21='خطة المدرسة'!$F22:$H22),'خطة المدرسة'!$I22,'خطة المدرسة'!$M22))</f>
        <v/>
      </c>
      <c r="M21" s="25" t="str">
        <f t="array" ref="M21">IF('جدول المدرسة'!M21="","",IF(OR('جدول المدرسة'!M21='خطة المدرسة'!$F22:$H22),'خطة المدرسة'!$I22,'خطة المدرسة'!$M22))</f>
        <v/>
      </c>
      <c r="N21" s="25" t="str">
        <f t="array" ref="N21">IF('جدول المدرسة'!N21="","",IF(OR('جدول المدرسة'!N21='خطة المدرسة'!$F22:$H22),'خطة المدرسة'!$I22,'خطة المدرسة'!$M22))</f>
        <v/>
      </c>
      <c r="O21" s="25" t="str">
        <f t="array" ref="O21">IF('جدول المدرسة'!O21="","",IF(OR('جدول المدرسة'!O21='خطة المدرسة'!$F22:$H22),'خطة المدرسة'!$I22,'خطة المدرسة'!$M22))</f>
        <v/>
      </c>
      <c r="P21" s="25" t="str">
        <f t="array" ref="P21">IF('جدول المدرسة'!P21="","",IF(OR('جدول المدرسة'!P21='خطة المدرسة'!$F22:$H22),'خطة المدرسة'!$I22,'خطة المدرسة'!$M22))</f>
        <v/>
      </c>
      <c r="Q21" s="25" t="str">
        <f t="array" ref="Q21">IF('جدول المدرسة'!Q21="","",IF(OR('جدول المدرسة'!Q21='خطة المدرسة'!$F22:$H22),'خطة المدرسة'!$I22,'خطة المدرسة'!$M22))</f>
        <v/>
      </c>
      <c r="R21" s="25" t="str">
        <f t="array" ref="R21">IF('جدول المدرسة'!R21="","",IF(OR('جدول المدرسة'!R21='خطة المدرسة'!$F22:$H22),'خطة المدرسة'!$I22,'خطة المدرسة'!$M22))</f>
        <v/>
      </c>
      <c r="S21" s="25" t="str">
        <f t="array" ref="S21">IF('جدول المدرسة'!S21="","",IF(OR('جدول المدرسة'!S21='خطة المدرسة'!$F22:$H22),'خطة المدرسة'!$I22,'خطة المدرسة'!$M22))</f>
        <v/>
      </c>
      <c r="T21" s="25" t="str">
        <f t="array" ref="T21">IF('جدول المدرسة'!T21="","",IF(OR('جدول المدرسة'!T21='خطة المدرسة'!$F22:$H22),'خطة المدرسة'!$I22,'خطة المدرسة'!$M22))</f>
        <v/>
      </c>
      <c r="U21" s="25" t="str">
        <f t="array" ref="U21">IF('جدول المدرسة'!U21="","",IF(OR('جدول المدرسة'!U21='خطة المدرسة'!$F22:$H22),'خطة المدرسة'!$I22,'خطة المدرسة'!$M22))</f>
        <v/>
      </c>
      <c r="V21" s="25" t="str">
        <f t="array" ref="V21">IF('جدول المدرسة'!V21="","",IF(OR('جدول المدرسة'!V21='خطة المدرسة'!$F22:$H22),'خطة المدرسة'!$I22,'خطة المدرسة'!$M22))</f>
        <v/>
      </c>
      <c r="W21" s="25" t="str">
        <f t="array" ref="W21">IF('جدول المدرسة'!W21="","",IF(OR('جدول المدرسة'!W21='خطة المدرسة'!$F22:$H22),'خطة المدرسة'!$I22,'خطة المدرسة'!$M22))</f>
        <v/>
      </c>
      <c r="X21" s="25" t="str">
        <f t="array" ref="X21">IF('جدول المدرسة'!X21="","",IF(OR('جدول المدرسة'!X21='خطة المدرسة'!$F22:$H22),'خطة المدرسة'!$I22,'خطة المدرسة'!$M22))</f>
        <v/>
      </c>
      <c r="Y21" s="25" t="str">
        <f t="array" ref="Y21">IF('جدول المدرسة'!Y21="","",IF(OR('جدول المدرسة'!Y21='خطة المدرسة'!$F22:$H22),'خطة المدرسة'!$I22,'خطة المدرسة'!$M22))</f>
        <v/>
      </c>
      <c r="Z21" s="25" t="str">
        <f t="array" ref="Z21">IF('جدول المدرسة'!Z21="","",IF(OR('جدول المدرسة'!Z21='خطة المدرسة'!$F22:$H22),'خطة المدرسة'!$I22,'خطة المدرسة'!$M22))</f>
        <v/>
      </c>
      <c r="AA21" s="25" t="str">
        <f t="array" ref="AA21">IF('جدول المدرسة'!AA21="","",IF(OR('جدول المدرسة'!AA21='خطة المدرسة'!$F22:$H22),'خطة المدرسة'!$I22,'خطة المدرسة'!$M22))</f>
        <v/>
      </c>
      <c r="AB21" s="25" t="str">
        <f t="array" ref="AB21">IF('جدول المدرسة'!AB21="","",IF(OR('جدول المدرسة'!AB21='خطة المدرسة'!$F22:$H22),'خطة المدرسة'!$I22,'خطة المدرسة'!$M22))</f>
        <v/>
      </c>
      <c r="AC21" s="25" t="str">
        <f t="array" ref="AC21">IF('جدول المدرسة'!AC21="","",IF(OR('جدول المدرسة'!AC21='خطة المدرسة'!$F22:$H22),'خطة المدرسة'!$I22,'خطة المدرسة'!$M22))</f>
        <v/>
      </c>
      <c r="AD21" s="25" t="str">
        <f t="array" ref="AD21">IF('جدول المدرسة'!AD21="","",IF(OR('جدول المدرسة'!AD21='خطة المدرسة'!$F22:$H22),'خطة المدرسة'!$I22,'خطة المدرسة'!$M22))</f>
        <v/>
      </c>
      <c r="AE21" s="25" t="str">
        <f t="array" ref="AE21">IF('جدول المدرسة'!AE21="","",IF(OR('جدول المدرسة'!AE21='خطة المدرسة'!$F22:$H22),'خطة المدرسة'!$I22,'خطة المدرسة'!$M22))</f>
        <v/>
      </c>
      <c r="AF21" s="25" t="str">
        <f t="array" ref="AF21">IF('جدول المدرسة'!AF21="","",IF(OR('جدول المدرسة'!AF21='خطة المدرسة'!$F22:$H22),'خطة المدرسة'!$I22,'خطة المدرسة'!$M22))</f>
        <v/>
      </c>
      <c r="AG21" s="25" t="str">
        <f t="array" ref="AG21">IF('جدول المدرسة'!AG21="","",IF(OR('جدول المدرسة'!AG21='خطة المدرسة'!$F22:$H22),'خطة المدرسة'!$I22,'خطة المدرسة'!$M22))</f>
        <v/>
      </c>
      <c r="AH21" s="25" t="str">
        <f t="array" ref="AH21">IF('جدول المدرسة'!AH21="","",IF(OR('جدول المدرسة'!AH21='خطة المدرسة'!$F22:$H22),'خطة المدرسة'!$I22,'خطة المدرسة'!$M22))</f>
        <v/>
      </c>
      <c r="AI21" s="25" t="str">
        <f t="array" ref="AI21">IF('جدول المدرسة'!AI21="","",IF(OR('جدول المدرسة'!AI21='خطة المدرسة'!$F22:$H22),'خطة المدرسة'!$I22,'خطة المدرسة'!$M22))</f>
        <v/>
      </c>
      <c r="AJ21" s="25" t="str">
        <f t="array" ref="AJ21">IF('جدول المدرسة'!AJ21="","",IF(OR('جدول المدرسة'!AJ21='خطة المدرسة'!$F22:$H22),'خطة المدرسة'!$I22,'خطة المدرسة'!$M22))</f>
        <v/>
      </c>
      <c r="AK21" s="25" t="str">
        <f t="array" ref="AK21">IF('جدول المدرسة'!AK21="","",IF(OR('جدول المدرسة'!AK21='خطة المدرسة'!$F22:$H22),'خطة المدرسة'!$I22,'خطة المدرسة'!$M22))</f>
        <v/>
      </c>
      <c r="AL21" s="25" t="str">
        <f t="array" ref="AL21">IF('جدول المدرسة'!AL21="","",IF(OR('جدول المدرسة'!AL21='خطة المدرسة'!$F22:$H22),'خطة المدرسة'!$I22,'خطة المدرسة'!$M22))</f>
        <v/>
      </c>
      <c r="AM21" s="25" t="str">
        <f t="array" ref="AM21">IF('جدول المدرسة'!AM21="","",IF(OR('جدول المدرسة'!AM21='خطة المدرسة'!$F22:$H22),'خطة المدرسة'!$I22,'خطة المدرسة'!$M22))</f>
        <v/>
      </c>
      <c r="AN21" s="25" t="str">
        <f t="array" ref="AN21">IF('جدول المدرسة'!AN21="","",IF(OR('جدول المدرسة'!AN21='خطة المدرسة'!$F22:$H22),'خطة المدرسة'!$I22,'خطة المدرسة'!$M22))</f>
        <v/>
      </c>
      <c r="AO21" s="25" t="str">
        <f t="array" ref="AO21">IF('جدول المدرسة'!AO21="","",IF(OR('جدول المدرسة'!AO21='خطة المدرسة'!$F22:$H22),'خطة المدرسة'!$I22,'خطة المدرسة'!$M22))</f>
        <v/>
      </c>
      <c r="AP21" s="25" t="str">
        <f t="array" ref="AP21">IF('جدول المدرسة'!AP21="","",IF(OR('جدول المدرسة'!AP21='خطة المدرسة'!$F22:$H22),'خطة المدرسة'!$I22,'خطة المدرسة'!$M22))</f>
        <v/>
      </c>
      <c r="AQ21" s="25" t="str">
        <f t="array" ref="AQ21">IF('جدول المدرسة'!AQ21="","",IF(OR('جدول المدرسة'!AQ21='خطة المدرسة'!$F22:$H22),'خطة المدرسة'!$I22,'خطة المدرسة'!$M22))</f>
        <v/>
      </c>
      <c r="AR21" s="25" t="str">
        <f t="array" ref="AR21">IF('جدول المدرسة'!AR21="","",IF(OR('جدول المدرسة'!AR21='خطة المدرسة'!$F22:$H22),'خطة المدرسة'!$I22,'خطة المدرسة'!$M22))</f>
        <v/>
      </c>
      <c r="AS21" s="25" t="str">
        <f t="array" ref="AS21">IF('جدول المدرسة'!AS21="","",IF(OR('جدول المدرسة'!AS21='خطة المدرسة'!$F22:$H22),'خطة المدرسة'!$I22,'خطة المدرسة'!$M22))</f>
        <v/>
      </c>
      <c r="AT21" s="25" t="str">
        <f t="array" ref="AT21">IF('جدول المدرسة'!AT21="","",IF(OR('جدول المدرسة'!AT21='خطة المدرسة'!$F22:$H22),'خطة المدرسة'!$I22,'خطة المدرسة'!$M22))</f>
        <v/>
      </c>
      <c r="AU21" s="25" t="str">
        <f t="array" ref="AU21">IF('جدول المدرسة'!AU21="","",IF(OR('جدول المدرسة'!AU21='خطة المدرسة'!$F22:$H22),'خطة المدرسة'!$I22,'خطة المدرسة'!$M22))</f>
        <v/>
      </c>
      <c r="AV21" s="25" t="str">
        <f t="array" ref="AV21">IF('جدول المدرسة'!AV21="","",IF(OR('جدول المدرسة'!AV21='خطة المدرسة'!$F22:$H22),'خطة المدرسة'!$I22,'خطة المدرسة'!$M22))</f>
        <v/>
      </c>
      <c r="AW21" s="25" t="str">
        <f t="array" ref="AW21">IF('جدول المدرسة'!AW21="","",IF(OR('جدول المدرسة'!AW21='خطة المدرسة'!$F22:$H22),'خطة المدرسة'!$I22,'خطة المدرسة'!$M22))</f>
        <v/>
      </c>
    </row>
    <row r="22" spans="1:49" ht="18" x14ac:dyDescent="0.2">
      <c r="A22" s="8">
        <v>18</v>
      </c>
      <c r="B22" s="8" t="str">
        <f>'خطة المدرسة'!B23</f>
        <v>مدرس 18</v>
      </c>
      <c r="C22" s="8" t="str">
        <f>'خطة المدرسة'!C23</f>
        <v>م 18</v>
      </c>
      <c r="D22" s="3" t="s">
        <v>17</v>
      </c>
      <c r="E22" s="2">
        <f>'خطة المدرسة'!D23</f>
        <v>0</v>
      </c>
      <c r="F22" s="17">
        <f>'خطة المدرسة'!E23</f>
        <v>0</v>
      </c>
      <c r="G22" s="8"/>
      <c r="H22" s="25" t="str">
        <f t="array" ref="H22">IF('جدول المدرسة'!H22="","",IF(OR('جدول المدرسة'!H22='خطة المدرسة'!$F23:$H23),'خطة المدرسة'!$I23,'خطة المدرسة'!$M23))</f>
        <v/>
      </c>
      <c r="I22" s="25" t="str">
        <f t="array" ref="I22">IF('جدول المدرسة'!I22="","",IF(OR('جدول المدرسة'!I22='خطة المدرسة'!$F23:$H23),'خطة المدرسة'!$I23,'خطة المدرسة'!$M23))</f>
        <v/>
      </c>
      <c r="J22" s="25" t="str">
        <f t="array" ref="J22">IF('جدول المدرسة'!J22="","",IF(OR('جدول المدرسة'!J22='خطة المدرسة'!$F23:$H23),'خطة المدرسة'!$I23,'خطة المدرسة'!$M23))</f>
        <v/>
      </c>
      <c r="K22" s="25" t="str">
        <f t="array" ref="K22">IF('جدول المدرسة'!K22="","",IF(OR('جدول المدرسة'!K22='خطة المدرسة'!$F23:$H23),'خطة المدرسة'!$I23,'خطة المدرسة'!$M23))</f>
        <v/>
      </c>
      <c r="L22" s="25" t="str">
        <f t="array" ref="L22">IF('جدول المدرسة'!L22="","",IF(OR('جدول المدرسة'!L22='خطة المدرسة'!$F23:$H23),'خطة المدرسة'!$I23,'خطة المدرسة'!$M23))</f>
        <v/>
      </c>
      <c r="M22" s="25" t="str">
        <f t="array" ref="M22">IF('جدول المدرسة'!M22="","",IF(OR('جدول المدرسة'!M22='خطة المدرسة'!$F23:$H23),'خطة المدرسة'!$I23,'خطة المدرسة'!$M23))</f>
        <v/>
      </c>
      <c r="N22" s="25" t="str">
        <f t="array" ref="N22">IF('جدول المدرسة'!N22="","",IF(OR('جدول المدرسة'!N22='خطة المدرسة'!$F23:$H23),'خطة المدرسة'!$I23,'خطة المدرسة'!$M23))</f>
        <v/>
      </c>
      <c r="O22" s="25" t="str">
        <f t="array" ref="O22">IF('جدول المدرسة'!O22="","",IF(OR('جدول المدرسة'!O22='خطة المدرسة'!$F23:$H23),'خطة المدرسة'!$I23,'خطة المدرسة'!$M23))</f>
        <v/>
      </c>
      <c r="P22" s="25" t="str">
        <f t="array" ref="P22">IF('جدول المدرسة'!P22="","",IF(OR('جدول المدرسة'!P22='خطة المدرسة'!$F23:$H23),'خطة المدرسة'!$I23,'خطة المدرسة'!$M23))</f>
        <v/>
      </c>
      <c r="Q22" s="25" t="str">
        <f t="array" ref="Q22">IF('جدول المدرسة'!Q22="","",IF(OR('جدول المدرسة'!Q22='خطة المدرسة'!$F23:$H23),'خطة المدرسة'!$I23,'خطة المدرسة'!$M23))</f>
        <v/>
      </c>
      <c r="R22" s="25" t="str">
        <f t="array" ref="R22">IF('جدول المدرسة'!R22="","",IF(OR('جدول المدرسة'!R22='خطة المدرسة'!$F23:$H23),'خطة المدرسة'!$I23,'خطة المدرسة'!$M23))</f>
        <v/>
      </c>
      <c r="S22" s="25" t="str">
        <f t="array" ref="S22">IF('جدول المدرسة'!S22="","",IF(OR('جدول المدرسة'!S22='خطة المدرسة'!$F23:$H23),'خطة المدرسة'!$I23,'خطة المدرسة'!$M23))</f>
        <v/>
      </c>
      <c r="T22" s="25" t="str">
        <f t="array" ref="T22">IF('جدول المدرسة'!T22="","",IF(OR('جدول المدرسة'!T22='خطة المدرسة'!$F23:$H23),'خطة المدرسة'!$I23,'خطة المدرسة'!$M23))</f>
        <v/>
      </c>
      <c r="U22" s="25" t="str">
        <f t="array" ref="U22">IF('جدول المدرسة'!U22="","",IF(OR('جدول المدرسة'!U22='خطة المدرسة'!$F23:$H23),'خطة المدرسة'!$I23,'خطة المدرسة'!$M23))</f>
        <v/>
      </c>
      <c r="V22" s="25" t="str">
        <f t="array" ref="V22">IF('جدول المدرسة'!V22="","",IF(OR('جدول المدرسة'!V22='خطة المدرسة'!$F23:$H23),'خطة المدرسة'!$I23,'خطة المدرسة'!$M23))</f>
        <v/>
      </c>
      <c r="W22" s="25" t="str">
        <f t="array" ref="W22">IF('جدول المدرسة'!W22="","",IF(OR('جدول المدرسة'!W22='خطة المدرسة'!$F23:$H23),'خطة المدرسة'!$I23,'خطة المدرسة'!$M23))</f>
        <v/>
      </c>
      <c r="X22" s="25" t="str">
        <f t="array" ref="X22">IF('جدول المدرسة'!X22="","",IF(OR('جدول المدرسة'!X22='خطة المدرسة'!$F23:$H23),'خطة المدرسة'!$I23,'خطة المدرسة'!$M23))</f>
        <v/>
      </c>
      <c r="Y22" s="25" t="str">
        <f t="array" ref="Y22">IF('جدول المدرسة'!Y22="","",IF(OR('جدول المدرسة'!Y22='خطة المدرسة'!$F23:$H23),'خطة المدرسة'!$I23,'خطة المدرسة'!$M23))</f>
        <v/>
      </c>
      <c r="Z22" s="25" t="str">
        <f t="array" ref="Z22">IF('جدول المدرسة'!Z22="","",IF(OR('جدول المدرسة'!Z22='خطة المدرسة'!$F23:$H23),'خطة المدرسة'!$I23,'خطة المدرسة'!$M23))</f>
        <v/>
      </c>
      <c r="AA22" s="25" t="str">
        <f t="array" ref="AA22">IF('جدول المدرسة'!AA22="","",IF(OR('جدول المدرسة'!AA22='خطة المدرسة'!$F23:$H23),'خطة المدرسة'!$I23,'خطة المدرسة'!$M23))</f>
        <v/>
      </c>
      <c r="AB22" s="25" t="str">
        <f t="array" ref="AB22">IF('جدول المدرسة'!AB22="","",IF(OR('جدول المدرسة'!AB22='خطة المدرسة'!$F23:$H23),'خطة المدرسة'!$I23,'خطة المدرسة'!$M23))</f>
        <v/>
      </c>
      <c r="AC22" s="25" t="str">
        <f t="array" ref="AC22">IF('جدول المدرسة'!AC22="","",IF(OR('جدول المدرسة'!AC22='خطة المدرسة'!$F23:$H23),'خطة المدرسة'!$I23,'خطة المدرسة'!$M23))</f>
        <v/>
      </c>
      <c r="AD22" s="25" t="str">
        <f t="array" ref="AD22">IF('جدول المدرسة'!AD22="","",IF(OR('جدول المدرسة'!AD22='خطة المدرسة'!$F23:$H23),'خطة المدرسة'!$I23,'خطة المدرسة'!$M23))</f>
        <v/>
      </c>
      <c r="AE22" s="25" t="str">
        <f t="array" ref="AE22">IF('جدول المدرسة'!AE22="","",IF(OR('جدول المدرسة'!AE22='خطة المدرسة'!$F23:$H23),'خطة المدرسة'!$I23,'خطة المدرسة'!$M23))</f>
        <v/>
      </c>
      <c r="AF22" s="25" t="str">
        <f t="array" ref="AF22">IF('جدول المدرسة'!AF22="","",IF(OR('جدول المدرسة'!AF22='خطة المدرسة'!$F23:$H23),'خطة المدرسة'!$I23,'خطة المدرسة'!$M23))</f>
        <v/>
      </c>
      <c r="AG22" s="25" t="str">
        <f t="array" ref="AG22">IF('جدول المدرسة'!AG22="","",IF(OR('جدول المدرسة'!AG22='خطة المدرسة'!$F23:$H23),'خطة المدرسة'!$I23,'خطة المدرسة'!$M23))</f>
        <v/>
      </c>
      <c r="AH22" s="25" t="str">
        <f t="array" ref="AH22">IF('جدول المدرسة'!AH22="","",IF(OR('جدول المدرسة'!AH22='خطة المدرسة'!$F23:$H23),'خطة المدرسة'!$I23,'خطة المدرسة'!$M23))</f>
        <v/>
      </c>
      <c r="AI22" s="25" t="str">
        <f t="array" ref="AI22">IF('جدول المدرسة'!AI22="","",IF(OR('جدول المدرسة'!AI22='خطة المدرسة'!$F23:$H23),'خطة المدرسة'!$I23,'خطة المدرسة'!$M23))</f>
        <v/>
      </c>
      <c r="AJ22" s="25" t="str">
        <f t="array" ref="AJ22">IF('جدول المدرسة'!AJ22="","",IF(OR('جدول المدرسة'!AJ22='خطة المدرسة'!$F23:$H23),'خطة المدرسة'!$I23,'خطة المدرسة'!$M23))</f>
        <v/>
      </c>
      <c r="AK22" s="25" t="str">
        <f t="array" ref="AK22">IF('جدول المدرسة'!AK22="","",IF(OR('جدول المدرسة'!AK22='خطة المدرسة'!$F23:$H23),'خطة المدرسة'!$I23,'خطة المدرسة'!$M23))</f>
        <v/>
      </c>
      <c r="AL22" s="25" t="str">
        <f t="array" ref="AL22">IF('جدول المدرسة'!AL22="","",IF(OR('جدول المدرسة'!AL22='خطة المدرسة'!$F23:$H23),'خطة المدرسة'!$I23,'خطة المدرسة'!$M23))</f>
        <v/>
      </c>
      <c r="AM22" s="25" t="str">
        <f t="array" ref="AM22">IF('جدول المدرسة'!AM22="","",IF(OR('جدول المدرسة'!AM22='خطة المدرسة'!$F23:$H23),'خطة المدرسة'!$I23,'خطة المدرسة'!$M23))</f>
        <v/>
      </c>
      <c r="AN22" s="25" t="str">
        <f t="array" ref="AN22">IF('جدول المدرسة'!AN22="","",IF(OR('جدول المدرسة'!AN22='خطة المدرسة'!$F23:$H23),'خطة المدرسة'!$I23,'خطة المدرسة'!$M23))</f>
        <v/>
      </c>
      <c r="AO22" s="25" t="str">
        <f t="array" ref="AO22">IF('جدول المدرسة'!AO22="","",IF(OR('جدول المدرسة'!AO22='خطة المدرسة'!$F23:$H23),'خطة المدرسة'!$I23,'خطة المدرسة'!$M23))</f>
        <v/>
      </c>
      <c r="AP22" s="25" t="str">
        <f t="array" ref="AP22">IF('جدول المدرسة'!AP22="","",IF(OR('جدول المدرسة'!AP22='خطة المدرسة'!$F23:$H23),'خطة المدرسة'!$I23,'خطة المدرسة'!$M23))</f>
        <v/>
      </c>
      <c r="AQ22" s="25" t="str">
        <f t="array" ref="AQ22">IF('جدول المدرسة'!AQ22="","",IF(OR('جدول المدرسة'!AQ22='خطة المدرسة'!$F23:$H23),'خطة المدرسة'!$I23,'خطة المدرسة'!$M23))</f>
        <v/>
      </c>
      <c r="AR22" s="25" t="str">
        <f t="array" ref="AR22">IF('جدول المدرسة'!AR22="","",IF(OR('جدول المدرسة'!AR22='خطة المدرسة'!$F23:$H23),'خطة المدرسة'!$I23,'خطة المدرسة'!$M23))</f>
        <v/>
      </c>
      <c r="AS22" s="25" t="str">
        <f t="array" ref="AS22">IF('جدول المدرسة'!AS22="","",IF(OR('جدول المدرسة'!AS22='خطة المدرسة'!$F23:$H23),'خطة المدرسة'!$I23,'خطة المدرسة'!$M23))</f>
        <v/>
      </c>
      <c r="AT22" s="25" t="str">
        <f t="array" ref="AT22">IF('جدول المدرسة'!AT22="","",IF(OR('جدول المدرسة'!AT22='خطة المدرسة'!$F23:$H23),'خطة المدرسة'!$I23,'خطة المدرسة'!$M23))</f>
        <v/>
      </c>
      <c r="AU22" s="25" t="str">
        <f t="array" ref="AU22">IF('جدول المدرسة'!AU22="","",IF(OR('جدول المدرسة'!AU22='خطة المدرسة'!$F23:$H23),'خطة المدرسة'!$I23,'خطة المدرسة'!$M23))</f>
        <v/>
      </c>
      <c r="AV22" s="25" t="str">
        <f t="array" ref="AV22">IF('جدول المدرسة'!AV22="","",IF(OR('جدول المدرسة'!AV22='خطة المدرسة'!$F23:$H23),'خطة المدرسة'!$I23,'خطة المدرسة'!$M23))</f>
        <v/>
      </c>
      <c r="AW22" s="25" t="str">
        <f t="array" ref="AW22">IF('جدول المدرسة'!AW22="","",IF(OR('جدول المدرسة'!AW22='خطة المدرسة'!$F23:$H23),'خطة المدرسة'!$I23,'خطة المدرسة'!$M23))</f>
        <v/>
      </c>
    </row>
    <row r="23" spans="1:49" ht="18" x14ac:dyDescent="0.2">
      <c r="A23" s="8">
        <v>19</v>
      </c>
      <c r="B23" s="8" t="str">
        <f>'خطة المدرسة'!B24</f>
        <v>مدرس 19</v>
      </c>
      <c r="C23" s="8" t="str">
        <f>'خطة المدرسة'!C24</f>
        <v>م 19</v>
      </c>
      <c r="D23" s="3" t="s">
        <v>17</v>
      </c>
      <c r="E23" s="2">
        <f>'خطة المدرسة'!D24</f>
        <v>0</v>
      </c>
      <c r="F23" s="17">
        <f>'خطة المدرسة'!E24</f>
        <v>0</v>
      </c>
      <c r="G23" s="8"/>
      <c r="H23" s="25" t="str">
        <f t="array" ref="H23">IF('جدول المدرسة'!H23="","",IF(OR('جدول المدرسة'!H23='خطة المدرسة'!$F24:$H24),'خطة المدرسة'!$I24,'خطة المدرسة'!$M24))</f>
        <v/>
      </c>
      <c r="I23" s="25" t="str">
        <f t="array" ref="I23">IF('جدول المدرسة'!I23="","",IF(OR('جدول المدرسة'!I23='خطة المدرسة'!$F24:$H24),'خطة المدرسة'!$I24,'خطة المدرسة'!$M24))</f>
        <v/>
      </c>
      <c r="J23" s="25" t="str">
        <f t="array" ref="J23">IF('جدول المدرسة'!J23="","",IF(OR('جدول المدرسة'!J23='خطة المدرسة'!$F24:$H24),'خطة المدرسة'!$I24,'خطة المدرسة'!$M24))</f>
        <v/>
      </c>
      <c r="K23" s="25" t="str">
        <f t="array" ref="K23">IF('جدول المدرسة'!K23="","",IF(OR('جدول المدرسة'!K23='خطة المدرسة'!$F24:$H24),'خطة المدرسة'!$I24,'خطة المدرسة'!$M24))</f>
        <v/>
      </c>
      <c r="L23" s="25" t="str">
        <f t="array" ref="L23">IF('جدول المدرسة'!L23="","",IF(OR('جدول المدرسة'!L23='خطة المدرسة'!$F24:$H24),'خطة المدرسة'!$I24,'خطة المدرسة'!$M24))</f>
        <v/>
      </c>
      <c r="M23" s="25" t="str">
        <f t="array" ref="M23">IF('جدول المدرسة'!M23="","",IF(OR('جدول المدرسة'!M23='خطة المدرسة'!$F24:$H24),'خطة المدرسة'!$I24,'خطة المدرسة'!$M24))</f>
        <v/>
      </c>
      <c r="N23" s="25" t="str">
        <f t="array" ref="N23">IF('جدول المدرسة'!N23="","",IF(OR('جدول المدرسة'!N23='خطة المدرسة'!$F24:$H24),'خطة المدرسة'!$I24,'خطة المدرسة'!$M24))</f>
        <v/>
      </c>
      <c r="O23" s="25" t="str">
        <f t="array" ref="O23">IF('جدول المدرسة'!O23="","",IF(OR('جدول المدرسة'!O23='خطة المدرسة'!$F24:$H24),'خطة المدرسة'!$I24,'خطة المدرسة'!$M24))</f>
        <v/>
      </c>
      <c r="P23" s="25" t="str">
        <f t="array" ref="P23">IF('جدول المدرسة'!P23="","",IF(OR('جدول المدرسة'!P23='خطة المدرسة'!$F24:$H24),'خطة المدرسة'!$I24,'خطة المدرسة'!$M24))</f>
        <v/>
      </c>
      <c r="Q23" s="25" t="str">
        <f t="array" ref="Q23">IF('جدول المدرسة'!Q23="","",IF(OR('جدول المدرسة'!Q23='خطة المدرسة'!$F24:$H24),'خطة المدرسة'!$I24,'خطة المدرسة'!$M24))</f>
        <v/>
      </c>
      <c r="R23" s="25" t="str">
        <f t="array" ref="R23">IF('جدول المدرسة'!R23="","",IF(OR('جدول المدرسة'!R23='خطة المدرسة'!$F24:$H24),'خطة المدرسة'!$I24,'خطة المدرسة'!$M24))</f>
        <v/>
      </c>
      <c r="S23" s="25" t="str">
        <f t="array" ref="S23">IF('جدول المدرسة'!S23="","",IF(OR('جدول المدرسة'!S23='خطة المدرسة'!$F24:$H24),'خطة المدرسة'!$I24,'خطة المدرسة'!$M24))</f>
        <v/>
      </c>
      <c r="T23" s="25" t="str">
        <f t="array" ref="T23">IF('جدول المدرسة'!T23="","",IF(OR('جدول المدرسة'!T23='خطة المدرسة'!$F24:$H24),'خطة المدرسة'!$I24,'خطة المدرسة'!$M24))</f>
        <v/>
      </c>
      <c r="U23" s="25" t="str">
        <f t="array" ref="U23">IF('جدول المدرسة'!U23="","",IF(OR('جدول المدرسة'!U23='خطة المدرسة'!$F24:$H24),'خطة المدرسة'!$I24,'خطة المدرسة'!$M24))</f>
        <v/>
      </c>
      <c r="V23" s="25" t="str">
        <f t="array" ref="V23">IF('جدول المدرسة'!V23="","",IF(OR('جدول المدرسة'!V23='خطة المدرسة'!$F24:$H24),'خطة المدرسة'!$I24,'خطة المدرسة'!$M24))</f>
        <v/>
      </c>
      <c r="W23" s="25" t="str">
        <f t="array" ref="W23">IF('جدول المدرسة'!W23="","",IF(OR('جدول المدرسة'!W23='خطة المدرسة'!$F24:$H24),'خطة المدرسة'!$I24,'خطة المدرسة'!$M24))</f>
        <v/>
      </c>
      <c r="X23" s="25" t="str">
        <f t="array" ref="X23">IF('جدول المدرسة'!X23="","",IF(OR('جدول المدرسة'!X23='خطة المدرسة'!$F24:$H24),'خطة المدرسة'!$I24,'خطة المدرسة'!$M24))</f>
        <v/>
      </c>
      <c r="Y23" s="25" t="str">
        <f t="array" ref="Y23">IF('جدول المدرسة'!Y23="","",IF(OR('جدول المدرسة'!Y23='خطة المدرسة'!$F24:$H24),'خطة المدرسة'!$I24,'خطة المدرسة'!$M24))</f>
        <v/>
      </c>
      <c r="Z23" s="25" t="str">
        <f t="array" ref="Z23">IF('جدول المدرسة'!Z23="","",IF(OR('جدول المدرسة'!Z23='خطة المدرسة'!$F24:$H24),'خطة المدرسة'!$I24,'خطة المدرسة'!$M24))</f>
        <v/>
      </c>
      <c r="AA23" s="25" t="str">
        <f t="array" ref="AA23">IF('جدول المدرسة'!AA23="","",IF(OR('جدول المدرسة'!AA23='خطة المدرسة'!$F24:$H24),'خطة المدرسة'!$I24,'خطة المدرسة'!$M24))</f>
        <v/>
      </c>
      <c r="AB23" s="25" t="str">
        <f t="array" ref="AB23">IF('جدول المدرسة'!AB23="","",IF(OR('جدول المدرسة'!AB23='خطة المدرسة'!$F24:$H24),'خطة المدرسة'!$I24,'خطة المدرسة'!$M24))</f>
        <v/>
      </c>
      <c r="AC23" s="25" t="str">
        <f t="array" ref="AC23">IF('جدول المدرسة'!AC23="","",IF(OR('جدول المدرسة'!AC23='خطة المدرسة'!$F24:$H24),'خطة المدرسة'!$I24,'خطة المدرسة'!$M24))</f>
        <v/>
      </c>
      <c r="AD23" s="25" t="str">
        <f t="array" ref="AD23">IF('جدول المدرسة'!AD23="","",IF(OR('جدول المدرسة'!AD23='خطة المدرسة'!$F24:$H24),'خطة المدرسة'!$I24,'خطة المدرسة'!$M24))</f>
        <v/>
      </c>
      <c r="AE23" s="25" t="str">
        <f t="array" ref="AE23">IF('جدول المدرسة'!AE23="","",IF(OR('جدول المدرسة'!AE23='خطة المدرسة'!$F24:$H24),'خطة المدرسة'!$I24,'خطة المدرسة'!$M24))</f>
        <v/>
      </c>
      <c r="AF23" s="25" t="str">
        <f t="array" ref="AF23">IF('جدول المدرسة'!AF23="","",IF(OR('جدول المدرسة'!AF23='خطة المدرسة'!$F24:$H24),'خطة المدرسة'!$I24,'خطة المدرسة'!$M24))</f>
        <v/>
      </c>
      <c r="AG23" s="25" t="str">
        <f t="array" ref="AG23">IF('جدول المدرسة'!AG23="","",IF(OR('جدول المدرسة'!AG23='خطة المدرسة'!$F24:$H24),'خطة المدرسة'!$I24,'خطة المدرسة'!$M24))</f>
        <v/>
      </c>
      <c r="AH23" s="25" t="str">
        <f t="array" ref="AH23">IF('جدول المدرسة'!AH23="","",IF(OR('جدول المدرسة'!AH23='خطة المدرسة'!$F24:$H24),'خطة المدرسة'!$I24,'خطة المدرسة'!$M24))</f>
        <v/>
      </c>
      <c r="AI23" s="25" t="str">
        <f t="array" ref="AI23">IF('جدول المدرسة'!AI23="","",IF(OR('جدول المدرسة'!AI23='خطة المدرسة'!$F24:$H24),'خطة المدرسة'!$I24,'خطة المدرسة'!$M24))</f>
        <v/>
      </c>
      <c r="AJ23" s="25" t="str">
        <f t="array" ref="AJ23">IF('جدول المدرسة'!AJ23="","",IF(OR('جدول المدرسة'!AJ23='خطة المدرسة'!$F24:$H24),'خطة المدرسة'!$I24,'خطة المدرسة'!$M24))</f>
        <v/>
      </c>
      <c r="AK23" s="25" t="str">
        <f t="array" ref="AK23">IF('جدول المدرسة'!AK23="","",IF(OR('جدول المدرسة'!AK23='خطة المدرسة'!$F24:$H24),'خطة المدرسة'!$I24,'خطة المدرسة'!$M24))</f>
        <v/>
      </c>
      <c r="AL23" s="25" t="str">
        <f t="array" ref="AL23">IF('جدول المدرسة'!AL23="","",IF(OR('جدول المدرسة'!AL23='خطة المدرسة'!$F24:$H24),'خطة المدرسة'!$I24,'خطة المدرسة'!$M24))</f>
        <v/>
      </c>
      <c r="AM23" s="25" t="str">
        <f t="array" ref="AM23">IF('جدول المدرسة'!AM23="","",IF(OR('جدول المدرسة'!AM23='خطة المدرسة'!$F24:$H24),'خطة المدرسة'!$I24,'خطة المدرسة'!$M24))</f>
        <v/>
      </c>
      <c r="AN23" s="25" t="str">
        <f t="array" ref="AN23">IF('جدول المدرسة'!AN23="","",IF(OR('جدول المدرسة'!AN23='خطة المدرسة'!$F24:$H24),'خطة المدرسة'!$I24,'خطة المدرسة'!$M24))</f>
        <v/>
      </c>
      <c r="AO23" s="25" t="str">
        <f t="array" ref="AO23">IF('جدول المدرسة'!AO23="","",IF(OR('جدول المدرسة'!AO23='خطة المدرسة'!$F24:$H24),'خطة المدرسة'!$I24,'خطة المدرسة'!$M24))</f>
        <v/>
      </c>
      <c r="AP23" s="25" t="str">
        <f t="array" ref="AP23">IF('جدول المدرسة'!AP23="","",IF(OR('جدول المدرسة'!AP23='خطة المدرسة'!$F24:$H24),'خطة المدرسة'!$I24,'خطة المدرسة'!$M24))</f>
        <v/>
      </c>
      <c r="AQ23" s="25" t="str">
        <f t="array" ref="AQ23">IF('جدول المدرسة'!AQ23="","",IF(OR('جدول المدرسة'!AQ23='خطة المدرسة'!$F24:$H24),'خطة المدرسة'!$I24,'خطة المدرسة'!$M24))</f>
        <v/>
      </c>
      <c r="AR23" s="25" t="str">
        <f t="array" ref="AR23">IF('جدول المدرسة'!AR23="","",IF(OR('جدول المدرسة'!AR23='خطة المدرسة'!$F24:$H24),'خطة المدرسة'!$I24,'خطة المدرسة'!$M24))</f>
        <v/>
      </c>
      <c r="AS23" s="25" t="str">
        <f t="array" ref="AS23">IF('جدول المدرسة'!AS23="","",IF(OR('جدول المدرسة'!AS23='خطة المدرسة'!$F24:$H24),'خطة المدرسة'!$I24,'خطة المدرسة'!$M24))</f>
        <v/>
      </c>
      <c r="AT23" s="25" t="str">
        <f t="array" ref="AT23">IF('جدول المدرسة'!AT23="","",IF(OR('جدول المدرسة'!AT23='خطة المدرسة'!$F24:$H24),'خطة المدرسة'!$I24,'خطة المدرسة'!$M24))</f>
        <v/>
      </c>
      <c r="AU23" s="25" t="str">
        <f t="array" ref="AU23">IF('جدول المدرسة'!AU23="","",IF(OR('جدول المدرسة'!AU23='خطة المدرسة'!$F24:$H24),'خطة المدرسة'!$I24,'خطة المدرسة'!$M24))</f>
        <v/>
      </c>
      <c r="AV23" s="25" t="str">
        <f t="array" ref="AV23">IF('جدول المدرسة'!AV23="","",IF(OR('جدول المدرسة'!AV23='خطة المدرسة'!$F24:$H24),'خطة المدرسة'!$I24,'خطة المدرسة'!$M24))</f>
        <v/>
      </c>
      <c r="AW23" s="25" t="str">
        <f t="array" ref="AW23">IF('جدول المدرسة'!AW23="","",IF(OR('جدول المدرسة'!AW23='خطة المدرسة'!$F24:$H24),'خطة المدرسة'!$I24,'خطة المدرسة'!$M24))</f>
        <v/>
      </c>
    </row>
    <row r="24" spans="1:49" ht="18" x14ac:dyDescent="0.2">
      <c r="A24" s="8">
        <v>20</v>
      </c>
      <c r="B24" s="8" t="str">
        <f>'خطة المدرسة'!B25</f>
        <v>مدرس 20</v>
      </c>
      <c r="C24" s="8" t="str">
        <f>'خطة المدرسة'!C25</f>
        <v>م 20</v>
      </c>
      <c r="D24" s="3" t="s">
        <v>17</v>
      </c>
      <c r="E24" s="2">
        <f>'خطة المدرسة'!D25</f>
        <v>0</v>
      </c>
      <c r="F24" s="17">
        <f>'خطة المدرسة'!E25</f>
        <v>0</v>
      </c>
      <c r="G24" s="8"/>
      <c r="H24" s="25" t="str">
        <f t="array" ref="H24">IF('جدول المدرسة'!H24="","",IF(OR('جدول المدرسة'!H24='خطة المدرسة'!$F25:$H25),'خطة المدرسة'!$I25,'خطة المدرسة'!$M25))</f>
        <v/>
      </c>
      <c r="I24" s="25" t="str">
        <f t="array" ref="I24">IF('جدول المدرسة'!I24="","",IF(OR('جدول المدرسة'!I24='خطة المدرسة'!$F25:$H25),'خطة المدرسة'!$I25,'خطة المدرسة'!$M25))</f>
        <v/>
      </c>
      <c r="J24" s="25" t="str">
        <f t="array" ref="J24">IF('جدول المدرسة'!J24="","",IF(OR('جدول المدرسة'!J24='خطة المدرسة'!$F25:$H25),'خطة المدرسة'!$I25,'خطة المدرسة'!$M25))</f>
        <v/>
      </c>
      <c r="K24" s="25" t="str">
        <f t="array" ref="K24">IF('جدول المدرسة'!K24="","",IF(OR('جدول المدرسة'!K24='خطة المدرسة'!$F25:$H25),'خطة المدرسة'!$I25,'خطة المدرسة'!$M25))</f>
        <v/>
      </c>
      <c r="L24" s="25" t="str">
        <f t="array" ref="L24">IF('جدول المدرسة'!L24="","",IF(OR('جدول المدرسة'!L24='خطة المدرسة'!$F25:$H25),'خطة المدرسة'!$I25,'خطة المدرسة'!$M25))</f>
        <v/>
      </c>
      <c r="M24" s="25" t="str">
        <f t="array" ref="M24">IF('جدول المدرسة'!M24="","",IF(OR('جدول المدرسة'!M24='خطة المدرسة'!$F25:$H25),'خطة المدرسة'!$I25,'خطة المدرسة'!$M25))</f>
        <v/>
      </c>
      <c r="N24" s="25" t="str">
        <f t="array" ref="N24">IF('جدول المدرسة'!N24="","",IF(OR('جدول المدرسة'!N24='خطة المدرسة'!$F25:$H25),'خطة المدرسة'!$I25,'خطة المدرسة'!$M25))</f>
        <v/>
      </c>
      <c r="O24" s="25" t="str">
        <f t="array" ref="O24">IF('جدول المدرسة'!O24="","",IF(OR('جدول المدرسة'!O24='خطة المدرسة'!$F25:$H25),'خطة المدرسة'!$I25,'خطة المدرسة'!$M25))</f>
        <v/>
      </c>
      <c r="P24" s="25" t="str">
        <f t="array" ref="P24">IF('جدول المدرسة'!P24="","",IF(OR('جدول المدرسة'!P24='خطة المدرسة'!$F25:$H25),'خطة المدرسة'!$I25,'خطة المدرسة'!$M25))</f>
        <v/>
      </c>
      <c r="Q24" s="25" t="str">
        <f t="array" ref="Q24">IF('جدول المدرسة'!Q24="","",IF(OR('جدول المدرسة'!Q24='خطة المدرسة'!$F25:$H25),'خطة المدرسة'!$I25,'خطة المدرسة'!$M25))</f>
        <v/>
      </c>
      <c r="R24" s="25" t="str">
        <f t="array" ref="R24">IF('جدول المدرسة'!R24="","",IF(OR('جدول المدرسة'!R24='خطة المدرسة'!$F25:$H25),'خطة المدرسة'!$I25,'خطة المدرسة'!$M25))</f>
        <v/>
      </c>
      <c r="S24" s="25" t="str">
        <f t="array" ref="S24">IF('جدول المدرسة'!S24="","",IF(OR('جدول المدرسة'!S24='خطة المدرسة'!$F25:$H25),'خطة المدرسة'!$I25,'خطة المدرسة'!$M25))</f>
        <v/>
      </c>
      <c r="T24" s="25" t="str">
        <f t="array" ref="T24">IF('جدول المدرسة'!T24="","",IF(OR('جدول المدرسة'!T24='خطة المدرسة'!$F25:$H25),'خطة المدرسة'!$I25,'خطة المدرسة'!$M25))</f>
        <v/>
      </c>
      <c r="U24" s="25" t="str">
        <f t="array" ref="U24">IF('جدول المدرسة'!U24="","",IF(OR('جدول المدرسة'!U24='خطة المدرسة'!$F25:$H25),'خطة المدرسة'!$I25,'خطة المدرسة'!$M25))</f>
        <v/>
      </c>
      <c r="V24" s="25" t="str">
        <f t="array" ref="V24">IF('جدول المدرسة'!V24="","",IF(OR('جدول المدرسة'!V24='خطة المدرسة'!$F25:$H25),'خطة المدرسة'!$I25,'خطة المدرسة'!$M25))</f>
        <v/>
      </c>
      <c r="W24" s="25" t="str">
        <f t="array" ref="W24">IF('جدول المدرسة'!W24="","",IF(OR('جدول المدرسة'!W24='خطة المدرسة'!$F25:$H25),'خطة المدرسة'!$I25,'خطة المدرسة'!$M25))</f>
        <v/>
      </c>
      <c r="X24" s="25" t="str">
        <f t="array" ref="X24">IF('جدول المدرسة'!X24="","",IF(OR('جدول المدرسة'!X24='خطة المدرسة'!$F25:$H25),'خطة المدرسة'!$I25,'خطة المدرسة'!$M25))</f>
        <v/>
      </c>
      <c r="Y24" s="25" t="str">
        <f t="array" ref="Y24">IF('جدول المدرسة'!Y24="","",IF(OR('جدول المدرسة'!Y24='خطة المدرسة'!$F25:$H25),'خطة المدرسة'!$I25,'خطة المدرسة'!$M25))</f>
        <v/>
      </c>
      <c r="Z24" s="25" t="str">
        <f t="array" ref="Z24">IF('جدول المدرسة'!Z24="","",IF(OR('جدول المدرسة'!Z24='خطة المدرسة'!$F25:$H25),'خطة المدرسة'!$I25,'خطة المدرسة'!$M25))</f>
        <v/>
      </c>
      <c r="AA24" s="25" t="str">
        <f t="array" ref="AA24">IF('جدول المدرسة'!AA24="","",IF(OR('جدول المدرسة'!AA24='خطة المدرسة'!$F25:$H25),'خطة المدرسة'!$I25,'خطة المدرسة'!$M25))</f>
        <v/>
      </c>
      <c r="AB24" s="25" t="str">
        <f t="array" ref="AB24">IF('جدول المدرسة'!AB24="","",IF(OR('جدول المدرسة'!AB24='خطة المدرسة'!$F25:$H25),'خطة المدرسة'!$I25,'خطة المدرسة'!$M25))</f>
        <v/>
      </c>
      <c r="AC24" s="25" t="str">
        <f t="array" ref="AC24">IF('جدول المدرسة'!AC24="","",IF(OR('جدول المدرسة'!AC24='خطة المدرسة'!$F25:$H25),'خطة المدرسة'!$I25,'خطة المدرسة'!$M25))</f>
        <v/>
      </c>
      <c r="AD24" s="25" t="str">
        <f t="array" ref="AD24">IF('جدول المدرسة'!AD24="","",IF(OR('جدول المدرسة'!AD24='خطة المدرسة'!$F25:$H25),'خطة المدرسة'!$I25,'خطة المدرسة'!$M25))</f>
        <v/>
      </c>
      <c r="AE24" s="25" t="str">
        <f t="array" ref="AE24">IF('جدول المدرسة'!AE24="","",IF(OR('جدول المدرسة'!AE24='خطة المدرسة'!$F25:$H25),'خطة المدرسة'!$I25,'خطة المدرسة'!$M25))</f>
        <v/>
      </c>
      <c r="AF24" s="25" t="str">
        <f t="array" ref="AF24">IF('جدول المدرسة'!AF24="","",IF(OR('جدول المدرسة'!AF24='خطة المدرسة'!$F25:$H25),'خطة المدرسة'!$I25,'خطة المدرسة'!$M25))</f>
        <v/>
      </c>
      <c r="AG24" s="25" t="str">
        <f t="array" ref="AG24">IF('جدول المدرسة'!AG24="","",IF(OR('جدول المدرسة'!AG24='خطة المدرسة'!$F25:$H25),'خطة المدرسة'!$I25,'خطة المدرسة'!$M25))</f>
        <v/>
      </c>
      <c r="AH24" s="25" t="str">
        <f t="array" ref="AH24">IF('جدول المدرسة'!AH24="","",IF(OR('جدول المدرسة'!AH24='خطة المدرسة'!$F25:$H25),'خطة المدرسة'!$I25,'خطة المدرسة'!$M25))</f>
        <v/>
      </c>
      <c r="AI24" s="25" t="str">
        <f t="array" ref="AI24">IF('جدول المدرسة'!AI24="","",IF(OR('جدول المدرسة'!AI24='خطة المدرسة'!$F25:$H25),'خطة المدرسة'!$I25,'خطة المدرسة'!$M25))</f>
        <v/>
      </c>
      <c r="AJ24" s="25" t="str">
        <f t="array" ref="AJ24">IF('جدول المدرسة'!AJ24="","",IF(OR('جدول المدرسة'!AJ24='خطة المدرسة'!$F25:$H25),'خطة المدرسة'!$I25,'خطة المدرسة'!$M25))</f>
        <v/>
      </c>
      <c r="AK24" s="25" t="str">
        <f t="array" ref="AK24">IF('جدول المدرسة'!AK24="","",IF(OR('جدول المدرسة'!AK24='خطة المدرسة'!$F25:$H25),'خطة المدرسة'!$I25,'خطة المدرسة'!$M25))</f>
        <v/>
      </c>
      <c r="AL24" s="25" t="str">
        <f t="array" ref="AL24">IF('جدول المدرسة'!AL24="","",IF(OR('جدول المدرسة'!AL24='خطة المدرسة'!$F25:$H25),'خطة المدرسة'!$I25,'خطة المدرسة'!$M25))</f>
        <v/>
      </c>
      <c r="AM24" s="25" t="str">
        <f t="array" ref="AM24">IF('جدول المدرسة'!AM24="","",IF(OR('جدول المدرسة'!AM24='خطة المدرسة'!$F25:$H25),'خطة المدرسة'!$I25,'خطة المدرسة'!$M25))</f>
        <v/>
      </c>
      <c r="AN24" s="25" t="str">
        <f t="array" ref="AN24">IF('جدول المدرسة'!AN24="","",IF(OR('جدول المدرسة'!AN24='خطة المدرسة'!$F25:$H25),'خطة المدرسة'!$I25,'خطة المدرسة'!$M25))</f>
        <v/>
      </c>
      <c r="AO24" s="25" t="str">
        <f t="array" ref="AO24">IF('جدول المدرسة'!AO24="","",IF(OR('جدول المدرسة'!AO24='خطة المدرسة'!$F25:$H25),'خطة المدرسة'!$I25,'خطة المدرسة'!$M25))</f>
        <v/>
      </c>
      <c r="AP24" s="25" t="str">
        <f t="array" ref="AP24">IF('جدول المدرسة'!AP24="","",IF(OR('جدول المدرسة'!AP24='خطة المدرسة'!$F25:$H25),'خطة المدرسة'!$I25,'خطة المدرسة'!$M25))</f>
        <v/>
      </c>
      <c r="AQ24" s="25" t="str">
        <f t="array" ref="AQ24">IF('جدول المدرسة'!AQ24="","",IF(OR('جدول المدرسة'!AQ24='خطة المدرسة'!$F25:$H25),'خطة المدرسة'!$I25,'خطة المدرسة'!$M25))</f>
        <v/>
      </c>
      <c r="AR24" s="25" t="str">
        <f t="array" ref="AR24">IF('جدول المدرسة'!AR24="","",IF(OR('جدول المدرسة'!AR24='خطة المدرسة'!$F25:$H25),'خطة المدرسة'!$I25,'خطة المدرسة'!$M25))</f>
        <v/>
      </c>
      <c r="AS24" s="25" t="str">
        <f t="array" ref="AS24">IF('جدول المدرسة'!AS24="","",IF(OR('جدول المدرسة'!AS24='خطة المدرسة'!$F25:$H25),'خطة المدرسة'!$I25,'خطة المدرسة'!$M25))</f>
        <v/>
      </c>
      <c r="AT24" s="25" t="str">
        <f t="array" ref="AT24">IF('جدول المدرسة'!AT24="","",IF(OR('جدول المدرسة'!AT24='خطة المدرسة'!$F25:$H25),'خطة المدرسة'!$I25,'خطة المدرسة'!$M25))</f>
        <v/>
      </c>
      <c r="AU24" s="25" t="str">
        <f t="array" ref="AU24">IF('جدول المدرسة'!AU24="","",IF(OR('جدول المدرسة'!AU24='خطة المدرسة'!$F25:$H25),'خطة المدرسة'!$I25,'خطة المدرسة'!$M25))</f>
        <v/>
      </c>
      <c r="AV24" s="25" t="str">
        <f t="array" ref="AV24">IF('جدول المدرسة'!AV24="","",IF(OR('جدول المدرسة'!AV24='خطة المدرسة'!$F25:$H25),'خطة المدرسة'!$I25,'خطة المدرسة'!$M25))</f>
        <v/>
      </c>
      <c r="AW24" s="25" t="str">
        <f t="array" ref="AW24">IF('جدول المدرسة'!AW24="","",IF(OR('جدول المدرسة'!AW24='خطة المدرسة'!$F25:$H25),'خطة المدرسة'!$I25,'خطة المدرسة'!$M25))</f>
        <v/>
      </c>
    </row>
    <row r="25" spans="1:49" ht="18" x14ac:dyDescent="0.2">
      <c r="A25" s="8">
        <v>21</v>
      </c>
      <c r="B25" s="8" t="str">
        <f>'خطة المدرسة'!B26</f>
        <v>مدرس 21</v>
      </c>
      <c r="C25" s="8" t="str">
        <f>'خطة المدرسة'!C26</f>
        <v>م 21</v>
      </c>
      <c r="D25" s="3" t="s">
        <v>18</v>
      </c>
      <c r="E25" s="2">
        <f>'خطة المدرسة'!D26</f>
        <v>0</v>
      </c>
      <c r="F25" s="17">
        <f>'خطة المدرسة'!E26</f>
        <v>0</v>
      </c>
      <c r="G25" s="8"/>
      <c r="H25" s="25" t="str">
        <f t="array" ref="H25">IF('جدول المدرسة'!H25="","",IF(OR('جدول المدرسة'!H25='خطة المدرسة'!$F26:$H26),'خطة المدرسة'!$I26,'خطة المدرسة'!$M26))</f>
        <v/>
      </c>
      <c r="I25" s="25" t="str">
        <f t="array" ref="I25">IF('جدول المدرسة'!I25="","",IF(OR('جدول المدرسة'!I25='خطة المدرسة'!$F26:$H26),'خطة المدرسة'!$I26,'خطة المدرسة'!$M26))</f>
        <v/>
      </c>
      <c r="J25" s="25" t="str">
        <f t="array" ref="J25">IF('جدول المدرسة'!J25="","",IF(OR('جدول المدرسة'!J25='خطة المدرسة'!$F26:$H26),'خطة المدرسة'!$I26,'خطة المدرسة'!$M26))</f>
        <v/>
      </c>
      <c r="K25" s="25" t="str">
        <f t="array" ref="K25">IF('جدول المدرسة'!K25="","",IF(OR('جدول المدرسة'!K25='خطة المدرسة'!$F26:$H26),'خطة المدرسة'!$I26,'خطة المدرسة'!$M26))</f>
        <v/>
      </c>
      <c r="L25" s="25" t="str">
        <f t="array" ref="L25">IF('جدول المدرسة'!L25="","",IF(OR('جدول المدرسة'!L25='خطة المدرسة'!$F26:$H26),'خطة المدرسة'!$I26,'خطة المدرسة'!$M26))</f>
        <v/>
      </c>
      <c r="M25" s="25" t="str">
        <f t="array" ref="M25">IF('جدول المدرسة'!M25="","",IF(OR('جدول المدرسة'!M25='خطة المدرسة'!$F26:$H26),'خطة المدرسة'!$I26,'خطة المدرسة'!$M26))</f>
        <v/>
      </c>
      <c r="N25" s="25" t="str">
        <f t="array" ref="N25">IF('جدول المدرسة'!N25="","",IF(OR('جدول المدرسة'!N25='خطة المدرسة'!$F26:$H26),'خطة المدرسة'!$I26,'خطة المدرسة'!$M26))</f>
        <v/>
      </c>
      <c r="O25" s="25" t="str">
        <f t="array" ref="O25">IF('جدول المدرسة'!O25="","",IF(OR('جدول المدرسة'!O25='خطة المدرسة'!$F26:$H26),'خطة المدرسة'!$I26,'خطة المدرسة'!$M26))</f>
        <v/>
      </c>
      <c r="P25" s="25" t="str">
        <f t="array" ref="P25">IF('جدول المدرسة'!P25="","",IF(OR('جدول المدرسة'!P25='خطة المدرسة'!$F26:$H26),'خطة المدرسة'!$I26,'خطة المدرسة'!$M26))</f>
        <v/>
      </c>
      <c r="Q25" s="25" t="str">
        <f t="array" ref="Q25">IF('جدول المدرسة'!Q25="","",IF(OR('جدول المدرسة'!Q25='خطة المدرسة'!$F26:$H26),'خطة المدرسة'!$I26,'خطة المدرسة'!$M26))</f>
        <v/>
      </c>
      <c r="R25" s="25" t="str">
        <f t="array" ref="R25">IF('جدول المدرسة'!R25="","",IF(OR('جدول المدرسة'!R25='خطة المدرسة'!$F26:$H26),'خطة المدرسة'!$I26,'خطة المدرسة'!$M26))</f>
        <v/>
      </c>
      <c r="S25" s="25" t="str">
        <f t="array" ref="S25">IF('جدول المدرسة'!S25="","",IF(OR('جدول المدرسة'!S25='خطة المدرسة'!$F26:$H26),'خطة المدرسة'!$I26,'خطة المدرسة'!$M26))</f>
        <v/>
      </c>
      <c r="T25" s="25" t="str">
        <f t="array" ref="T25">IF('جدول المدرسة'!T25="","",IF(OR('جدول المدرسة'!T25='خطة المدرسة'!$F26:$H26),'خطة المدرسة'!$I26,'خطة المدرسة'!$M26))</f>
        <v/>
      </c>
      <c r="U25" s="25" t="str">
        <f t="array" ref="U25">IF('جدول المدرسة'!U25="","",IF(OR('جدول المدرسة'!U25='خطة المدرسة'!$F26:$H26),'خطة المدرسة'!$I26,'خطة المدرسة'!$M26))</f>
        <v/>
      </c>
      <c r="V25" s="25" t="str">
        <f t="array" ref="V25">IF('جدول المدرسة'!V25="","",IF(OR('جدول المدرسة'!V25='خطة المدرسة'!$F26:$H26),'خطة المدرسة'!$I26,'خطة المدرسة'!$M26))</f>
        <v/>
      </c>
      <c r="W25" s="25" t="str">
        <f t="array" ref="W25">IF('جدول المدرسة'!W25="","",IF(OR('جدول المدرسة'!W25='خطة المدرسة'!$F26:$H26),'خطة المدرسة'!$I26,'خطة المدرسة'!$M26))</f>
        <v/>
      </c>
      <c r="X25" s="25" t="str">
        <f t="array" ref="X25">IF('جدول المدرسة'!X25="","",IF(OR('جدول المدرسة'!X25='خطة المدرسة'!$F26:$H26),'خطة المدرسة'!$I26,'خطة المدرسة'!$M26))</f>
        <v/>
      </c>
      <c r="Y25" s="25" t="str">
        <f t="array" ref="Y25">IF('جدول المدرسة'!Y25="","",IF(OR('جدول المدرسة'!Y25='خطة المدرسة'!$F26:$H26),'خطة المدرسة'!$I26,'خطة المدرسة'!$M26))</f>
        <v/>
      </c>
      <c r="Z25" s="25" t="str">
        <f t="array" ref="Z25">IF('جدول المدرسة'!Z25="","",IF(OR('جدول المدرسة'!Z25='خطة المدرسة'!$F26:$H26),'خطة المدرسة'!$I26,'خطة المدرسة'!$M26))</f>
        <v/>
      </c>
      <c r="AA25" s="25" t="str">
        <f t="array" ref="AA25">IF('جدول المدرسة'!AA25="","",IF(OR('جدول المدرسة'!AA25='خطة المدرسة'!$F26:$H26),'خطة المدرسة'!$I26,'خطة المدرسة'!$M26))</f>
        <v/>
      </c>
      <c r="AB25" s="25" t="str">
        <f t="array" ref="AB25">IF('جدول المدرسة'!AB25="","",IF(OR('جدول المدرسة'!AB25='خطة المدرسة'!$F26:$H26),'خطة المدرسة'!$I26,'خطة المدرسة'!$M26))</f>
        <v/>
      </c>
      <c r="AC25" s="25" t="str">
        <f t="array" ref="AC25">IF('جدول المدرسة'!AC25="","",IF(OR('جدول المدرسة'!AC25='خطة المدرسة'!$F26:$H26),'خطة المدرسة'!$I26,'خطة المدرسة'!$M26))</f>
        <v/>
      </c>
      <c r="AD25" s="25" t="str">
        <f t="array" ref="AD25">IF('جدول المدرسة'!AD25="","",IF(OR('جدول المدرسة'!AD25='خطة المدرسة'!$F26:$H26),'خطة المدرسة'!$I26,'خطة المدرسة'!$M26))</f>
        <v/>
      </c>
      <c r="AE25" s="25" t="str">
        <f t="array" ref="AE25">IF('جدول المدرسة'!AE25="","",IF(OR('جدول المدرسة'!AE25='خطة المدرسة'!$F26:$H26),'خطة المدرسة'!$I26,'خطة المدرسة'!$M26))</f>
        <v/>
      </c>
      <c r="AF25" s="25" t="str">
        <f t="array" ref="AF25">IF('جدول المدرسة'!AF25="","",IF(OR('جدول المدرسة'!AF25='خطة المدرسة'!$F26:$H26),'خطة المدرسة'!$I26,'خطة المدرسة'!$M26))</f>
        <v/>
      </c>
      <c r="AG25" s="25" t="str">
        <f t="array" ref="AG25">IF('جدول المدرسة'!AG25="","",IF(OR('جدول المدرسة'!AG25='خطة المدرسة'!$F26:$H26),'خطة المدرسة'!$I26,'خطة المدرسة'!$M26))</f>
        <v/>
      </c>
      <c r="AH25" s="25" t="str">
        <f t="array" ref="AH25">IF('جدول المدرسة'!AH25="","",IF(OR('جدول المدرسة'!AH25='خطة المدرسة'!$F26:$H26),'خطة المدرسة'!$I26,'خطة المدرسة'!$M26))</f>
        <v/>
      </c>
      <c r="AI25" s="25" t="str">
        <f t="array" ref="AI25">IF('جدول المدرسة'!AI25="","",IF(OR('جدول المدرسة'!AI25='خطة المدرسة'!$F26:$H26),'خطة المدرسة'!$I26,'خطة المدرسة'!$M26))</f>
        <v/>
      </c>
      <c r="AJ25" s="25" t="str">
        <f t="array" ref="AJ25">IF('جدول المدرسة'!AJ25="","",IF(OR('جدول المدرسة'!AJ25='خطة المدرسة'!$F26:$H26),'خطة المدرسة'!$I26,'خطة المدرسة'!$M26))</f>
        <v/>
      </c>
      <c r="AK25" s="25" t="str">
        <f t="array" ref="AK25">IF('جدول المدرسة'!AK25="","",IF(OR('جدول المدرسة'!AK25='خطة المدرسة'!$F26:$H26),'خطة المدرسة'!$I26,'خطة المدرسة'!$M26))</f>
        <v/>
      </c>
      <c r="AL25" s="25" t="str">
        <f t="array" ref="AL25">IF('جدول المدرسة'!AL25="","",IF(OR('جدول المدرسة'!AL25='خطة المدرسة'!$F26:$H26),'خطة المدرسة'!$I26,'خطة المدرسة'!$M26))</f>
        <v/>
      </c>
      <c r="AM25" s="25" t="str">
        <f t="array" ref="AM25">IF('جدول المدرسة'!AM25="","",IF(OR('جدول المدرسة'!AM25='خطة المدرسة'!$F26:$H26),'خطة المدرسة'!$I26,'خطة المدرسة'!$M26))</f>
        <v/>
      </c>
      <c r="AN25" s="25" t="str">
        <f t="array" ref="AN25">IF('جدول المدرسة'!AN25="","",IF(OR('جدول المدرسة'!AN25='خطة المدرسة'!$F26:$H26),'خطة المدرسة'!$I26,'خطة المدرسة'!$M26))</f>
        <v/>
      </c>
      <c r="AO25" s="25" t="str">
        <f t="array" ref="AO25">IF('جدول المدرسة'!AO25="","",IF(OR('جدول المدرسة'!AO25='خطة المدرسة'!$F26:$H26),'خطة المدرسة'!$I26,'خطة المدرسة'!$M26))</f>
        <v/>
      </c>
      <c r="AP25" s="25" t="str">
        <f t="array" ref="AP25">IF('جدول المدرسة'!AP25="","",IF(OR('جدول المدرسة'!AP25='خطة المدرسة'!$F26:$H26),'خطة المدرسة'!$I26,'خطة المدرسة'!$M26))</f>
        <v/>
      </c>
      <c r="AQ25" s="25" t="str">
        <f t="array" ref="AQ25">IF('جدول المدرسة'!AQ25="","",IF(OR('جدول المدرسة'!AQ25='خطة المدرسة'!$F26:$H26),'خطة المدرسة'!$I26,'خطة المدرسة'!$M26))</f>
        <v/>
      </c>
      <c r="AR25" s="25" t="str">
        <f t="array" ref="AR25">IF('جدول المدرسة'!AR25="","",IF(OR('جدول المدرسة'!AR25='خطة المدرسة'!$F26:$H26),'خطة المدرسة'!$I26,'خطة المدرسة'!$M26))</f>
        <v/>
      </c>
      <c r="AS25" s="25" t="str">
        <f t="array" ref="AS25">IF('جدول المدرسة'!AS25="","",IF(OR('جدول المدرسة'!AS25='خطة المدرسة'!$F26:$H26),'خطة المدرسة'!$I26,'خطة المدرسة'!$M26))</f>
        <v/>
      </c>
      <c r="AT25" s="25" t="str">
        <f t="array" ref="AT25">IF('جدول المدرسة'!AT25="","",IF(OR('جدول المدرسة'!AT25='خطة المدرسة'!$F26:$H26),'خطة المدرسة'!$I26,'خطة المدرسة'!$M26))</f>
        <v/>
      </c>
      <c r="AU25" s="25" t="str">
        <f t="array" ref="AU25">IF('جدول المدرسة'!AU25="","",IF(OR('جدول المدرسة'!AU25='خطة المدرسة'!$F26:$H26),'خطة المدرسة'!$I26,'خطة المدرسة'!$M26))</f>
        <v/>
      </c>
      <c r="AV25" s="25" t="str">
        <f t="array" ref="AV25">IF('جدول المدرسة'!AV25="","",IF(OR('جدول المدرسة'!AV25='خطة المدرسة'!$F26:$H26),'خطة المدرسة'!$I26,'خطة المدرسة'!$M26))</f>
        <v/>
      </c>
      <c r="AW25" s="25" t="str">
        <f t="array" ref="AW25">IF('جدول المدرسة'!AW25="","",IF(OR('جدول المدرسة'!AW25='خطة المدرسة'!$F26:$H26),'خطة المدرسة'!$I26,'خطة المدرسة'!$M26))</f>
        <v/>
      </c>
    </row>
    <row r="26" spans="1:49" ht="18" x14ac:dyDescent="0.2">
      <c r="A26" s="8">
        <v>22</v>
      </c>
      <c r="B26" s="8" t="str">
        <f>'خطة المدرسة'!B27</f>
        <v>مدرس 22</v>
      </c>
      <c r="C26" s="8" t="str">
        <f>'خطة المدرسة'!C27</f>
        <v>م 22</v>
      </c>
      <c r="D26" s="3" t="s">
        <v>18</v>
      </c>
      <c r="E26" s="2">
        <f>'خطة المدرسة'!D27</f>
        <v>0</v>
      </c>
      <c r="F26" s="17">
        <f>'خطة المدرسة'!E27</f>
        <v>0</v>
      </c>
      <c r="G26" s="8"/>
      <c r="H26" s="25" t="str">
        <f t="array" ref="H26">IF('جدول المدرسة'!H26="","",IF(OR('جدول المدرسة'!H26='خطة المدرسة'!$F27:$H27),'خطة المدرسة'!$I27,'خطة المدرسة'!$M27))</f>
        <v/>
      </c>
      <c r="I26" s="25" t="str">
        <f t="array" ref="I26">IF('جدول المدرسة'!I26="","",IF(OR('جدول المدرسة'!I26='خطة المدرسة'!$F27:$H27),'خطة المدرسة'!$I27,'خطة المدرسة'!$M27))</f>
        <v/>
      </c>
      <c r="J26" s="25" t="str">
        <f t="array" ref="J26">IF('جدول المدرسة'!J26="","",IF(OR('جدول المدرسة'!J26='خطة المدرسة'!$F27:$H27),'خطة المدرسة'!$I27,'خطة المدرسة'!$M27))</f>
        <v/>
      </c>
      <c r="K26" s="25" t="str">
        <f t="array" ref="K26">IF('جدول المدرسة'!K26="","",IF(OR('جدول المدرسة'!K26='خطة المدرسة'!$F27:$H27),'خطة المدرسة'!$I27,'خطة المدرسة'!$M27))</f>
        <v/>
      </c>
      <c r="L26" s="25" t="str">
        <f t="array" ref="L26">IF('جدول المدرسة'!L26="","",IF(OR('جدول المدرسة'!L26='خطة المدرسة'!$F27:$H27),'خطة المدرسة'!$I27,'خطة المدرسة'!$M27))</f>
        <v/>
      </c>
      <c r="M26" s="25" t="str">
        <f t="array" ref="M26">IF('جدول المدرسة'!M26="","",IF(OR('جدول المدرسة'!M26='خطة المدرسة'!$F27:$H27),'خطة المدرسة'!$I27,'خطة المدرسة'!$M27))</f>
        <v/>
      </c>
      <c r="N26" s="25" t="str">
        <f t="array" ref="N26">IF('جدول المدرسة'!N26="","",IF(OR('جدول المدرسة'!N26='خطة المدرسة'!$F27:$H27),'خطة المدرسة'!$I27,'خطة المدرسة'!$M27))</f>
        <v/>
      </c>
      <c r="O26" s="25" t="str">
        <f t="array" ref="O26">IF('جدول المدرسة'!O26="","",IF(OR('جدول المدرسة'!O26='خطة المدرسة'!$F27:$H27),'خطة المدرسة'!$I27,'خطة المدرسة'!$M27))</f>
        <v/>
      </c>
      <c r="P26" s="25" t="str">
        <f t="array" ref="P26">IF('جدول المدرسة'!P26="","",IF(OR('جدول المدرسة'!P26='خطة المدرسة'!$F27:$H27),'خطة المدرسة'!$I27,'خطة المدرسة'!$M27))</f>
        <v/>
      </c>
      <c r="Q26" s="25" t="str">
        <f t="array" ref="Q26">IF('جدول المدرسة'!Q26="","",IF(OR('جدول المدرسة'!Q26='خطة المدرسة'!$F27:$H27),'خطة المدرسة'!$I27,'خطة المدرسة'!$M27))</f>
        <v/>
      </c>
      <c r="R26" s="25" t="str">
        <f t="array" ref="R26">IF('جدول المدرسة'!R26="","",IF(OR('جدول المدرسة'!R26='خطة المدرسة'!$F27:$H27),'خطة المدرسة'!$I27,'خطة المدرسة'!$M27))</f>
        <v/>
      </c>
      <c r="S26" s="25" t="str">
        <f t="array" ref="S26">IF('جدول المدرسة'!S26="","",IF(OR('جدول المدرسة'!S26='خطة المدرسة'!$F27:$H27),'خطة المدرسة'!$I27,'خطة المدرسة'!$M27))</f>
        <v/>
      </c>
      <c r="T26" s="25" t="str">
        <f t="array" ref="T26">IF('جدول المدرسة'!T26="","",IF(OR('جدول المدرسة'!T26='خطة المدرسة'!$F27:$H27),'خطة المدرسة'!$I27,'خطة المدرسة'!$M27))</f>
        <v/>
      </c>
      <c r="U26" s="25" t="str">
        <f t="array" ref="U26">IF('جدول المدرسة'!U26="","",IF(OR('جدول المدرسة'!U26='خطة المدرسة'!$F27:$H27),'خطة المدرسة'!$I27,'خطة المدرسة'!$M27))</f>
        <v/>
      </c>
      <c r="V26" s="25" t="str">
        <f t="array" ref="V26">IF('جدول المدرسة'!V26="","",IF(OR('جدول المدرسة'!V26='خطة المدرسة'!$F27:$H27),'خطة المدرسة'!$I27,'خطة المدرسة'!$M27))</f>
        <v/>
      </c>
      <c r="W26" s="25" t="str">
        <f t="array" ref="W26">IF('جدول المدرسة'!W26="","",IF(OR('جدول المدرسة'!W26='خطة المدرسة'!$F27:$H27),'خطة المدرسة'!$I27,'خطة المدرسة'!$M27))</f>
        <v/>
      </c>
      <c r="X26" s="25" t="str">
        <f t="array" ref="X26">IF('جدول المدرسة'!X26="","",IF(OR('جدول المدرسة'!X26='خطة المدرسة'!$F27:$H27),'خطة المدرسة'!$I27,'خطة المدرسة'!$M27))</f>
        <v/>
      </c>
      <c r="Y26" s="25" t="str">
        <f t="array" ref="Y26">IF('جدول المدرسة'!Y26="","",IF(OR('جدول المدرسة'!Y26='خطة المدرسة'!$F27:$H27),'خطة المدرسة'!$I27,'خطة المدرسة'!$M27))</f>
        <v/>
      </c>
      <c r="Z26" s="25" t="str">
        <f t="array" ref="Z26">IF('جدول المدرسة'!Z26="","",IF(OR('جدول المدرسة'!Z26='خطة المدرسة'!$F27:$H27),'خطة المدرسة'!$I27,'خطة المدرسة'!$M27))</f>
        <v/>
      </c>
      <c r="AA26" s="25" t="str">
        <f t="array" ref="AA26">IF('جدول المدرسة'!AA26="","",IF(OR('جدول المدرسة'!AA26='خطة المدرسة'!$F27:$H27),'خطة المدرسة'!$I27,'خطة المدرسة'!$M27))</f>
        <v/>
      </c>
      <c r="AB26" s="25" t="str">
        <f t="array" ref="AB26">IF('جدول المدرسة'!AB26="","",IF(OR('جدول المدرسة'!AB26='خطة المدرسة'!$F27:$H27),'خطة المدرسة'!$I27,'خطة المدرسة'!$M27))</f>
        <v/>
      </c>
      <c r="AC26" s="25" t="str">
        <f t="array" ref="AC26">IF('جدول المدرسة'!AC26="","",IF(OR('جدول المدرسة'!AC26='خطة المدرسة'!$F27:$H27),'خطة المدرسة'!$I27,'خطة المدرسة'!$M27))</f>
        <v/>
      </c>
      <c r="AD26" s="25" t="str">
        <f t="array" ref="AD26">IF('جدول المدرسة'!AD26="","",IF(OR('جدول المدرسة'!AD26='خطة المدرسة'!$F27:$H27),'خطة المدرسة'!$I27,'خطة المدرسة'!$M27))</f>
        <v/>
      </c>
      <c r="AE26" s="25" t="str">
        <f t="array" ref="AE26">IF('جدول المدرسة'!AE26="","",IF(OR('جدول المدرسة'!AE26='خطة المدرسة'!$F27:$H27),'خطة المدرسة'!$I27,'خطة المدرسة'!$M27))</f>
        <v/>
      </c>
      <c r="AF26" s="25" t="str">
        <f t="array" ref="AF26">IF('جدول المدرسة'!AF26="","",IF(OR('جدول المدرسة'!AF26='خطة المدرسة'!$F27:$H27),'خطة المدرسة'!$I27,'خطة المدرسة'!$M27))</f>
        <v/>
      </c>
      <c r="AG26" s="25" t="str">
        <f t="array" ref="AG26">IF('جدول المدرسة'!AG26="","",IF(OR('جدول المدرسة'!AG26='خطة المدرسة'!$F27:$H27),'خطة المدرسة'!$I27,'خطة المدرسة'!$M27))</f>
        <v/>
      </c>
      <c r="AH26" s="25" t="str">
        <f t="array" ref="AH26">IF('جدول المدرسة'!AH26="","",IF(OR('جدول المدرسة'!AH26='خطة المدرسة'!$F27:$H27),'خطة المدرسة'!$I27,'خطة المدرسة'!$M27))</f>
        <v/>
      </c>
      <c r="AI26" s="25" t="str">
        <f t="array" ref="AI26">IF('جدول المدرسة'!AI26="","",IF(OR('جدول المدرسة'!AI26='خطة المدرسة'!$F27:$H27),'خطة المدرسة'!$I27,'خطة المدرسة'!$M27))</f>
        <v/>
      </c>
      <c r="AJ26" s="25" t="str">
        <f t="array" ref="AJ26">IF('جدول المدرسة'!AJ26="","",IF(OR('جدول المدرسة'!AJ26='خطة المدرسة'!$F27:$H27),'خطة المدرسة'!$I27,'خطة المدرسة'!$M27))</f>
        <v/>
      </c>
      <c r="AK26" s="25" t="str">
        <f t="array" ref="AK26">IF('جدول المدرسة'!AK26="","",IF(OR('جدول المدرسة'!AK26='خطة المدرسة'!$F27:$H27),'خطة المدرسة'!$I27,'خطة المدرسة'!$M27))</f>
        <v/>
      </c>
      <c r="AL26" s="25" t="str">
        <f t="array" ref="AL26">IF('جدول المدرسة'!AL26="","",IF(OR('جدول المدرسة'!AL26='خطة المدرسة'!$F27:$H27),'خطة المدرسة'!$I27,'خطة المدرسة'!$M27))</f>
        <v/>
      </c>
      <c r="AM26" s="25" t="str">
        <f t="array" ref="AM26">IF('جدول المدرسة'!AM26="","",IF(OR('جدول المدرسة'!AM26='خطة المدرسة'!$F27:$H27),'خطة المدرسة'!$I27,'خطة المدرسة'!$M27))</f>
        <v/>
      </c>
      <c r="AN26" s="25" t="str">
        <f t="array" ref="AN26">IF('جدول المدرسة'!AN26="","",IF(OR('جدول المدرسة'!AN26='خطة المدرسة'!$F27:$H27),'خطة المدرسة'!$I27,'خطة المدرسة'!$M27))</f>
        <v/>
      </c>
      <c r="AO26" s="25" t="str">
        <f t="array" ref="AO26">IF('جدول المدرسة'!AO26="","",IF(OR('جدول المدرسة'!AO26='خطة المدرسة'!$F27:$H27),'خطة المدرسة'!$I27,'خطة المدرسة'!$M27))</f>
        <v/>
      </c>
      <c r="AP26" s="25" t="str">
        <f t="array" ref="AP26">IF('جدول المدرسة'!AP26="","",IF(OR('جدول المدرسة'!AP26='خطة المدرسة'!$F27:$H27),'خطة المدرسة'!$I27,'خطة المدرسة'!$M27))</f>
        <v/>
      </c>
      <c r="AQ26" s="25" t="str">
        <f t="array" ref="AQ26">IF('جدول المدرسة'!AQ26="","",IF(OR('جدول المدرسة'!AQ26='خطة المدرسة'!$F27:$H27),'خطة المدرسة'!$I27,'خطة المدرسة'!$M27))</f>
        <v/>
      </c>
      <c r="AR26" s="25" t="str">
        <f t="array" ref="AR26">IF('جدول المدرسة'!AR26="","",IF(OR('جدول المدرسة'!AR26='خطة المدرسة'!$F27:$H27),'خطة المدرسة'!$I27,'خطة المدرسة'!$M27))</f>
        <v/>
      </c>
      <c r="AS26" s="25" t="str">
        <f t="array" ref="AS26">IF('جدول المدرسة'!AS26="","",IF(OR('جدول المدرسة'!AS26='خطة المدرسة'!$F27:$H27),'خطة المدرسة'!$I27,'خطة المدرسة'!$M27))</f>
        <v/>
      </c>
      <c r="AT26" s="25" t="str">
        <f t="array" ref="AT26">IF('جدول المدرسة'!AT26="","",IF(OR('جدول المدرسة'!AT26='خطة المدرسة'!$F27:$H27),'خطة المدرسة'!$I27,'خطة المدرسة'!$M27))</f>
        <v/>
      </c>
      <c r="AU26" s="25" t="str">
        <f t="array" ref="AU26">IF('جدول المدرسة'!AU26="","",IF(OR('جدول المدرسة'!AU26='خطة المدرسة'!$F27:$H27),'خطة المدرسة'!$I27,'خطة المدرسة'!$M27))</f>
        <v/>
      </c>
      <c r="AV26" s="25" t="str">
        <f t="array" ref="AV26">IF('جدول المدرسة'!AV26="","",IF(OR('جدول المدرسة'!AV26='خطة المدرسة'!$F27:$H27),'خطة المدرسة'!$I27,'خطة المدرسة'!$M27))</f>
        <v/>
      </c>
      <c r="AW26" s="25" t="str">
        <f t="array" ref="AW26">IF('جدول المدرسة'!AW26="","",IF(OR('جدول المدرسة'!AW26='خطة المدرسة'!$F27:$H27),'خطة المدرسة'!$I27,'خطة المدرسة'!$M27))</f>
        <v/>
      </c>
    </row>
    <row r="27" spans="1:49" ht="18" x14ac:dyDescent="0.2">
      <c r="A27" s="8">
        <v>23</v>
      </c>
      <c r="B27" s="8" t="str">
        <f>'خطة المدرسة'!B28</f>
        <v>مدرس 23</v>
      </c>
      <c r="C27" s="8" t="str">
        <f>'خطة المدرسة'!C28</f>
        <v>م 23</v>
      </c>
      <c r="D27" s="3" t="s">
        <v>18</v>
      </c>
      <c r="E27" s="2">
        <f>'خطة المدرسة'!D28</f>
        <v>0</v>
      </c>
      <c r="F27" s="17">
        <f>'خطة المدرسة'!E28</f>
        <v>0</v>
      </c>
      <c r="G27" s="8"/>
      <c r="H27" s="25" t="str">
        <f t="array" ref="H27">IF('جدول المدرسة'!H27="","",IF(OR('جدول المدرسة'!H27='خطة المدرسة'!$F28:$H28),'خطة المدرسة'!$I28,'خطة المدرسة'!$M28))</f>
        <v/>
      </c>
      <c r="I27" s="25" t="str">
        <f t="array" ref="I27">IF('جدول المدرسة'!I27="","",IF(OR('جدول المدرسة'!I27='خطة المدرسة'!$F28:$H28),'خطة المدرسة'!$I28,'خطة المدرسة'!$M28))</f>
        <v/>
      </c>
      <c r="J27" s="25" t="str">
        <f t="array" ref="J27">IF('جدول المدرسة'!J27="","",IF(OR('جدول المدرسة'!J27='خطة المدرسة'!$F28:$H28),'خطة المدرسة'!$I28,'خطة المدرسة'!$M28))</f>
        <v/>
      </c>
      <c r="K27" s="25" t="str">
        <f t="array" ref="K27">IF('جدول المدرسة'!K27="","",IF(OR('جدول المدرسة'!K27='خطة المدرسة'!$F28:$H28),'خطة المدرسة'!$I28,'خطة المدرسة'!$M28))</f>
        <v/>
      </c>
      <c r="L27" s="25" t="str">
        <f t="array" ref="L27">IF('جدول المدرسة'!L27="","",IF(OR('جدول المدرسة'!L27='خطة المدرسة'!$F28:$H28),'خطة المدرسة'!$I28,'خطة المدرسة'!$M28))</f>
        <v/>
      </c>
      <c r="M27" s="25" t="str">
        <f t="array" ref="M27">IF('جدول المدرسة'!M27="","",IF(OR('جدول المدرسة'!M27='خطة المدرسة'!$F28:$H28),'خطة المدرسة'!$I28,'خطة المدرسة'!$M28))</f>
        <v/>
      </c>
      <c r="N27" s="25" t="str">
        <f t="array" ref="N27">IF('جدول المدرسة'!N27="","",IF(OR('جدول المدرسة'!N27='خطة المدرسة'!$F28:$H28),'خطة المدرسة'!$I28,'خطة المدرسة'!$M28))</f>
        <v/>
      </c>
      <c r="O27" s="25" t="str">
        <f t="array" ref="O27">IF('جدول المدرسة'!O27="","",IF(OR('جدول المدرسة'!O27='خطة المدرسة'!$F28:$H28),'خطة المدرسة'!$I28,'خطة المدرسة'!$M28))</f>
        <v/>
      </c>
      <c r="P27" s="25" t="str">
        <f t="array" ref="P27">IF('جدول المدرسة'!P27="","",IF(OR('جدول المدرسة'!P27='خطة المدرسة'!$F28:$H28),'خطة المدرسة'!$I28,'خطة المدرسة'!$M28))</f>
        <v/>
      </c>
      <c r="Q27" s="25" t="str">
        <f t="array" ref="Q27">IF('جدول المدرسة'!Q27="","",IF(OR('جدول المدرسة'!Q27='خطة المدرسة'!$F28:$H28),'خطة المدرسة'!$I28,'خطة المدرسة'!$M28))</f>
        <v/>
      </c>
      <c r="R27" s="25" t="str">
        <f t="array" ref="R27">IF('جدول المدرسة'!R27="","",IF(OR('جدول المدرسة'!R27='خطة المدرسة'!$F28:$H28),'خطة المدرسة'!$I28,'خطة المدرسة'!$M28))</f>
        <v/>
      </c>
      <c r="S27" s="25" t="str">
        <f t="array" ref="S27">IF('جدول المدرسة'!S27="","",IF(OR('جدول المدرسة'!S27='خطة المدرسة'!$F28:$H28),'خطة المدرسة'!$I28,'خطة المدرسة'!$M28))</f>
        <v/>
      </c>
      <c r="T27" s="25" t="str">
        <f t="array" ref="T27">IF('جدول المدرسة'!T27="","",IF(OR('جدول المدرسة'!T27='خطة المدرسة'!$F28:$H28),'خطة المدرسة'!$I28,'خطة المدرسة'!$M28))</f>
        <v/>
      </c>
      <c r="U27" s="25" t="str">
        <f t="array" ref="U27">IF('جدول المدرسة'!U27="","",IF(OR('جدول المدرسة'!U27='خطة المدرسة'!$F28:$H28),'خطة المدرسة'!$I28,'خطة المدرسة'!$M28))</f>
        <v/>
      </c>
      <c r="V27" s="25" t="str">
        <f t="array" ref="V27">IF('جدول المدرسة'!V27="","",IF(OR('جدول المدرسة'!V27='خطة المدرسة'!$F28:$H28),'خطة المدرسة'!$I28,'خطة المدرسة'!$M28))</f>
        <v/>
      </c>
      <c r="W27" s="25" t="str">
        <f t="array" ref="W27">IF('جدول المدرسة'!W27="","",IF(OR('جدول المدرسة'!W27='خطة المدرسة'!$F28:$H28),'خطة المدرسة'!$I28,'خطة المدرسة'!$M28))</f>
        <v/>
      </c>
      <c r="X27" s="25" t="str">
        <f t="array" ref="X27">IF('جدول المدرسة'!X27="","",IF(OR('جدول المدرسة'!X27='خطة المدرسة'!$F28:$H28),'خطة المدرسة'!$I28,'خطة المدرسة'!$M28))</f>
        <v/>
      </c>
      <c r="Y27" s="25" t="str">
        <f t="array" ref="Y27">IF('جدول المدرسة'!Y27="","",IF(OR('جدول المدرسة'!Y27='خطة المدرسة'!$F28:$H28),'خطة المدرسة'!$I28,'خطة المدرسة'!$M28))</f>
        <v/>
      </c>
      <c r="Z27" s="25" t="str">
        <f t="array" ref="Z27">IF('جدول المدرسة'!Z27="","",IF(OR('جدول المدرسة'!Z27='خطة المدرسة'!$F28:$H28),'خطة المدرسة'!$I28,'خطة المدرسة'!$M28))</f>
        <v/>
      </c>
      <c r="AA27" s="25" t="str">
        <f t="array" ref="AA27">IF('جدول المدرسة'!AA27="","",IF(OR('جدول المدرسة'!AA27='خطة المدرسة'!$F28:$H28),'خطة المدرسة'!$I28,'خطة المدرسة'!$M28))</f>
        <v/>
      </c>
      <c r="AB27" s="25" t="str">
        <f t="array" ref="AB27">IF('جدول المدرسة'!AB27="","",IF(OR('جدول المدرسة'!AB27='خطة المدرسة'!$F28:$H28),'خطة المدرسة'!$I28,'خطة المدرسة'!$M28))</f>
        <v/>
      </c>
      <c r="AC27" s="25" t="str">
        <f t="array" ref="AC27">IF('جدول المدرسة'!AC27="","",IF(OR('جدول المدرسة'!AC27='خطة المدرسة'!$F28:$H28),'خطة المدرسة'!$I28,'خطة المدرسة'!$M28))</f>
        <v/>
      </c>
      <c r="AD27" s="25" t="str">
        <f t="array" ref="AD27">IF('جدول المدرسة'!AD27="","",IF(OR('جدول المدرسة'!AD27='خطة المدرسة'!$F28:$H28),'خطة المدرسة'!$I28,'خطة المدرسة'!$M28))</f>
        <v/>
      </c>
      <c r="AE27" s="25" t="str">
        <f t="array" ref="AE27">IF('جدول المدرسة'!AE27="","",IF(OR('جدول المدرسة'!AE27='خطة المدرسة'!$F28:$H28),'خطة المدرسة'!$I28,'خطة المدرسة'!$M28))</f>
        <v/>
      </c>
      <c r="AF27" s="25" t="str">
        <f t="array" ref="AF27">IF('جدول المدرسة'!AF27="","",IF(OR('جدول المدرسة'!AF27='خطة المدرسة'!$F28:$H28),'خطة المدرسة'!$I28,'خطة المدرسة'!$M28))</f>
        <v/>
      </c>
      <c r="AG27" s="25" t="str">
        <f t="array" ref="AG27">IF('جدول المدرسة'!AG27="","",IF(OR('جدول المدرسة'!AG27='خطة المدرسة'!$F28:$H28),'خطة المدرسة'!$I28,'خطة المدرسة'!$M28))</f>
        <v/>
      </c>
      <c r="AH27" s="25" t="str">
        <f t="array" ref="AH27">IF('جدول المدرسة'!AH27="","",IF(OR('جدول المدرسة'!AH27='خطة المدرسة'!$F28:$H28),'خطة المدرسة'!$I28,'خطة المدرسة'!$M28))</f>
        <v/>
      </c>
      <c r="AI27" s="25" t="str">
        <f t="array" ref="AI27">IF('جدول المدرسة'!AI27="","",IF(OR('جدول المدرسة'!AI27='خطة المدرسة'!$F28:$H28),'خطة المدرسة'!$I28,'خطة المدرسة'!$M28))</f>
        <v/>
      </c>
      <c r="AJ27" s="25" t="str">
        <f t="array" ref="AJ27">IF('جدول المدرسة'!AJ27="","",IF(OR('جدول المدرسة'!AJ27='خطة المدرسة'!$F28:$H28),'خطة المدرسة'!$I28,'خطة المدرسة'!$M28))</f>
        <v/>
      </c>
      <c r="AK27" s="25" t="str">
        <f t="array" ref="AK27">IF('جدول المدرسة'!AK27="","",IF(OR('جدول المدرسة'!AK27='خطة المدرسة'!$F28:$H28),'خطة المدرسة'!$I28,'خطة المدرسة'!$M28))</f>
        <v/>
      </c>
      <c r="AL27" s="25" t="str">
        <f t="array" ref="AL27">IF('جدول المدرسة'!AL27="","",IF(OR('جدول المدرسة'!AL27='خطة المدرسة'!$F28:$H28),'خطة المدرسة'!$I28,'خطة المدرسة'!$M28))</f>
        <v/>
      </c>
      <c r="AM27" s="25" t="str">
        <f t="array" ref="AM27">IF('جدول المدرسة'!AM27="","",IF(OR('جدول المدرسة'!AM27='خطة المدرسة'!$F28:$H28),'خطة المدرسة'!$I28,'خطة المدرسة'!$M28))</f>
        <v/>
      </c>
      <c r="AN27" s="25" t="str">
        <f t="array" ref="AN27">IF('جدول المدرسة'!AN27="","",IF(OR('جدول المدرسة'!AN27='خطة المدرسة'!$F28:$H28),'خطة المدرسة'!$I28,'خطة المدرسة'!$M28))</f>
        <v/>
      </c>
      <c r="AO27" s="25" t="str">
        <f t="array" ref="AO27">IF('جدول المدرسة'!AO27="","",IF(OR('جدول المدرسة'!AO27='خطة المدرسة'!$F28:$H28),'خطة المدرسة'!$I28,'خطة المدرسة'!$M28))</f>
        <v/>
      </c>
      <c r="AP27" s="25" t="str">
        <f t="array" ref="AP27">IF('جدول المدرسة'!AP27="","",IF(OR('جدول المدرسة'!AP27='خطة المدرسة'!$F28:$H28),'خطة المدرسة'!$I28,'خطة المدرسة'!$M28))</f>
        <v/>
      </c>
      <c r="AQ27" s="25" t="str">
        <f t="array" ref="AQ27">IF('جدول المدرسة'!AQ27="","",IF(OR('جدول المدرسة'!AQ27='خطة المدرسة'!$F28:$H28),'خطة المدرسة'!$I28,'خطة المدرسة'!$M28))</f>
        <v/>
      </c>
      <c r="AR27" s="25" t="str">
        <f t="array" ref="AR27">IF('جدول المدرسة'!AR27="","",IF(OR('جدول المدرسة'!AR27='خطة المدرسة'!$F28:$H28),'خطة المدرسة'!$I28,'خطة المدرسة'!$M28))</f>
        <v/>
      </c>
      <c r="AS27" s="25" t="str">
        <f t="array" ref="AS27">IF('جدول المدرسة'!AS27="","",IF(OR('جدول المدرسة'!AS27='خطة المدرسة'!$F28:$H28),'خطة المدرسة'!$I28,'خطة المدرسة'!$M28))</f>
        <v/>
      </c>
      <c r="AT27" s="25" t="str">
        <f t="array" ref="AT27">IF('جدول المدرسة'!AT27="","",IF(OR('جدول المدرسة'!AT27='خطة المدرسة'!$F28:$H28),'خطة المدرسة'!$I28,'خطة المدرسة'!$M28))</f>
        <v/>
      </c>
      <c r="AU27" s="25" t="str">
        <f t="array" ref="AU27">IF('جدول المدرسة'!AU27="","",IF(OR('جدول المدرسة'!AU27='خطة المدرسة'!$F28:$H28),'خطة المدرسة'!$I28,'خطة المدرسة'!$M28))</f>
        <v/>
      </c>
      <c r="AV27" s="25" t="str">
        <f t="array" ref="AV27">IF('جدول المدرسة'!AV27="","",IF(OR('جدول المدرسة'!AV27='خطة المدرسة'!$F28:$H28),'خطة المدرسة'!$I28,'خطة المدرسة'!$M28))</f>
        <v/>
      </c>
      <c r="AW27" s="25" t="str">
        <f t="array" ref="AW27">IF('جدول المدرسة'!AW27="","",IF(OR('جدول المدرسة'!AW27='خطة المدرسة'!$F28:$H28),'خطة المدرسة'!$I28,'خطة المدرسة'!$M28))</f>
        <v/>
      </c>
    </row>
    <row r="28" spans="1:49" ht="18" x14ac:dyDescent="0.2">
      <c r="A28" s="8">
        <v>24</v>
      </c>
      <c r="B28" s="8" t="str">
        <f>'خطة المدرسة'!B29</f>
        <v>مدرس 24</v>
      </c>
      <c r="C28" s="8" t="str">
        <f>'خطة المدرسة'!C29</f>
        <v>م 24</v>
      </c>
      <c r="D28" s="3" t="s">
        <v>18</v>
      </c>
      <c r="E28" s="2">
        <f>'خطة المدرسة'!D29</f>
        <v>0</v>
      </c>
      <c r="F28" s="17">
        <f>'خطة المدرسة'!E29</f>
        <v>0</v>
      </c>
      <c r="G28" s="8"/>
      <c r="H28" s="25" t="str">
        <f t="array" ref="H28">IF('جدول المدرسة'!H28="","",IF(OR('جدول المدرسة'!H28='خطة المدرسة'!$F29:$H29),'خطة المدرسة'!$I29,'خطة المدرسة'!$M29))</f>
        <v/>
      </c>
      <c r="I28" s="25" t="str">
        <f t="array" ref="I28">IF('جدول المدرسة'!I28="","",IF(OR('جدول المدرسة'!I28='خطة المدرسة'!$F29:$H29),'خطة المدرسة'!$I29,'خطة المدرسة'!$M29))</f>
        <v/>
      </c>
      <c r="J28" s="25" t="str">
        <f t="array" ref="J28">IF('جدول المدرسة'!J28="","",IF(OR('جدول المدرسة'!J28='خطة المدرسة'!$F29:$H29),'خطة المدرسة'!$I29,'خطة المدرسة'!$M29))</f>
        <v/>
      </c>
      <c r="K28" s="25" t="str">
        <f t="array" ref="K28">IF('جدول المدرسة'!K28="","",IF(OR('جدول المدرسة'!K28='خطة المدرسة'!$F29:$H29),'خطة المدرسة'!$I29,'خطة المدرسة'!$M29))</f>
        <v/>
      </c>
      <c r="L28" s="25" t="str">
        <f t="array" ref="L28">IF('جدول المدرسة'!L28="","",IF(OR('جدول المدرسة'!L28='خطة المدرسة'!$F29:$H29),'خطة المدرسة'!$I29,'خطة المدرسة'!$M29))</f>
        <v/>
      </c>
      <c r="M28" s="25" t="str">
        <f t="array" ref="M28">IF('جدول المدرسة'!M28="","",IF(OR('جدول المدرسة'!M28='خطة المدرسة'!$F29:$H29),'خطة المدرسة'!$I29,'خطة المدرسة'!$M29))</f>
        <v/>
      </c>
      <c r="N28" s="25" t="str">
        <f t="array" ref="N28">IF('جدول المدرسة'!N28="","",IF(OR('جدول المدرسة'!N28='خطة المدرسة'!$F29:$H29),'خطة المدرسة'!$I29,'خطة المدرسة'!$M29))</f>
        <v/>
      </c>
      <c r="O28" s="25" t="str">
        <f t="array" ref="O28">IF('جدول المدرسة'!O28="","",IF(OR('جدول المدرسة'!O28='خطة المدرسة'!$F29:$H29),'خطة المدرسة'!$I29,'خطة المدرسة'!$M29))</f>
        <v/>
      </c>
      <c r="P28" s="25" t="str">
        <f t="array" ref="P28">IF('جدول المدرسة'!P28="","",IF(OR('جدول المدرسة'!P28='خطة المدرسة'!$F29:$H29),'خطة المدرسة'!$I29,'خطة المدرسة'!$M29))</f>
        <v/>
      </c>
      <c r="Q28" s="25" t="str">
        <f t="array" ref="Q28">IF('جدول المدرسة'!Q28="","",IF(OR('جدول المدرسة'!Q28='خطة المدرسة'!$F29:$H29),'خطة المدرسة'!$I29,'خطة المدرسة'!$M29))</f>
        <v/>
      </c>
      <c r="R28" s="25" t="str">
        <f t="array" ref="R28">IF('جدول المدرسة'!R28="","",IF(OR('جدول المدرسة'!R28='خطة المدرسة'!$F29:$H29),'خطة المدرسة'!$I29,'خطة المدرسة'!$M29))</f>
        <v/>
      </c>
      <c r="S28" s="25" t="str">
        <f t="array" ref="S28">IF('جدول المدرسة'!S28="","",IF(OR('جدول المدرسة'!S28='خطة المدرسة'!$F29:$H29),'خطة المدرسة'!$I29,'خطة المدرسة'!$M29))</f>
        <v/>
      </c>
      <c r="T28" s="25" t="str">
        <f t="array" ref="T28">IF('جدول المدرسة'!T28="","",IF(OR('جدول المدرسة'!T28='خطة المدرسة'!$F29:$H29),'خطة المدرسة'!$I29,'خطة المدرسة'!$M29))</f>
        <v/>
      </c>
      <c r="U28" s="25" t="str">
        <f t="array" ref="U28">IF('جدول المدرسة'!U28="","",IF(OR('جدول المدرسة'!U28='خطة المدرسة'!$F29:$H29),'خطة المدرسة'!$I29,'خطة المدرسة'!$M29))</f>
        <v/>
      </c>
      <c r="V28" s="25" t="str">
        <f t="array" ref="V28">IF('جدول المدرسة'!V28="","",IF(OR('جدول المدرسة'!V28='خطة المدرسة'!$F29:$H29),'خطة المدرسة'!$I29,'خطة المدرسة'!$M29))</f>
        <v/>
      </c>
      <c r="W28" s="25" t="str">
        <f t="array" ref="W28">IF('جدول المدرسة'!W28="","",IF(OR('جدول المدرسة'!W28='خطة المدرسة'!$F29:$H29),'خطة المدرسة'!$I29,'خطة المدرسة'!$M29))</f>
        <v/>
      </c>
      <c r="X28" s="25" t="str">
        <f t="array" ref="X28">IF('جدول المدرسة'!X28="","",IF(OR('جدول المدرسة'!X28='خطة المدرسة'!$F29:$H29),'خطة المدرسة'!$I29,'خطة المدرسة'!$M29))</f>
        <v/>
      </c>
      <c r="Y28" s="25" t="str">
        <f t="array" ref="Y28">IF('جدول المدرسة'!Y28="","",IF(OR('جدول المدرسة'!Y28='خطة المدرسة'!$F29:$H29),'خطة المدرسة'!$I29,'خطة المدرسة'!$M29))</f>
        <v/>
      </c>
      <c r="Z28" s="25" t="str">
        <f t="array" ref="Z28">IF('جدول المدرسة'!Z28="","",IF(OR('جدول المدرسة'!Z28='خطة المدرسة'!$F29:$H29),'خطة المدرسة'!$I29,'خطة المدرسة'!$M29))</f>
        <v/>
      </c>
      <c r="AA28" s="25" t="str">
        <f t="array" ref="AA28">IF('جدول المدرسة'!AA28="","",IF(OR('جدول المدرسة'!AA28='خطة المدرسة'!$F29:$H29),'خطة المدرسة'!$I29,'خطة المدرسة'!$M29))</f>
        <v/>
      </c>
      <c r="AB28" s="25" t="str">
        <f t="array" ref="AB28">IF('جدول المدرسة'!AB28="","",IF(OR('جدول المدرسة'!AB28='خطة المدرسة'!$F29:$H29),'خطة المدرسة'!$I29,'خطة المدرسة'!$M29))</f>
        <v/>
      </c>
      <c r="AC28" s="25" t="str">
        <f t="array" ref="AC28">IF('جدول المدرسة'!AC28="","",IF(OR('جدول المدرسة'!AC28='خطة المدرسة'!$F29:$H29),'خطة المدرسة'!$I29,'خطة المدرسة'!$M29))</f>
        <v/>
      </c>
      <c r="AD28" s="25" t="str">
        <f t="array" ref="AD28">IF('جدول المدرسة'!AD28="","",IF(OR('جدول المدرسة'!AD28='خطة المدرسة'!$F29:$H29),'خطة المدرسة'!$I29,'خطة المدرسة'!$M29))</f>
        <v/>
      </c>
      <c r="AE28" s="25" t="str">
        <f t="array" ref="AE28">IF('جدول المدرسة'!AE28="","",IF(OR('جدول المدرسة'!AE28='خطة المدرسة'!$F29:$H29),'خطة المدرسة'!$I29,'خطة المدرسة'!$M29))</f>
        <v/>
      </c>
      <c r="AF28" s="25" t="str">
        <f t="array" ref="AF28">IF('جدول المدرسة'!AF28="","",IF(OR('جدول المدرسة'!AF28='خطة المدرسة'!$F29:$H29),'خطة المدرسة'!$I29,'خطة المدرسة'!$M29))</f>
        <v/>
      </c>
      <c r="AG28" s="25" t="str">
        <f t="array" ref="AG28">IF('جدول المدرسة'!AG28="","",IF(OR('جدول المدرسة'!AG28='خطة المدرسة'!$F29:$H29),'خطة المدرسة'!$I29,'خطة المدرسة'!$M29))</f>
        <v/>
      </c>
      <c r="AH28" s="25" t="str">
        <f t="array" ref="AH28">IF('جدول المدرسة'!AH28="","",IF(OR('جدول المدرسة'!AH28='خطة المدرسة'!$F29:$H29),'خطة المدرسة'!$I29,'خطة المدرسة'!$M29))</f>
        <v/>
      </c>
      <c r="AI28" s="25" t="str">
        <f t="array" ref="AI28">IF('جدول المدرسة'!AI28="","",IF(OR('جدول المدرسة'!AI28='خطة المدرسة'!$F29:$H29),'خطة المدرسة'!$I29,'خطة المدرسة'!$M29))</f>
        <v/>
      </c>
      <c r="AJ28" s="25" t="str">
        <f t="array" ref="AJ28">IF('جدول المدرسة'!AJ28="","",IF(OR('جدول المدرسة'!AJ28='خطة المدرسة'!$F29:$H29),'خطة المدرسة'!$I29,'خطة المدرسة'!$M29))</f>
        <v/>
      </c>
      <c r="AK28" s="25" t="str">
        <f t="array" ref="AK28">IF('جدول المدرسة'!AK28="","",IF(OR('جدول المدرسة'!AK28='خطة المدرسة'!$F29:$H29),'خطة المدرسة'!$I29,'خطة المدرسة'!$M29))</f>
        <v/>
      </c>
      <c r="AL28" s="25" t="str">
        <f t="array" ref="AL28">IF('جدول المدرسة'!AL28="","",IF(OR('جدول المدرسة'!AL28='خطة المدرسة'!$F29:$H29),'خطة المدرسة'!$I29,'خطة المدرسة'!$M29))</f>
        <v/>
      </c>
      <c r="AM28" s="25" t="str">
        <f t="array" ref="AM28">IF('جدول المدرسة'!AM28="","",IF(OR('جدول المدرسة'!AM28='خطة المدرسة'!$F29:$H29),'خطة المدرسة'!$I29,'خطة المدرسة'!$M29))</f>
        <v/>
      </c>
      <c r="AN28" s="25" t="str">
        <f t="array" ref="AN28">IF('جدول المدرسة'!AN28="","",IF(OR('جدول المدرسة'!AN28='خطة المدرسة'!$F29:$H29),'خطة المدرسة'!$I29,'خطة المدرسة'!$M29))</f>
        <v/>
      </c>
      <c r="AO28" s="25" t="str">
        <f t="array" ref="AO28">IF('جدول المدرسة'!AO28="","",IF(OR('جدول المدرسة'!AO28='خطة المدرسة'!$F29:$H29),'خطة المدرسة'!$I29,'خطة المدرسة'!$M29))</f>
        <v/>
      </c>
      <c r="AP28" s="25" t="str">
        <f t="array" ref="AP28">IF('جدول المدرسة'!AP28="","",IF(OR('جدول المدرسة'!AP28='خطة المدرسة'!$F29:$H29),'خطة المدرسة'!$I29,'خطة المدرسة'!$M29))</f>
        <v/>
      </c>
      <c r="AQ28" s="25" t="str">
        <f t="array" ref="AQ28">IF('جدول المدرسة'!AQ28="","",IF(OR('جدول المدرسة'!AQ28='خطة المدرسة'!$F29:$H29),'خطة المدرسة'!$I29,'خطة المدرسة'!$M29))</f>
        <v/>
      </c>
      <c r="AR28" s="25" t="str">
        <f t="array" ref="AR28">IF('جدول المدرسة'!AR28="","",IF(OR('جدول المدرسة'!AR28='خطة المدرسة'!$F29:$H29),'خطة المدرسة'!$I29,'خطة المدرسة'!$M29))</f>
        <v/>
      </c>
      <c r="AS28" s="25" t="str">
        <f t="array" ref="AS28">IF('جدول المدرسة'!AS28="","",IF(OR('جدول المدرسة'!AS28='خطة المدرسة'!$F29:$H29),'خطة المدرسة'!$I29,'خطة المدرسة'!$M29))</f>
        <v/>
      </c>
      <c r="AT28" s="25" t="str">
        <f t="array" ref="AT28">IF('جدول المدرسة'!AT28="","",IF(OR('جدول المدرسة'!AT28='خطة المدرسة'!$F29:$H29),'خطة المدرسة'!$I29,'خطة المدرسة'!$M29))</f>
        <v/>
      </c>
      <c r="AU28" s="25" t="str">
        <f t="array" ref="AU28">IF('جدول المدرسة'!AU28="","",IF(OR('جدول المدرسة'!AU28='خطة المدرسة'!$F29:$H29),'خطة المدرسة'!$I29,'خطة المدرسة'!$M29))</f>
        <v/>
      </c>
      <c r="AV28" s="25" t="str">
        <f t="array" ref="AV28">IF('جدول المدرسة'!AV28="","",IF(OR('جدول المدرسة'!AV28='خطة المدرسة'!$F29:$H29),'خطة المدرسة'!$I29,'خطة المدرسة'!$M29))</f>
        <v/>
      </c>
      <c r="AW28" s="25" t="str">
        <f t="array" ref="AW28">IF('جدول المدرسة'!AW28="","",IF(OR('جدول المدرسة'!AW28='خطة المدرسة'!$F29:$H29),'خطة المدرسة'!$I29,'خطة المدرسة'!$M29))</f>
        <v/>
      </c>
    </row>
    <row r="29" spans="1:49" ht="18" x14ac:dyDescent="0.2">
      <c r="A29" s="8">
        <v>25</v>
      </c>
      <c r="B29" s="8" t="str">
        <f>'خطة المدرسة'!B30</f>
        <v>مدرس 25</v>
      </c>
      <c r="C29" s="8" t="str">
        <f>'خطة المدرسة'!C30</f>
        <v>م 25</v>
      </c>
      <c r="D29" s="3" t="s">
        <v>18</v>
      </c>
      <c r="E29" s="2">
        <f>'خطة المدرسة'!D30</f>
        <v>0</v>
      </c>
      <c r="F29" s="17">
        <f>'خطة المدرسة'!E30</f>
        <v>0</v>
      </c>
      <c r="G29" s="8"/>
      <c r="H29" s="25" t="str">
        <f t="array" ref="H29">IF('جدول المدرسة'!H29="","",IF(OR('جدول المدرسة'!H29='خطة المدرسة'!$F30:$H30),'خطة المدرسة'!$I30,'خطة المدرسة'!$M30))</f>
        <v/>
      </c>
      <c r="I29" s="25" t="str">
        <f t="array" ref="I29">IF('جدول المدرسة'!I29="","",IF(OR('جدول المدرسة'!I29='خطة المدرسة'!$F30:$H30),'خطة المدرسة'!$I30,'خطة المدرسة'!$M30))</f>
        <v/>
      </c>
      <c r="J29" s="25" t="str">
        <f t="array" ref="J29">IF('جدول المدرسة'!J29="","",IF(OR('جدول المدرسة'!J29='خطة المدرسة'!$F30:$H30),'خطة المدرسة'!$I30,'خطة المدرسة'!$M30))</f>
        <v/>
      </c>
      <c r="K29" s="25" t="str">
        <f t="array" ref="K29">IF('جدول المدرسة'!K29="","",IF(OR('جدول المدرسة'!K29='خطة المدرسة'!$F30:$H30),'خطة المدرسة'!$I30,'خطة المدرسة'!$M30))</f>
        <v/>
      </c>
      <c r="L29" s="25" t="str">
        <f t="array" ref="L29">IF('جدول المدرسة'!L29="","",IF(OR('جدول المدرسة'!L29='خطة المدرسة'!$F30:$H30),'خطة المدرسة'!$I30,'خطة المدرسة'!$M30))</f>
        <v/>
      </c>
      <c r="M29" s="25" t="str">
        <f t="array" ref="M29">IF('جدول المدرسة'!M29="","",IF(OR('جدول المدرسة'!M29='خطة المدرسة'!$F30:$H30),'خطة المدرسة'!$I30,'خطة المدرسة'!$M30))</f>
        <v/>
      </c>
      <c r="N29" s="25" t="str">
        <f t="array" ref="N29">IF('جدول المدرسة'!N29="","",IF(OR('جدول المدرسة'!N29='خطة المدرسة'!$F30:$H30),'خطة المدرسة'!$I30,'خطة المدرسة'!$M30))</f>
        <v/>
      </c>
      <c r="O29" s="25" t="str">
        <f t="array" ref="O29">IF('جدول المدرسة'!O29="","",IF(OR('جدول المدرسة'!O29='خطة المدرسة'!$F30:$H30),'خطة المدرسة'!$I30,'خطة المدرسة'!$M30))</f>
        <v/>
      </c>
      <c r="P29" s="25" t="str">
        <f t="array" ref="P29">IF('جدول المدرسة'!P29="","",IF(OR('جدول المدرسة'!P29='خطة المدرسة'!$F30:$H30),'خطة المدرسة'!$I30,'خطة المدرسة'!$M30))</f>
        <v/>
      </c>
      <c r="Q29" s="25" t="str">
        <f t="array" ref="Q29">IF('جدول المدرسة'!Q29="","",IF(OR('جدول المدرسة'!Q29='خطة المدرسة'!$F30:$H30),'خطة المدرسة'!$I30,'خطة المدرسة'!$M30))</f>
        <v/>
      </c>
      <c r="R29" s="25" t="str">
        <f t="array" ref="R29">IF('جدول المدرسة'!R29="","",IF(OR('جدول المدرسة'!R29='خطة المدرسة'!$F30:$H30),'خطة المدرسة'!$I30,'خطة المدرسة'!$M30))</f>
        <v/>
      </c>
      <c r="S29" s="25" t="str">
        <f t="array" ref="S29">IF('جدول المدرسة'!S29="","",IF(OR('جدول المدرسة'!S29='خطة المدرسة'!$F30:$H30),'خطة المدرسة'!$I30,'خطة المدرسة'!$M30))</f>
        <v/>
      </c>
      <c r="T29" s="25" t="str">
        <f t="array" ref="T29">IF('جدول المدرسة'!T29="","",IF(OR('جدول المدرسة'!T29='خطة المدرسة'!$F30:$H30),'خطة المدرسة'!$I30,'خطة المدرسة'!$M30))</f>
        <v/>
      </c>
      <c r="U29" s="25" t="str">
        <f t="array" ref="U29">IF('جدول المدرسة'!U29="","",IF(OR('جدول المدرسة'!U29='خطة المدرسة'!$F30:$H30),'خطة المدرسة'!$I30,'خطة المدرسة'!$M30))</f>
        <v/>
      </c>
      <c r="V29" s="25" t="str">
        <f t="array" ref="V29">IF('جدول المدرسة'!V29="","",IF(OR('جدول المدرسة'!V29='خطة المدرسة'!$F30:$H30),'خطة المدرسة'!$I30,'خطة المدرسة'!$M30))</f>
        <v/>
      </c>
      <c r="W29" s="25" t="str">
        <f t="array" ref="W29">IF('جدول المدرسة'!W29="","",IF(OR('جدول المدرسة'!W29='خطة المدرسة'!$F30:$H30),'خطة المدرسة'!$I30,'خطة المدرسة'!$M30))</f>
        <v/>
      </c>
      <c r="X29" s="25" t="str">
        <f t="array" ref="X29">IF('جدول المدرسة'!X29="","",IF(OR('جدول المدرسة'!X29='خطة المدرسة'!$F30:$H30),'خطة المدرسة'!$I30,'خطة المدرسة'!$M30))</f>
        <v/>
      </c>
      <c r="Y29" s="25" t="str">
        <f t="array" ref="Y29">IF('جدول المدرسة'!Y29="","",IF(OR('جدول المدرسة'!Y29='خطة المدرسة'!$F30:$H30),'خطة المدرسة'!$I30,'خطة المدرسة'!$M30))</f>
        <v/>
      </c>
      <c r="Z29" s="25" t="str">
        <f t="array" ref="Z29">IF('جدول المدرسة'!Z29="","",IF(OR('جدول المدرسة'!Z29='خطة المدرسة'!$F30:$H30),'خطة المدرسة'!$I30,'خطة المدرسة'!$M30))</f>
        <v/>
      </c>
      <c r="AA29" s="25" t="str">
        <f t="array" ref="AA29">IF('جدول المدرسة'!AA29="","",IF(OR('جدول المدرسة'!AA29='خطة المدرسة'!$F30:$H30),'خطة المدرسة'!$I30,'خطة المدرسة'!$M30))</f>
        <v/>
      </c>
      <c r="AB29" s="25" t="str">
        <f t="array" ref="AB29">IF('جدول المدرسة'!AB29="","",IF(OR('جدول المدرسة'!AB29='خطة المدرسة'!$F30:$H30),'خطة المدرسة'!$I30,'خطة المدرسة'!$M30))</f>
        <v/>
      </c>
      <c r="AC29" s="25" t="str">
        <f t="array" ref="AC29">IF('جدول المدرسة'!AC29="","",IF(OR('جدول المدرسة'!AC29='خطة المدرسة'!$F30:$H30),'خطة المدرسة'!$I30,'خطة المدرسة'!$M30))</f>
        <v/>
      </c>
      <c r="AD29" s="25" t="str">
        <f t="array" ref="AD29">IF('جدول المدرسة'!AD29="","",IF(OR('جدول المدرسة'!AD29='خطة المدرسة'!$F30:$H30),'خطة المدرسة'!$I30,'خطة المدرسة'!$M30))</f>
        <v/>
      </c>
      <c r="AE29" s="25" t="str">
        <f t="array" ref="AE29">IF('جدول المدرسة'!AE29="","",IF(OR('جدول المدرسة'!AE29='خطة المدرسة'!$F30:$H30),'خطة المدرسة'!$I30,'خطة المدرسة'!$M30))</f>
        <v/>
      </c>
      <c r="AF29" s="25" t="str">
        <f t="array" ref="AF29">IF('جدول المدرسة'!AF29="","",IF(OR('جدول المدرسة'!AF29='خطة المدرسة'!$F30:$H30),'خطة المدرسة'!$I30,'خطة المدرسة'!$M30))</f>
        <v/>
      </c>
      <c r="AG29" s="25" t="str">
        <f t="array" ref="AG29">IF('جدول المدرسة'!AG29="","",IF(OR('جدول المدرسة'!AG29='خطة المدرسة'!$F30:$H30),'خطة المدرسة'!$I30,'خطة المدرسة'!$M30))</f>
        <v/>
      </c>
      <c r="AH29" s="25" t="str">
        <f t="array" ref="AH29">IF('جدول المدرسة'!AH29="","",IF(OR('جدول المدرسة'!AH29='خطة المدرسة'!$F30:$H30),'خطة المدرسة'!$I30,'خطة المدرسة'!$M30))</f>
        <v/>
      </c>
      <c r="AI29" s="25" t="str">
        <f t="array" ref="AI29">IF('جدول المدرسة'!AI29="","",IF(OR('جدول المدرسة'!AI29='خطة المدرسة'!$F30:$H30),'خطة المدرسة'!$I30,'خطة المدرسة'!$M30))</f>
        <v/>
      </c>
      <c r="AJ29" s="25" t="str">
        <f t="array" ref="AJ29">IF('جدول المدرسة'!AJ29="","",IF(OR('جدول المدرسة'!AJ29='خطة المدرسة'!$F30:$H30),'خطة المدرسة'!$I30,'خطة المدرسة'!$M30))</f>
        <v/>
      </c>
      <c r="AK29" s="25" t="str">
        <f t="array" ref="AK29">IF('جدول المدرسة'!AK29="","",IF(OR('جدول المدرسة'!AK29='خطة المدرسة'!$F30:$H30),'خطة المدرسة'!$I30,'خطة المدرسة'!$M30))</f>
        <v/>
      </c>
      <c r="AL29" s="25" t="str">
        <f t="array" ref="AL29">IF('جدول المدرسة'!AL29="","",IF(OR('جدول المدرسة'!AL29='خطة المدرسة'!$F30:$H30),'خطة المدرسة'!$I30,'خطة المدرسة'!$M30))</f>
        <v/>
      </c>
      <c r="AM29" s="25" t="str">
        <f t="array" ref="AM29">IF('جدول المدرسة'!AM29="","",IF(OR('جدول المدرسة'!AM29='خطة المدرسة'!$F30:$H30),'خطة المدرسة'!$I30,'خطة المدرسة'!$M30))</f>
        <v/>
      </c>
      <c r="AN29" s="25" t="str">
        <f t="array" ref="AN29">IF('جدول المدرسة'!AN29="","",IF(OR('جدول المدرسة'!AN29='خطة المدرسة'!$F30:$H30),'خطة المدرسة'!$I30,'خطة المدرسة'!$M30))</f>
        <v/>
      </c>
      <c r="AO29" s="25" t="str">
        <f t="array" ref="AO29">IF('جدول المدرسة'!AO29="","",IF(OR('جدول المدرسة'!AO29='خطة المدرسة'!$F30:$H30),'خطة المدرسة'!$I30,'خطة المدرسة'!$M30))</f>
        <v/>
      </c>
      <c r="AP29" s="25" t="str">
        <f t="array" ref="AP29">IF('جدول المدرسة'!AP29="","",IF(OR('جدول المدرسة'!AP29='خطة المدرسة'!$F30:$H30),'خطة المدرسة'!$I30,'خطة المدرسة'!$M30))</f>
        <v/>
      </c>
      <c r="AQ29" s="25" t="str">
        <f t="array" ref="AQ29">IF('جدول المدرسة'!AQ29="","",IF(OR('جدول المدرسة'!AQ29='خطة المدرسة'!$F30:$H30),'خطة المدرسة'!$I30,'خطة المدرسة'!$M30))</f>
        <v/>
      </c>
      <c r="AR29" s="25" t="str">
        <f t="array" ref="AR29">IF('جدول المدرسة'!AR29="","",IF(OR('جدول المدرسة'!AR29='خطة المدرسة'!$F30:$H30),'خطة المدرسة'!$I30,'خطة المدرسة'!$M30))</f>
        <v/>
      </c>
      <c r="AS29" s="25" t="str">
        <f t="array" ref="AS29">IF('جدول المدرسة'!AS29="","",IF(OR('جدول المدرسة'!AS29='خطة المدرسة'!$F30:$H30),'خطة المدرسة'!$I30,'خطة المدرسة'!$M30))</f>
        <v/>
      </c>
      <c r="AT29" s="25" t="str">
        <f t="array" ref="AT29">IF('جدول المدرسة'!AT29="","",IF(OR('جدول المدرسة'!AT29='خطة المدرسة'!$F30:$H30),'خطة المدرسة'!$I30,'خطة المدرسة'!$M30))</f>
        <v/>
      </c>
      <c r="AU29" s="25" t="str">
        <f t="array" ref="AU29">IF('جدول المدرسة'!AU29="","",IF(OR('جدول المدرسة'!AU29='خطة المدرسة'!$F30:$H30),'خطة المدرسة'!$I30,'خطة المدرسة'!$M30))</f>
        <v/>
      </c>
      <c r="AV29" s="25" t="str">
        <f t="array" ref="AV29">IF('جدول المدرسة'!AV29="","",IF(OR('جدول المدرسة'!AV29='خطة المدرسة'!$F30:$H30),'خطة المدرسة'!$I30,'خطة المدرسة'!$M30))</f>
        <v/>
      </c>
      <c r="AW29" s="25" t="str">
        <f t="array" ref="AW29">IF('جدول المدرسة'!AW29="","",IF(OR('جدول المدرسة'!AW29='خطة المدرسة'!$F30:$H30),'خطة المدرسة'!$I30,'خطة المدرسة'!$M30))</f>
        <v/>
      </c>
    </row>
    <row r="30" spans="1:49" ht="18" x14ac:dyDescent="0.2">
      <c r="A30" s="8">
        <v>26</v>
      </c>
      <c r="B30" s="8" t="str">
        <f>'خطة المدرسة'!B31</f>
        <v>مدرس 26</v>
      </c>
      <c r="C30" s="8" t="str">
        <f>'خطة المدرسة'!C31</f>
        <v>م 26</v>
      </c>
      <c r="D30" s="3" t="s">
        <v>18</v>
      </c>
      <c r="E30" s="2">
        <f>'خطة المدرسة'!D31</f>
        <v>0</v>
      </c>
      <c r="F30" s="17">
        <f>'خطة المدرسة'!E31</f>
        <v>0</v>
      </c>
      <c r="G30" s="8"/>
      <c r="H30" s="25" t="str">
        <f t="array" ref="H30">IF('جدول المدرسة'!H30="","",IF(OR('جدول المدرسة'!H30='خطة المدرسة'!$F31:$H31),'خطة المدرسة'!$I31,'خطة المدرسة'!$M31))</f>
        <v/>
      </c>
      <c r="I30" s="25" t="str">
        <f t="array" ref="I30">IF('جدول المدرسة'!I30="","",IF(OR('جدول المدرسة'!I30='خطة المدرسة'!$F31:$H31),'خطة المدرسة'!$I31,'خطة المدرسة'!$M31))</f>
        <v/>
      </c>
      <c r="J30" s="25" t="str">
        <f t="array" ref="J30">IF('جدول المدرسة'!J30="","",IF(OR('جدول المدرسة'!J30='خطة المدرسة'!$F31:$H31),'خطة المدرسة'!$I31,'خطة المدرسة'!$M31))</f>
        <v/>
      </c>
      <c r="K30" s="25" t="str">
        <f t="array" ref="K30">IF('جدول المدرسة'!K30="","",IF(OR('جدول المدرسة'!K30='خطة المدرسة'!$F31:$H31),'خطة المدرسة'!$I31,'خطة المدرسة'!$M31))</f>
        <v/>
      </c>
      <c r="L30" s="25" t="str">
        <f t="array" ref="L30">IF('جدول المدرسة'!L30="","",IF(OR('جدول المدرسة'!L30='خطة المدرسة'!$F31:$H31),'خطة المدرسة'!$I31,'خطة المدرسة'!$M31))</f>
        <v/>
      </c>
      <c r="M30" s="25" t="str">
        <f t="array" ref="M30">IF('جدول المدرسة'!M30="","",IF(OR('جدول المدرسة'!M30='خطة المدرسة'!$F31:$H31),'خطة المدرسة'!$I31,'خطة المدرسة'!$M31))</f>
        <v/>
      </c>
      <c r="N30" s="25" t="str">
        <f t="array" ref="N30">IF('جدول المدرسة'!N30="","",IF(OR('جدول المدرسة'!N30='خطة المدرسة'!$F31:$H31),'خطة المدرسة'!$I31,'خطة المدرسة'!$M31))</f>
        <v/>
      </c>
      <c r="O30" s="25" t="str">
        <f t="array" ref="O30">IF('جدول المدرسة'!O30="","",IF(OR('جدول المدرسة'!O30='خطة المدرسة'!$F31:$H31),'خطة المدرسة'!$I31,'خطة المدرسة'!$M31))</f>
        <v/>
      </c>
      <c r="P30" s="25" t="str">
        <f t="array" ref="P30">IF('جدول المدرسة'!P30="","",IF(OR('جدول المدرسة'!P30='خطة المدرسة'!$F31:$H31),'خطة المدرسة'!$I31,'خطة المدرسة'!$M31))</f>
        <v/>
      </c>
      <c r="Q30" s="25" t="str">
        <f t="array" ref="Q30">IF('جدول المدرسة'!Q30="","",IF(OR('جدول المدرسة'!Q30='خطة المدرسة'!$F31:$H31),'خطة المدرسة'!$I31,'خطة المدرسة'!$M31))</f>
        <v/>
      </c>
      <c r="R30" s="25" t="str">
        <f t="array" ref="R30">IF('جدول المدرسة'!R30="","",IF(OR('جدول المدرسة'!R30='خطة المدرسة'!$F31:$H31),'خطة المدرسة'!$I31,'خطة المدرسة'!$M31))</f>
        <v/>
      </c>
      <c r="S30" s="25" t="str">
        <f t="array" ref="S30">IF('جدول المدرسة'!S30="","",IF(OR('جدول المدرسة'!S30='خطة المدرسة'!$F31:$H31),'خطة المدرسة'!$I31,'خطة المدرسة'!$M31))</f>
        <v/>
      </c>
      <c r="T30" s="25" t="str">
        <f t="array" ref="T30">IF('جدول المدرسة'!T30="","",IF(OR('جدول المدرسة'!T30='خطة المدرسة'!$F31:$H31),'خطة المدرسة'!$I31,'خطة المدرسة'!$M31))</f>
        <v/>
      </c>
      <c r="U30" s="25" t="str">
        <f t="array" ref="U30">IF('جدول المدرسة'!U30="","",IF(OR('جدول المدرسة'!U30='خطة المدرسة'!$F31:$H31),'خطة المدرسة'!$I31,'خطة المدرسة'!$M31))</f>
        <v/>
      </c>
      <c r="V30" s="25" t="str">
        <f t="array" ref="V30">IF('جدول المدرسة'!V30="","",IF(OR('جدول المدرسة'!V30='خطة المدرسة'!$F31:$H31),'خطة المدرسة'!$I31,'خطة المدرسة'!$M31))</f>
        <v/>
      </c>
      <c r="W30" s="25" t="str">
        <f t="array" ref="W30">IF('جدول المدرسة'!W30="","",IF(OR('جدول المدرسة'!W30='خطة المدرسة'!$F31:$H31),'خطة المدرسة'!$I31,'خطة المدرسة'!$M31))</f>
        <v/>
      </c>
      <c r="X30" s="25" t="str">
        <f t="array" ref="X30">IF('جدول المدرسة'!X30="","",IF(OR('جدول المدرسة'!X30='خطة المدرسة'!$F31:$H31),'خطة المدرسة'!$I31,'خطة المدرسة'!$M31))</f>
        <v/>
      </c>
      <c r="Y30" s="25" t="str">
        <f t="array" ref="Y30">IF('جدول المدرسة'!Y30="","",IF(OR('جدول المدرسة'!Y30='خطة المدرسة'!$F31:$H31),'خطة المدرسة'!$I31,'خطة المدرسة'!$M31))</f>
        <v/>
      </c>
      <c r="Z30" s="25" t="str">
        <f t="array" ref="Z30">IF('جدول المدرسة'!Z30="","",IF(OR('جدول المدرسة'!Z30='خطة المدرسة'!$F31:$H31),'خطة المدرسة'!$I31,'خطة المدرسة'!$M31))</f>
        <v/>
      </c>
      <c r="AA30" s="25" t="str">
        <f t="array" ref="AA30">IF('جدول المدرسة'!AA30="","",IF(OR('جدول المدرسة'!AA30='خطة المدرسة'!$F31:$H31),'خطة المدرسة'!$I31,'خطة المدرسة'!$M31))</f>
        <v/>
      </c>
      <c r="AB30" s="25" t="str">
        <f t="array" ref="AB30">IF('جدول المدرسة'!AB30="","",IF(OR('جدول المدرسة'!AB30='خطة المدرسة'!$F31:$H31),'خطة المدرسة'!$I31,'خطة المدرسة'!$M31))</f>
        <v/>
      </c>
      <c r="AC30" s="25" t="str">
        <f t="array" ref="AC30">IF('جدول المدرسة'!AC30="","",IF(OR('جدول المدرسة'!AC30='خطة المدرسة'!$F31:$H31),'خطة المدرسة'!$I31,'خطة المدرسة'!$M31))</f>
        <v/>
      </c>
      <c r="AD30" s="25" t="str">
        <f t="array" ref="AD30">IF('جدول المدرسة'!AD30="","",IF(OR('جدول المدرسة'!AD30='خطة المدرسة'!$F31:$H31),'خطة المدرسة'!$I31,'خطة المدرسة'!$M31))</f>
        <v/>
      </c>
      <c r="AE30" s="25" t="str">
        <f t="array" ref="AE30">IF('جدول المدرسة'!AE30="","",IF(OR('جدول المدرسة'!AE30='خطة المدرسة'!$F31:$H31),'خطة المدرسة'!$I31,'خطة المدرسة'!$M31))</f>
        <v/>
      </c>
      <c r="AF30" s="25" t="str">
        <f t="array" ref="AF30">IF('جدول المدرسة'!AF30="","",IF(OR('جدول المدرسة'!AF30='خطة المدرسة'!$F31:$H31),'خطة المدرسة'!$I31,'خطة المدرسة'!$M31))</f>
        <v/>
      </c>
      <c r="AG30" s="25" t="str">
        <f t="array" ref="AG30">IF('جدول المدرسة'!AG30="","",IF(OR('جدول المدرسة'!AG30='خطة المدرسة'!$F31:$H31),'خطة المدرسة'!$I31,'خطة المدرسة'!$M31))</f>
        <v/>
      </c>
      <c r="AH30" s="25" t="str">
        <f t="array" ref="AH30">IF('جدول المدرسة'!AH30="","",IF(OR('جدول المدرسة'!AH30='خطة المدرسة'!$F31:$H31),'خطة المدرسة'!$I31,'خطة المدرسة'!$M31))</f>
        <v/>
      </c>
      <c r="AI30" s="25" t="str">
        <f t="array" ref="AI30">IF('جدول المدرسة'!AI30="","",IF(OR('جدول المدرسة'!AI30='خطة المدرسة'!$F31:$H31),'خطة المدرسة'!$I31,'خطة المدرسة'!$M31))</f>
        <v/>
      </c>
      <c r="AJ30" s="25" t="str">
        <f t="array" ref="AJ30">IF('جدول المدرسة'!AJ30="","",IF(OR('جدول المدرسة'!AJ30='خطة المدرسة'!$F31:$H31),'خطة المدرسة'!$I31,'خطة المدرسة'!$M31))</f>
        <v/>
      </c>
      <c r="AK30" s="25" t="str">
        <f t="array" ref="AK30">IF('جدول المدرسة'!AK30="","",IF(OR('جدول المدرسة'!AK30='خطة المدرسة'!$F31:$H31),'خطة المدرسة'!$I31,'خطة المدرسة'!$M31))</f>
        <v/>
      </c>
      <c r="AL30" s="25" t="str">
        <f t="array" ref="AL30">IF('جدول المدرسة'!AL30="","",IF(OR('جدول المدرسة'!AL30='خطة المدرسة'!$F31:$H31),'خطة المدرسة'!$I31,'خطة المدرسة'!$M31))</f>
        <v/>
      </c>
      <c r="AM30" s="25" t="str">
        <f t="array" ref="AM30">IF('جدول المدرسة'!AM30="","",IF(OR('جدول المدرسة'!AM30='خطة المدرسة'!$F31:$H31),'خطة المدرسة'!$I31,'خطة المدرسة'!$M31))</f>
        <v/>
      </c>
      <c r="AN30" s="25" t="str">
        <f t="array" ref="AN30">IF('جدول المدرسة'!AN30="","",IF(OR('جدول المدرسة'!AN30='خطة المدرسة'!$F31:$H31),'خطة المدرسة'!$I31,'خطة المدرسة'!$M31))</f>
        <v/>
      </c>
      <c r="AO30" s="25" t="str">
        <f t="array" ref="AO30">IF('جدول المدرسة'!AO30="","",IF(OR('جدول المدرسة'!AO30='خطة المدرسة'!$F31:$H31),'خطة المدرسة'!$I31,'خطة المدرسة'!$M31))</f>
        <v/>
      </c>
      <c r="AP30" s="25" t="str">
        <f t="array" ref="AP30">IF('جدول المدرسة'!AP30="","",IF(OR('جدول المدرسة'!AP30='خطة المدرسة'!$F31:$H31),'خطة المدرسة'!$I31,'خطة المدرسة'!$M31))</f>
        <v/>
      </c>
      <c r="AQ30" s="25" t="str">
        <f t="array" ref="AQ30">IF('جدول المدرسة'!AQ30="","",IF(OR('جدول المدرسة'!AQ30='خطة المدرسة'!$F31:$H31),'خطة المدرسة'!$I31,'خطة المدرسة'!$M31))</f>
        <v/>
      </c>
      <c r="AR30" s="25" t="str">
        <f t="array" ref="AR30">IF('جدول المدرسة'!AR30="","",IF(OR('جدول المدرسة'!AR30='خطة المدرسة'!$F31:$H31),'خطة المدرسة'!$I31,'خطة المدرسة'!$M31))</f>
        <v/>
      </c>
      <c r="AS30" s="25" t="str">
        <f t="array" ref="AS30">IF('جدول المدرسة'!AS30="","",IF(OR('جدول المدرسة'!AS30='خطة المدرسة'!$F31:$H31),'خطة المدرسة'!$I31,'خطة المدرسة'!$M31))</f>
        <v/>
      </c>
      <c r="AT30" s="25" t="str">
        <f t="array" ref="AT30">IF('جدول المدرسة'!AT30="","",IF(OR('جدول المدرسة'!AT30='خطة المدرسة'!$F31:$H31),'خطة المدرسة'!$I31,'خطة المدرسة'!$M31))</f>
        <v/>
      </c>
      <c r="AU30" s="25" t="str">
        <f t="array" ref="AU30">IF('جدول المدرسة'!AU30="","",IF(OR('جدول المدرسة'!AU30='خطة المدرسة'!$F31:$H31),'خطة المدرسة'!$I31,'خطة المدرسة'!$M31))</f>
        <v/>
      </c>
      <c r="AV30" s="25" t="str">
        <f t="array" ref="AV30">IF('جدول المدرسة'!AV30="","",IF(OR('جدول المدرسة'!AV30='خطة المدرسة'!$F31:$H31),'خطة المدرسة'!$I31,'خطة المدرسة'!$M31))</f>
        <v/>
      </c>
      <c r="AW30" s="25" t="str">
        <f t="array" ref="AW30">IF('جدول المدرسة'!AW30="","",IF(OR('جدول المدرسة'!AW30='خطة المدرسة'!$F31:$H31),'خطة المدرسة'!$I31,'خطة المدرسة'!$M31))</f>
        <v/>
      </c>
    </row>
    <row r="31" spans="1:49" ht="18" x14ac:dyDescent="0.2">
      <c r="A31" s="8">
        <v>27</v>
      </c>
      <c r="B31" s="8" t="str">
        <f>'خطة المدرسة'!B32</f>
        <v>مدرس 27</v>
      </c>
      <c r="C31" s="8" t="str">
        <f>'خطة المدرسة'!C32</f>
        <v>م 27</v>
      </c>
      <c r="D31" s="3" t="s">
        <v>18</v>
      </c>
      <c r="E31" s="2">
        <f>'خطة المدرسة'!D32</f>
        <v>0</v>
      </c>
      <c r="F31" s="17">
        <f>'خطة المدرسة'!E32</f>
        <v>0</v>
      </c>
      <c r="G31" s="8"/>
      <c r="H31" s="25" t="str">
        <f t="array" ref="H31">IF('جدول المدرسة'!H31="","",IF(OR('جدول المدرسة'!H31='خطة المدرسة'!$F32:$H32),'خطة المدرسة'!$I32,'خطة المدرسة'!$M32))</f>
        <v/>
      </c>
      <c r="I31" s="25" t="str">
        <f t="array" ref="I31">IF('جدول المدرسة'!I31="","",IF(OR('جدول المدرسة'!I31='خطة المدرسة'!$F32:$H32),'خطة المدرسة'!$I32,'خطة المدرسة'!$M32))</f>
        <v/>
      </c>
      <c r="J31" s="25" t="str">
        <f t="array" ref="J31">IF('جدول المدرسة'!J31="","",IF(OR('جدول المدرسة'!J31='خطة المدرسة'!$F32:$H32),'خطة المدرسة'!$I32,'خطة المدرسة'!$M32))</f>
        <v/>
      </c>
      <c r="K31" s="25" t="str">
        <f t="array" ref="K31">IF('جدول المدرسة'!K31="","",IF(OR('جدول المدرسة'!K31='خطة المدرسة'!$F32:$H32),'خطة المدرسة'!$I32,'خطة المدرسة'!$M32))</f>
        <v/>
      </c>
      <c r="L31" s="25" t="str">
        <f t="array" ref="L31">IF('جدول المدرسة'!L31="","",IF(OR('جدول المدرسة'!L31='خطة المدرسة'!$F32:$H32),'خطة المدرسة'!$I32,'خطة المدرسة'!$M32))</f>
        <v/>
      </c>
      <c r="M31" s="25" t="str">
        <f t="array" ref="M31">IF('جدول المدرسة'!M31="","",IF(OR('جدول المدرسة'!M31='خطة المدرسة'!$F32:$H32),'خطة المدرسة'!$I32,'خطة المدرسة'!$M32))</f>
        <v/>
      </c>
      <c r="N31" s="25" t="str">
        <f t="array" ref="N31">IF('جدول المدرسة'!N31="","",IF(OR('جدول المدرسة'!N31='خطة المدرسة'!$F32:$H32),'خطة المدرسة'!$I32,'خطة المدرسة'!$M32))</f>
        <v/>
      </c>
      <c r="O31" s="25" t="str">
        <f t="array" ref="O31">IF('جدول المدرسة'!O31="","",IF(OR('جدول المدرسة'!O31='خطة المدرسة'!$F32:$H32),'خطة المدرسة'!$I32,'خطة المدرسة'!$M32))</f>
        <v/>
      </c>
      <c r="P31" s="25" t="str">
        <f t="array" ref="P31">IF('جدول المدرسة'!P31="","",IF(OR('جدول المدرسة'!P31='خطة المدرسة'!$F32:$H32),'خطة المدرسة'!$I32,'خطة المدرسة'!$M32))</f>
        <v/>
      </c>
      <c r="Q31" s="25" t="str">
        <f t="array" ref="Q31">IF('جدول المدرسة'!Q31="","",IF(OR('جدول المدرسة'!Q31='خطة المدرسة'!$F32:$H32),'خطة المدرسة'!$I32,'خطة المدرسة'!$M32))</f>
        <v/>
      </c>
      <c r="R31" s="25" t="str">
        <f t="array" ref="R31">IF('جدول المدرسة'!R31="","",IF(OR('جدول المدرسة'!R31='خطة المدرسة'!$F32:$H32),'خطة المدرسة'!$I32,'خطة المدرسة'!$M32))</f>
        <v/>
      </c>
      <c r="S31" s="25" t="str">
        <f t="array" ref="S31">IF('جدول المدرسة'!S31="","",IF(OR('جدول المدرسة'!S31='خطة المدرسة'!$F32:$H32),'خطة المدرسة'!$I32,'خطة المدرسة'!$M32))</f>
        <v/>
      </c>
      <c r="T31" s="25" t="str">
        <f t="array" ref="T31">IF('جدول المدرسة'!T31="","",IF(OR('جدول المدرسة'!T31='خطة المدرسة'!$F32:$H32),'خطة المدرسة'!$I32,'خطة المدرسة'!$M32))</f>
        <v/>
      </c>
      <c r="U31" s="25" t="str">
        <f t="array" ref="U31">IF('جدول المدرسة'!U31="","",IF(OR('جدول المدرسة'!U31='خطة المدرسة'!$F32:$H32),'خطة المدرسة'!$I32,'خطة المدرسة'!$M32))</f>
        <v/>
      </c>
      <c r="V31" s="25" t="str">
        <f t="array" ref="V31">IF('جدول المدرسة'!V31="","",IF(OR('جدول المدرسة'!V31='خطة المدرسة'!$F32:$H32),'خطة المدرسة'!$I32,'خطة المدرسة'!$M32))</f>
        <v/>
      </c>
      <c r="W31" s="25" t="str">
        <f t="array" ref="W31">IF('جدول المدرسة'!W31="","",IF(OR('جدول المدرسة'!W31='خطة المدرسة'!$F32:$H32),'خطة المدرسة'!$I32,'خطة المدرسة'!$M32))</f>
        <v/>
      </c>
      <c r="X31" s="25" t="str">
        <f t="array" ref="X31">IF('جدول المدرسة'!X31="","",IF(OR('جدول المدرسة'!X31='خطة المدرسة'!$F32:$H32),'خطة المدرسة'!$I32,'خطة المدرسة'!$M32))</f>
        <v/>
      </c>
      <c r="Y31" s="25" t="str">
        <f t="array" ref="Y31">IF('جدول المدرسة'!Y31="","",IF(OR('جدول المدرسة'!Y31='خطة المدرسة'!$F32:$H32),'خطة المدرسة'!$I32,'خطة المدرسة'!$M32))</f>
        <v/>
      </c>
      <c r="Z31" s="25" t="str">
        <f t="array" ref="Z31">IF('جدول المدرسة'!Z31="","",IF(OR('جدول المدرسة'!Z31='خطة المدرسة'!$F32:$H32),'خطة المدرسة'!$I32,'خطة المدرسة'!$M32))</f>
        <v/>
      </c>
      <c r="AA31" s="25" t="str">
        <f t="array" ref="AA31">IF('جدول المدرسة'!AA31="","",IF(OR('جدول المدرسة'!AA31='خطة المدرسة'!$F32:$H32),'خطة المدرسة'!$I32,'خطة المدرسة'!$M32))</f>
        <v/>
      </c>
      <c r="AB31" s="25" t="str">
        <f t="array" ref="AB31">IF('جدول المدرسة'!AB31="","",IF(OR('جدول المدرسة'!AB31='خطة المدرسة'!$F32:$H32),'خطة المدرسة'!$I32,'خطة المدرسة'!$M32))</f>
        <v/>
      </c>
      <c r="AC31" s="25" t="str">
        <f t="array" ref="AC31">IF('جدول المدرسة'!AC31="","",IF(OR('جدول المدرسة'!AC31='خطة المدرسة'!$F32:$H32),'خطة المدرسة'!$I32,'خطة المدرسة'!$M32))</f>
        <v/>
      </c>
      <c r="AD31" s="25" t="str">
        <f t="array" ref="AD31">IF('جدول المدرسة'!AD31="","",IF(OR('جدول المدرسة'!AD31='خطة المدرسة'!$F32:$H32),'خطة المدرسة'!$I32,'خطة المدرسة'!$M32))</f>
        <v/>
      </c>
      <c r="AE31" s="25" t="str">
        <f t="array" ref="AE31">IF('جدول المدرسة'!AE31="","",IF(OR('جدول المدرسة'!AE31='خطة المدرسة'!$F32:$H32),'خطة المدرسة'!$I32,'خطة المدرسة'!$M32))</f>
        <v/>
      </c>
      <c r="AF31" s="25" t="str">
        <f t="array" ref="AF31">IF('جدول المدرسة'!AF31="","",IF(OR('جدول المدرسة'!AF31='خطة المدرسة'!$F32:$H32),'خطة المدرسة'!$I32,'خطة المدرسة'!$M32))</f>
        <v/>
      </c>
      <c r="AG31" s="25" t="str">
        <f t="array" ref="AG31">IF('جدول المدرسة'!AG31="","",IF(OR('جدول المدرسة'!AG31='خطة المدرسة'!$F32:$H32),'خطة المدرسة'!$I32,'خطة المدرسة'!$M32))</f>
        <v/>
      </c>
      <c r="AH31" s="25" t="str">
        <f t="array" ref="AH31">IF('جدول المدرسة'!AH31="","",IF(OR('جدول المدرسة'!AH31='خطة المدرسة'!$F32:$H32),'خطة المدرسة'!$I32,'خطة المدرسة'!$M32))</f>
        <v/>
      </c>
      <c r="AI31" s="25" t="str">
        <f t="array" ref="AI31">IF('جدول المدرسة'!AI31="","",IF(OR('جدول المدرسة'!AI31='خطة المدرسة'!$F32:$H32),'خطة المدرسة'!$I32,'خطة المدرسة'!$M32))</f>
        <v/>
      </c>
      <c r="AJ31" s="25" t="str">
        <f t="array" ref="AJ31">IF('جدول المدرسة'!AJ31="","",IF(OR('جدول المدرسة'!AJ31='خطة المدرسة'!$F32:$H32),'خطة المدرسة'!$I32,'خطة المدرسة'!$M32))</f>
        <v/>
      </c>
      <c r="AK31" s="25" t="str">
        <f t="array" ref="AK31">IF('جدول المدرسة'!AK31="","",IF(OR('جدول المدرسة'!AK31='خطة المدرسة'!$F32:$H32),'خطة المدرسة'!$I32,'خطة المدرسة'!$M32))</f>
        <v/>
      </c>
      <c r="AL31" s="25" t="str">
        <f t="array" ref="AL31">IF('جدول المدرسة'!AL31="","",IF(OR('جدول المدرسة'!AL31='خطة المدرسة'!$F32:$H32),'خطة المدرسة'!$I32,'خطة المدرسة'!$M32))</f>
        <v/>
      </c>
      <c r="AM31" s="25" t="str">
        <f t="array" ref="AM31">IF('جدول المدرسة'!AM31="","",IF(OR('جدول المدرسة'!AM31='خطة المدرسة'!$F32:$H32),'خطة المدرسة'!$I32,'خطة المدرسة'!$M32))</f>
        <v/>
      </c>
      <c r="AN31" s="25" t="str">
        <f t="array" ref="AN31">IF('جدول المدرسة'!AN31="","",IF(OR('جدول المدرسة'!AN31='خطة المدرسة'!$F32:$H32),'خطة المدرسة'!$I32,'خطة المدرسة'!$M32))</f>
        <v/>
      </c>
      <c r="AO31" s="25" t="str">
        <f t="array" ref="AO31">IF('جدول المدرسة'!AO31="","",IF(OR('جدول المدرسة'!AO31='خطة المدرسة'!$F32:$H32),'خطة المدرسة'!$I32,'خطة المدرسة'!$M32))</f>
        <v/>
      </c>
      <c r="AP31" s="25" t="str">
        <f t="array" ref="AP31">IF('جدول المدرسة'!AP31="","",IF(OR('جدول المدرسة'!AP31='خطة المدرسة'!$F32:$H32),'خطة المدرسة'!$I32,'خطة المدرسة'!$M32))</f>
        <v/>
      </c>
      <c r="AQ31" s="25" t="str">
        <f t="array" ref="AQ31">IF('جدول المدرسة'!AQ31="","",IF(OR('جدول المدرسة'!AQ31='خطة المدرسة'!$F32:$H32),'خطة المدرسة'!$I32,'خطة المدرسة'!$M32))</f>
        <v/>
      </c>
      <c r="AR31" s="25" t="str">
        <f t="array" ref="AR31">IF('جدول المدرسة'!AR31="","",IF(OR('جدول المدرسة'!AR31='خطة المدرسة'!$F32:$H32),'خطة المدرسة'!$I32,'خطة المدرسة'!$M32))</f>
        <v/>
      </c>
      <c r="AS31" s="25" t="str">
        <f t="array" ref="AS31">IF('جدول المدرسة'!AS31="","",IF(OR('جدول المدرسة'!AS31='خطة المدرسة'!$F32:$H32),'خطة المدرسة'!$I32,'خطة المدرسة'!$M32))</f>
        <v/>
      </c>
      <c r="AT31" s="25" t="str">
        <f t="array" ref="AT31">IF('جدول المدرسة'!AT31="","",IF(OR('جدول المدرسة'!AT31='خطة المدرسة'!$F32:$H32),'خطة المدرسة'!$I32,'خطة المدرسة'!$M32))</f>
        <v/>
      </c>
      <c r="AU31" s="25" t="str">
        <f t="array" ref="AU31">IF('جدول المدرسة'!AU31="","",IF(OR('جدول المدرسة'!AU31='خطة المدرسة'!$F32:$H32),'خطة المدرسة'!$I32,'خطة المدرسة'!$M32))</f>
        <v/>
      </c>
      <c r="AV31" s="25" t="str">
        <f t="array" ref="AV31">IF('جدول المدرسة'!AV31="","",IF(OR('جدول المدرسة'!AV31='خطة المدرسة'!$F32:$H32),'خطة المدرسة'!$I32,'خطة المدرسة'!$M32))</f>
        <v/>
      </c>
      <c r="AW31" s="25" t="str">
        <f t="array" ref="AW31">IF('جدول المدرسة'!AW31="","",IF(OR('جدول المدرسة'!AW31='خطة المدرسة'!$F32:$H32),'خطة المدرسة'!$I32,'خطة المدرسة'!$M32))</f>
        <v/>
      </c>
    </row>
    <row r="32" spans="1:49" ht="18" x14ac:dyDescent="0.2">
      <c r="A32" s="8">
        <v>28</v>
      </c>
      <c r="B32" s="8" t="str">
        <f>'خطة المدرسة'!B33</f>
        <v>مدرس 28</v>
      </c>
      <c r="C32" s="8" t="str">
        <f>'خطة المدرسة'!C33</f>
        <v>م 28</v>
      </c>
      <c r="D32" s="3" t="s">
        <v>18</v>
      </c>
      <c r="E32" s="2">
        <f>'خطة المدرسة'!D33</f>
        <v>0</v>
      </c>
      <c r="F32" s="17">
        <f>'خطة المدرسة'!E33</f>
        <v>0</v>
      </c>
      <c r="G32" s="8"/>
      <c r="H32" s="25" t="str">
        <f t="array" ref="H32">IF('جدول المدرسة'!H32="","",IF(OR('جدول المدرسة'!H32='خطة المدرسة'!$F33:$H33),'خطة المدرسة'!$I33,'خطة المدرسة'!$M33))</f>
        <v/>
      </c>
      <c r="I32" s="25" t="str">
        <f t="array" ref="I32">IF('جدول المدرسة'!I32="","",IF(OR('جدول المدرسة'!I32='خطة المدرسة'!$F33:$H33),'خطة المدرسة'!$I33,'خطة المدرسة'!$M33))</f>
        <v/>
      </c>
      <c r="J32" s="25" t="str">
        <f t="array" ref="J32">IF('جدول المدرسة'!J32="","",IF(OR('جدول المدرسة'!J32='خطة المدرسة'!$F33:$H33),'خطة المدرسة'!$I33,'خطة المدرسة'!$M33))</f>
        <v/>
      </c>
      <c r="K32" s="25" t="str">
        <f t="array" ref="K32">IF('جدول المدرسة'!K32="","",IF(OR('جدول المدرسة'!K32='خطة المدرسة'!$F33:$H33),'خطة المدرسة'!$I33,'خطة المدرسة'!$M33))</f>
        <v/>
      </c>
      <c r="L32" s="25" t="str">
        <f t="array" ref="L32">IF('جدول المدرسة'!L32="","",IF(OR('جدول المدرسة'!L32='خطة المدرسة'!$F33:$H33),'خطة المدرسة'!$I33,'خطة المدرسة'!$M33))</f>
        <v/>
      </c>
      <c r="M32" s="25" t="str">
        <f t="array" ref="M32">IF('جدول المدرسة'!M32="","",IF(OR('جدول المدرسة'!M32='خطة المدرسة'!$F33:$H33),'خطة المدرسة'!$I33,'خطة المدرسة'!$M33))</f>
        <v/>
      </c>
      <c r="N32" s="25" t="str">
        <f t="array" ref="N32">IF('جدول المدرسة'!N32="","",IF(OR('جدول المدرسة'!N32='خطة المدرسة'!$F33:$H33),'خطة المدرسة'!$I33,'خطة المدرسة'!$M33))</f>
        <v/>
      </c>
      <c r="O32" s="25" t="str">
        <f t="array" ref="O32">IF('جدول المدرسة'!O32="","",IF(OR('جدول المدرسة'!O32='خطة المدرسة'!$F33:$H33),'خطة المدرسة'!$I33,'خطة المدرسة'!$M33))</f>
        <v/>
      </c>
      <c r="P32" s="25" t="str">
        <f t="array" ref="P32">IF('جدول المدرسة'!P32="","",IF(OR('جدول المدرسة'!P32='خطة المدرسة'!$F33:$H33),'خطة المدرسة'!$I33,'خطة المدرسة'!$M33))</f>
        <v/>
      </c>
      <c r="Q32" s="25" t="str">
        <f t="array" ref="Q32">IF('جدول المدرسة'!Q32="","",IF(OR('جدول المدرسة'!Q32='خطة المدرسة'!$F33:$H33),'خطة المدرسة'!$I33,'خطة المدرسة'!$M33))</f>
        <v/>
      </c>
      <c r="R32" s="25" t="str">
        <f t="array" ref="R32">IF('جدول المدرسة'!R32="","",IF(OR('جدول المدرسة'!R32='خطة المدرسة'!$F33:$H33),'خطة المدرسة'!$I33,'خطة المدرسة'!$M33))</f>
        <v/>
      </c>
      <c r="S32" s="25" t="str">
        <f t="array" ref="S32">IF('جدول المدرسة'!S32="","",IF(OR('جدول المدرسة'!S32='خطة المدرسة'!$F33:$H33),'خطة المدرسة'!$I33,'خطة المدرسة'!$M33))</f>
        <v/>
      </c>
      <c r="T32" s="25" t="str">
        <f t="array" ref="T32">IF('جدول المدرسة'!T32="","",IF(OR('جدول المدرسة'!T32='خطة المدرسة'!$F33:$H33),'خطة المدرسة'!$I33,'خطة المدرسة'!$M33))</f>
        <v/>
      </c>
      <c r="U32" s="25" t="str">
        <f t="array" ref="U32">IF('جدول المدرسة'!U32="","",IF(OR('جدول المدرسة'!U32='خطة المدرسة'!$F33:$H33),'خطة المدرسة'!$I33,'خطة المدرسة'!$M33))</f>
        <v/>
      </c>
      <c r="V32" s="25" t="str">
        <f t="array" ref="V32">IF('جدول المدرسة'!V32="","",IF(OR('جدول المدرسة'!V32='خطة المدرسة'!$F33:$H33),'خطة المدرسة'!$I33,'خطة المدرسة'!$M33))</f>
        <v/>
      </c>
      <c r="W32" s="25" t="str">
        <f t="array" ref="W32">IF('جدول المدرسة'!W32="","",IF(OR('جدول المدرسة'!W32='خطة المدرسة'!$F33:$H33),'خطة المدرسة'!$I33,'خطة المدرسة'!$M33))</f>
        <v/>
      </c>
      <c r="X32" s="25" t="str">
        <f t="array" ref="X32">IF('جدول المدرسة'!X32="","",IF(OR('جدول المدرسة'!X32='خطة المدرسة'!$F33:$H33),'خطة المدرسة'!$I33,'خطة المدرسة'!$M33))</f>
        <v/>
      </c>
      <c r="Y32" s="25" t="str">
        <f t="array" ref="Y32">IF('جدول المدرسة'!Y32="","",IF(OR('جدول المدرسة'!Y32='خطة المدرسة'!$F33:$H33),'خطة المدرسة'!$I33,'خطة المدرسة'!$M33))</f>
        <v/>
      </c>
      <c r="Z32" s="25" t="str">
        <f t="array" ref="Z32">IF('جدول المدرسة'!Z32="","",IF(OR('جدول المدرسة'!Z32='خطة المدرسة'!$F33:$H33),'خطة المدرسة'!$I33,'خطة المدرسة'!$M33))</f>
        <v/>
      </c>
      <c r="AA32" s="25" t="str">
        <f t="array" ref="AA32">IF('جدول المدرسة'!AA32="","",IF(OR('جدول المدرسة'!AA32='خطة المدرسة'!$F33:$H33),'خطة المدرسة'!$I33,'خطة المدرسة'!$M33))</f>
        <v/>
      </c>
      <c r="AB32" s="25" t="str">
        <f t="array" ref="AB32">IF('جدول المدرسة'!AB32="","",IF(OR('جدول المدرسة'!AB32='خطة المدرسة'!$F33:$H33),'خطة المدرسة'!$I33,'خطة المدرسة'!$M33))</f>
        <v/>
      </c>
      <c r="AC32" s="25" t="str">
        <f t="array" ref="AC32">IF('جدول المدرسة'!AC32="","",IF(OR('جدول المدرسة'!AC32='خطة المدرسة'!$F33:$H33),'خطة المدرسة'!$I33,'خطة المدرسة'!$M33))</f>
        <v/>
      </c>
      <c r="AD32" s="25" t="str">
        <f t="array" ref="AD32">IF('جدول المدرسة'!AD32="","",IF(OR('جدول المدرسة'!AD32='خطة المدرسة'!$F33:$H33),'خطة المدرسة'!$I33,'خطة المدرسة'!$M33))</f>
        <v/>
      </c>
      <c r="AE32" s="25" t="str">
        <f t="array" ref="AE32">IF('جدول المدرسة'!AE32="","",IF(OR('جدول المدرسة'!AE32='خطة المدرسة'!$F33:$H33),'خطة المدرسة'!$I33,'خطة المدرسة'!$M33))</f>
        <v/>
      </c>
      <c r="AF32" s="25" t="str">
        <f t="array" ref="AF32">IF('جدول المدرسة'!AF32="","",IF(OR('جدول المدرسة'!AF32='خطة المدرسة'!$F33:$H33),'خطة المدرسة'!$I33,'خطة المدرسة'!$M33))</f>
        <v/>
      </c>
      <c r="AG32" s="25" t="str">
        <f t="array" ref="AG32">IF('جدول المدرسة'!AG32="","",IF(OR('جدول المدرسة'!AG32='خطة المدرسة'!$F33:$H33),'خطة المدرسة'!$I33,'خطة المدرسة'!$M33))</f>
        <v/>
      </c>
      <c r="AH32" s="25" t="str">
        <f t="array" ref="AH32">IF('جدول المدرسة'!AH32="","",IF(OR('جدول المدرسة'!AH32='خطة المدرسة'!$F33:$H33),'خطة المدرسة'!$I33,'خطة المدرسة'!$M33))</f>
        <v/>
      </c>
      <c r="AI32" s="25" t="str">
        <f t="array" ref="AI32">IF('جدول المدرسة'!AI32="","",IF(OR('جدول المدرسة'!AI32='خطة المدرسة'!$F33:$H33),'خطة المدرسة'!$I33,'خطة المدرسة'!$M33))</f>
        <v/>
      </c>
      <c r="AJ32" s="25" t="str">
        <f t="array" ref="AJ32">IF('جدول المدرسة'!AJ32="","",IF(OR('جدول المدرسة'!AJ32='خطة المدرسة'!$F33:$H33),'خطة المدرسة'!$I33,'خطة المدرسة'!$M33))</f>
        <v/>
      </c>
      <c r="AK32" s="25" t="str">
        <f t="array" ref="AK32">IF('جدول المدرسة'!AK32="","",IF(OR('جدول المدرسة'!AK32='خطة المدرسة'!$F33:$H33),'خطة المدرسة'!$I33,'خطة المدرسة'!$M33))</f>
        <v/>
      </c>
      <c r="AL32" s="25" t="str">
        <f t="array" ref="AL32">IF('جدول المدرسة'!AL32="","",IF(OR('جدول المدرسة'!AL32='خطة المدرسة'!$F33:$H33),'خطة المدرسة'!$I33,'خطة المدرسة'!$M33))</f>
        <v/>
      </c>
      <c r="AM32" s="25" t="str">
        <f t="array" ref="AM32">IF('جدول المدرسة'!AM32="","",IF(OR('جدول المدرسة'!AM32='خطة المدرسة'!$F33:$H33),'خطة المدرسة'!$I33,'خطة المدرسة'!$M33))</f>
        <v/>
      </c>
      <c r="AN32" s="25" t="str">
        <f t="array" ref="AN32">IF('جدول المدرسة'!AN32="","",IF(OR('جدول المدرسة'!AN32='خطة المدرسة'!$F33:$H33),'خطة المدرسة'!$I33,'خطة المدرسة'!$M33))</f>
        <v/>
      </c>
      <c r="AO32" s="25" t="str">
        <f t="array" ref="AO32">IF('جدول المدرسة'!AO32="","",IF(OR('جدول المدرسة'!AO32='خطة المدرسة'!$F33:$H33),'خطة المدرسة'!$I33,'خطة المدرسة'!$M33))</f>
        <v/>
      </c>
      <c r="AP32" s="25" t="str">
        <f t="array" ref="AP32">IF('جدول المدرسة'!AP32="","",IF(OR('جدول المدرسة'!AP32='خطة المدرسة'!$F33:$H33),'خطة المدرسة'!$I33,'خطة المدرسة'!$M33))</f>
        <v/>
      </c>
      <c r="AQ32" s="25" t="str">
        <f t="array" ref="AQ32">IF('جدول المدرسة'!AQ32="","",IF(OR('جدول المدرسة'!AQ32='خطة المدرسة'!$F33:$H33),'خطة المدرسة'!$I33,'خطة المدرسة'!$M33))</f>
        <v/>
      </c>
      <c r="AR32" s="25" t="str">
        <f t="array" ref="AR32">IF('جدول المدرسة'!AR32="","",IF(OR('جدول المدرسة'!AR32='خطة المدرسة'!$F33:$H33),'خطة المدرسة'!$I33,'خطة المدرسة'!$M33))</f>
        <v/>
      </c>
      <c r="AS32" s="25" t="str">
        <f t="array" ref="AS32">IF('جدول المدرسة'!AS32="","",IF(OR('جدول المدرسة'!AS32='خطة المدرسة'!$F33:$H33),'خطة المدرسة'!$I33,'خطة المدرسة'!$M33))</f>
        <v/>
      </c>
      <c r="AT32" s="25" t="str">
        <f t="array" ref="AT32">IF('جدول المدرسة'!AT32="","",IF(OR('جدول المدرسة'!AT32='خطة المدرسة'!$F33:$H33),'خطة المدرسة'!$I33,'خطة المدرسة'!$M33))</f>
        <v/>
      </c>
      <c r="AU32" s="25" t="str">
        <f t="array" ref="AU32">IF('جدول المدرسة'!AU32="","",IF(OR('جدول المدرسة'!AU32='خطة المدرسة'!$F33:$H33),'خطة المدرسة'!$I33,'خطة المدرسة'!$M33))</f>
        <v/>
      </c>
      <c r="AV32" s="25" t="str">
        <f t="array" ref="AV32">IF('جدول المدرسة'!AV32="","",IF(OR('جدول المدرسة'!AV32='خطة المدرسة'!$F33:$H33),'خطة المدرسة'!$I33,'خطة المدرسة'!$M33))</f>
        <v/>
      </c>
      <c r="AW32" s="25" t="str">
        <f t="array" ref="AW32">IF('جدول المدرسة'!AW32="","",IF(OR('جدول المدرسة'!AW32='خطة المدرسة'!$F33:$H33),'خطة المدرسة'!$I33,'خطة المدرسة'!$M33))</f>
        <v/>
      </c>
    </row>
    <row r="33" spans="1:49" ht="18" x14ac:dyDescent="0.2">
      <c r="A33" s="8">
        <v>29</v>
      </c>
      <c r="B33" s="8" t="str">
        <f>'خطة المدرسة'!B34</f>
        <v>مدرس 29</v>
      </c>
      <c r="C33" s="8" t="str">
        <f>'خطة المدرسة'!C34</f>
        <v>م 29</v>
      </c>
      <c r="D33" s="3" t="s">
        <v>18</v>
      </c>
      <c r="E33" s="2">
        <f>'خطة المدرسة'!D34</f>
        <v>0</v>
      </c>
      <c r="F33" s="17">
        <f>'خطة المدرسة'!E34</f>
        <v>0</v>
      </c>
      <c r="G33" s="8"/>
      <c r="H33" s="25" t="str">
        <f t="array" ref="H33">IF('جدول المدرسة'!H33="","",IF(OR('جدول المدرسة'!H33='خطة المدرسة'!$F34:$H34),'خطة المدرسة'!$I34,'خطة المدرسة'!$M34))</f>
        <v/>
      </c>
      <c r="I33" s="25" t="str">
        <f t="array" ref="I33">IF('جدول المدرسة'!I33="","",IF(OR('جدول المدرسة'!I33='خطة المدرسة'!$F34:$H34),'خطة المدرسة'!$I34,'خطة المدرسة'!$M34))</f>
        <v/>
      </c>
      <c r="J33" s="25" t="str">
        <f t="array" ref="J33">IF('جدول المدرسة'!J33="","",IF(OR('جدول المدرسة'!J33='خطة المدرسة'!$F34:$H34),'خطة المدرسة'!$I34,'خطة المدرسة'!$M34))</f>
        <v/>
      </c>
      <c r="K33" s="25" t="str">
        <f t="array" ref="K33">IF('جدول المدرسة'!K33="","",IF(OR('جدول المدرسة'!K33='خطة المدرسة'!$F34:$H34),'خطة المدرسة'!$I34,'خطة المدرسة'!$M34))</f>
        <v/>
      </c>
      <c r="L33" s="25" t="str">
        <f t="array" ref="L33">IF('جدول المدرسة'!L33="","",IF(OR('جدول المدرسة'!L33='خطة المدرسة'!$F34:$H34),'خطة المدرسة'!$I34,'خطة المدرسة'!$M34))</f>
        <v/>
      </c>
      <c r="M33" s="25" t="str">
        <f t="array" ref="M33">IF('جدول المدرسة'!M33="","",IF(OR('جدول المدرسة'!M33='خطة المدرسة'!$F34:$H34),'خطة المدرسة'!$I34,'خطة المدرسة'!$M34))</f>
        <v/>
      </c>
      <c r="N33" s="25" t="str">
        <f t="array" ref="N33">IF('جدول المدرسة'!N33="","",IF(OR('جدول المدرسة'!N33='خطة المدرسة'!$F34:$H34),'خطة المدرسة'!$I34,'خطة المدرسة'!$M34))</f>
        <v/>
      </c>
      <c r="O33" s="25" t="str">
        <f t="array" ref="O33">IF('جدول المدرسة'!O33="","",IF(OR('جدول المدرسة'!O33='خطة المدرسة'!$F34:$H34),'خطة المدرسة'!$I34,'خطة المدرسة'!$M34))</f>
        <v/>
      </c>
      <c r="P33" s="25" t="str">
        <f t="array" ref="P33">IF('جدول المدرسة'!P33="","",IF(OR('جدول المدرسة'!P33='خطة المدرسة'!$F34:$H34),'خطة المدرسة'!$I34,'خطة المدرسة'!$M34))</f>
        <v/>
      </c>
      <c r="Q33" s="25" t="str">
        <f t="array" ref="Q33">IF('جدول المدرسة'!Q33="","",IF(OR('جدول المدرسة'!Q33='خطة المدرسة'!$F34:$H34),'خطة المدرسة'!$I34,'خطة المدرسة'!$M34))</f>
        <v/>
      </c>
      <c r="R33" s="25" t="str">
        <f t="array" ref="R33">IF('جدول المدرسة'!R33="","",IF(OR('جدول المدرسة'!R33='خطة المدرسة'!$F34:$H34),'خطة المدرسة'!$I34,'خطة المدرسة'!$M34))</f>
        <v/>
      </c>
      <c r="S33" s="25" t="str">
        <f t="array" ref="S33">IF('جدول المدرسة'!S33="","",IF(OR('جدول المدرسة'!S33='خطة المدرسة'!$F34:$H34),'خطة المدرسة'!$I34,'خطة المدرسة'!$M34))</f>
        <v/>
      </c>
      <c r="T33" s="25" t="str">
        <f t="array" ref="T33">IF('جدول المدرسة'!T33="","",IF(OR('جدول المدرسة'!T33='خطة المدرسة'!$F34:$H34),'خطة المدرسة'!$I34,'خطة المدرسة'!$M34))</f>
        <v/>
      </c>
      <c r="U33" s="25" t="str">
        <f t="array" ref="U33">IF('جدول المدرسة'!U33="","",IF(OR('جدول المدرسة'!U33='خطة المدرسة'!$F34:$H34),'خطة المدرسة'!$I34,'خطة المدرسة'!$M34))</f>
        <v/>
      </c>
      <c r="V33" s="25" t="str">
        <f t="array" ref="V33">IF('جدول المدرسة'!V33="","",IF(OR('جدول المدرسة'!V33='خطة المدرسة'!$F34:$H34),'خطة المدرسة'!$I34,'خطة المدرسة'!$M34))</f>
        <v/>
      </c>
      <c r="W33" s="25" t="str">
        <f t="array" ref="W33">IF('جدول المدرسة'!W33="","",IF(OR('جدول المدرسة'!W33='خطة المدرسة'!$F34:$H34),'خطة المدرسة'!$I34,'خطة المدرسة'!$M34))</f>
        <v/>
      </c>
      <c r="X33" s="25" t="str">
        <f t="array" ref="X33">IF('جدول المدرسة'!X33="","",IF(OR('جدول المدرسة'!X33='خطة المدرسة'!$F34:$H34),'خطة المدرسة'!$I34,'خطة المدرسة'!$M34))</f>
        <v/>
      </c>
      <c r="Y33" s="25" t="str">
        <f t="array" ref="Y33">IF('جدول المدرسة'!Y33="","",IF(OR('جدول المدرسة'!Y33='خطة المدرسة'!$F34:$H34),'خطة المدرسة'!$I34,'خطة المدرسة'!$M34))</f>
        <v/>
      </c>
      <c r="Z33" s="25" t="str">
        <f t="array" ref="Z33">IF('جدول المدرسة'!Z33="","",IF(OR('جدول المدرسة'!Z33='خطة المدرسة'!$F34:$H34),'خطة المدرسة'!$I34,'خطة المدرسة'!$M34))</f>
        <v/>
      </c>
      <c r="AA33" s="25" t="str">
        <f t="array" ref="AA33">IF('جدول المدرسة'!AA33="","",IF(OR('جدول المدرسة'!AA33='خطة المدرسة'!$F34:$H34),'خطة المدرسة'!$I34,'خطة المدرسة'!$M34))</f>
        <v/>
      </c>
      <c r="AB33" s="25" t="str">
        <f t="array" ref="AB33">IF('جدول المدرسة'!AB33="","",IF(OR('جدول المدرسة'!AB33='خطة المدرسة'!$F34:$H34),'خطة المدرسة'!$I34,'خطة المدرسة'!$M34))</f>
        <v/>
      </c>
      <c r="AC33" s="25" t="str">
        <f t="array" ref="AC33">IF('جدول المدرسة'!AC33="","",IF(OR('جدول المدرسة'!AC33='خطة المدرسة'!$F34:$H34),'خطة المدرسة'!$I34,'خطة المدرسة'!$M34))</f>
        <v/>
      </c>
      <c r="AD33" s="25" t="str">
        <f t="array" ref="AD33">IF('جدول المدرسة'!AD33="","",IF(OR('جدول المدرسة'!AD33='خطة المدرسة'!$F34:$H34),'خطة المدرسة'!$I34,'خطة المدرسة'!$M34))</f>
        <v/>
      </c>
      <c r="AE33" s="25" t="str">
        <f t="array" ref="AE33">IF('جدول المدرسة'!AE33="","",IF(OR('جدول المدرسة'!AE33='خطة المدرسة'!$F34:$H34),'خطة المدرسة'!$I34,'خطة المدرسة'!$M34))</f>
        <v/>
      </c>
      <c r="AF33" s="25" t="str">
        <f t="array" ref="AF33">IF('جدول المدرسة'!AF33="","",IF(OR('جدول المدرسة'!AF33='خطة المدرسة'!$F34:$H34),'خطة المدرسة'!$I34,'خطة المدرسة'!$M34))</f>
        <v/>
      </c>
      <c r="AG33" s="25" t="str">
        <f t="array" ref="AG33">IF('جدول المدرسة'!AG33="","",IF(OR('جدول المدرسة'!AG33='خطة المدرسة'!$F34:$H34),'خطة المدرسة'!$I34,'خطة المدرسة'!$M34))</f>
        <v/>
      </c>
      <c r="AH33" s="25" t="str">
        <f t="array" ref="AH33">IF('جدول المدرسة'!AH33="","",IF(OR('جدول المدرسة'!AH33='خطة المدرسة'!$F34:$H34),'خطة المدرسة'!$I34,'خطة المدرسة'!$M34))</f>
        <v/>
      </c>
      <c r="AI33" s="25" t="str">
        <f t="array" ref="AI33">IF('جدول المدرسة'!AI33="","",IF(OR('جدول المدرسة'!AI33='خطة المدرسة'!$F34:$H34),'خطة المدرسة'!$I34,'خطة المدرسة'!$M34))</f>
        <v/>
      </c>
      <c r="AJ33" s="25" t="str">
        <f t="array" ref="AJ33">IF('جدول المدرسة'!AJ33="","",IF(OR('جدول المدرسة'!AJ33='خطة المدرسة'!$F34:$H34),'خطة المدرسة'!$I34,'خطة المدرسة'!$M34))</f>
        <v/>
      </c>
      <c r="AK33" s="25" t="str">
        <f t="array" ref="AK33">IF('جدول المدرسة'!AK33="","",IF(OR('جدول المدرسة'!AK33='خطة المدرسة'!$F34:$H34),'خطة المدرسة'!$I34,'خطة المدرسة'!$M34))</f>
        <v/>
      </c>
      <c r="AL33" s="25" t="str">
        <f t="array" ref="AL33">IF('جدول المدرسة'!AL33="","",IF(OR('جدول المدرسة'!AL33='خطة المدرسة'!$F34:$H34),'خطة المدرسة'!$I34,'خطة المدرسة'!$M34))</f>
        <v/>
      </c>
      <c r="AM33" s="25" t="str">
        <f t="array" ref="AM33">IF('جدول المدرسة'!AM33="","",IF(OR('جدول المدرسة'!AM33='خطة المدرسة'!$F34:$H34),'خطة المدرسة'!$I34,'خطة المدرسة'!$M34))</f>
        <v/>
      </c>
      <c r="AN33" s="25" t="str">
        <f t="array" ref="AN33">IF('جدول المدرسة'!AN33="","",IF(OR('جدول المدرسة'!AN33='خطة المدرسة'!$F34:$H34),'خطة المدرسة'!$I34,'خطة المدرسة'!$M34))</f>
        <v/>
      </c>
      <c r="AO33" s="25" t="str">
        <f t="array" ref="AO33">IF('جدول المدرسة'!AO33="","",IF(OR('جدول المدرسة'!AO33='خطة المدرسة'!$F34:$H34),'خطة المدرسة'!$I34,'خطة المدرسة'!$M34))</f>
        <v/>
      </c>
      <c r="AP33" s="25" t="str">
        <f t="array" ref="AP33">IF('جدول المدرسة'!AP33="","",IF(OR('جدول المدرسة'!AP33='خطة المدرسة'!$F34:$H34),'خطة المدرسة'!$I34,'خطة المدرسة'!$M34))</f>
        <v/>
      </c>
      <c r="AQ33" s="25" t="str">
        <f t="array" ref="AQ33">IF('جدول المدرسة'!AQ33="","",IF(OR('جدول المدرسة'!AQ33='خطة المدرسة'!$F34:$H34),'خطة المدرسة'!$I34,'خطة المدرسة'!$M34))</f>
        <v/>
      </c>
      <c r="AR33" s="25" t="str">
        <f t="array" ref="AR33">IF('جدول المدرسة'!AR33="","",IF(OR('جدول المدرسة'!AR33='خطة المدرسة'!$F34:$H34),'خطة المدرسة'!$I34,'خطة المدرسة'!$M34))</f>
        <v/>
      </c>
      <c r="AS33" s="25" t="str">
        <f t="array" ref="AS33">IF('جدول المدرسة'!AS33="","",IF(OR('جدول المدرسة'!AS33='خطة المدرسة'!$F34:$H34),'خطة المدرسة'!$I34,'خطة المدرسة'!$M34))</f>
        <v/>
      </c>
      <c r="AT33" s="25" t="str">
        <f t="array" ref="AT33">IF('جدول المدرسة'!AT33="","",IF(OR('جدول المدرسة'!AT33='خطة المدرسة'!$F34:$H34),'خطة المدرسة'!$I34,'خطة المدرسة'!$M34))</f>
        <v/>
      </c>
      <c r="AU33" s="25" t="str">
        <f t="array" ref="AU33">IF('جدول المدرسة'!AU33="","",IF(OR('جدول المدرسة'!AU33='خطة المدرسة'!$F34:$H34),'خطة المدرسة'!$I34,'خطة المدرسة'!$M34))</f>
        <v/>
      </c>
      <c r="AV33" s="25" t="str">
        <f t="array" ref="AV33">IF('جدول المدرسة'!AV33="","",IF(OR('جدول المدرسة'!AV33='خطة المدرسة'!$F34:$H34),'خطة المدرسة'!$I34,'خطة المدرسة'!$M34))</f>
        <v/>
      </c>
      <c r="AW33" s="25" t="str">
        <f t="array" ref="AW33">IF('جدول المدرسة'!AW33="","",IF(OR('جدول المدرسة'!AW33='خطة المدرسة'!$F34:$H34),'خطة المدرسة'!$I34,'خطة المدرسة'!$M34))</f>
        <v/>
      </c>
    </row>
    <row r="34" spans="1:49" ht="18" x14ac:dyDescent="0.2">
      <c r="A34" s="8">
        <v>30</v>
      </c>
      <c r="B34" s="8" t="str">
        <f>'خطة المدرسة'!B35</f>
        <v>مدرس 30</v>
      </c>
      <c r="C34" s="8" t="str">
        <f>'خطة المدرسة'!C35</f>
        <v>م 30</v>
      </c>
      <c r="D34" s="3" t="s">
        <v>18</v>
      </c>
      <c r="E34" s="2">
        <f>'خطة المدرسة'!D35</f>
        <v>0</v>
      </c>
      <c r="F34" s="17">
        <f>'خطة المدرسة'!E35</f>
        <v>0</v>
      </c>
      <c r="G34" s="8"/>
      <c r="H34" s="25" t="str">
        <f t="array" ref="H34">IF('جدول المدرسة'!H34="","",IF(OR('جدول المدرسة'!H34='خطة المدرسة'!$F35:$H35),'خطة المدرسة'!$I35,'خطة المدرسة'!$M35))</f>
        <v/>
      </c>
      <c r="I34" s="25" t="str">
        <f t="array" ref="I34">IF('جدول المدرسة'!I34="","",IF(OR('جدول المدرسة'!I34='خطة المدرسة'!$F35:$H35),'خطة المدرسة'!$I35,'خطة المدرسة'!$M35))</f>
        <v/>
      </c>
      <c r="J34" s="25" t="str">
        <f t="array" ref="J34">IF('جدول المدرسة'!J34="","",IF(OR('جدول المدرسة'!J34='خطة المدرسة'!$F35:$H35),'خطة المدرسة'!$I35,'خطة المدرسة'!$M35))</f>
        <v/>
      </c>
      <c r="K34" s="25" t="str">
        <f t="array" ref="K34">IF('جدول المدرسة'!K34="","",IF(OR('جدول المدرسة'!K34='خطة المدرسة'!$F35:$H35),'خطة المدرسة'!$I35,'خطة المدرسة'!$M35))</f>
        <v/>
      </c>
      <c r="L34" s="25" t="str">
        <f t="array" ref="L34">IF('جدول المدرسة'!L34="","",IF(OR('جدول المدرسة'!L34='خطة المدرسة'!$F35:$H35),'خطة المدرسة'!$I35,'خطة المدرسة'!$M35))</f>
        <v/>
      </c>
      <c r="M34" s="25" t="str">
        <f t="array" ref="M34">IF('جدول المدرسة'!M34="","",IF(OR('جدول المدرسة'!M34='خطة المدرسة'!$F35:$H35),'خطة المدرسة'!$I35,'خطة المدرسة'!$M35))</f>
        <v/>
      </c>
      <c r="N34" s="25" t="str">
        <f t="array" ref="N34">IF('جدول المدرسة'!N34="","",IF(OR('جدول المدرسة'!N34='خطة المدرسة'!$F35:$H35),'خطة المدرسة'!$I35,'خطة المدرسة'!$M35))</f>
        <v/>
      </c>
      <c r="O34" s="25" t="str">
        <f t="array" ref="O34">IF('جدول المدرسة'!O34="","",IF(OR('جدول المدرسة'!O34='خطة المدرسة'!$F35:$H35),'خطة المدرسة'!$I35,'خطة المدرسة'!$M35))</f>
        <v/>
      </c>
      <c r="P34" s="25" t="str">
        <f t="array" ref="P34">IF('جدول المدرسة'!P34="","",IF(OR('جدول المدرسة'!P34='خطة المدرسة'!$F35:$H35),'خطة المدرسة'!$I35,'خطة المدرسة'!$M35))</f>
        <v/>
      </c>
      <c r="Q34" s="25" t="str">
        <f t="array" ref="Q34">IF('جدول المدرسة'!Q34="","",IF(OR('جدول المدرسة'!Q34='خطة المدرسة'!$F35:$H35),'خطة المدرسة'!$I35,'خطة المدرسة'!$M35))</f>
        <v/>
      </c>
      <c r="R34" s="25" t="str">
        <f t="array" ref="R34">IF('جدول المدرسة'!R34="","",IF(OR('جدول المدرسة'!R34='خطة المدرسة'!$F35:$H35),'خطة المدرسة'!$I35,'خطة المدرسة'!$M35))</f>
        <v/>
      </c>
      <c r="S34" s="25" t="str">
        <f t="array" ref="S34">IF('جدول المدرسة'!S34="","",IF(OR('جدول المدرسة'!S34='خطة المدرسة'!$F35:$H35),'خطة المدرسة'!$I35,'خطة المدرسة'!$M35))</f>
        <v/>
      </c>
      <c r="T34" s="25" t="str">
        <f t="array" ref="T34">IF('جدول المدرسة'!T34="","",IF(OR('جدول المدرسة'!T34='خطة المدرسة'!$F35:$H35),'خطة المدرسة'!$I35,'خطة المدرسة'!$M35))</f>
        <v/>
      </c>
      <c r="U34" s="25" t="str">
        <f t="array" ref="U34">IF('جدول المدرسة'!U34="","",IF(OR('جدول المدرسة'!U34='خطة المدرسة'!$F35:$H35),'خطة المدرسة'!$I35,'خطة المدرسة'!$M35))</f>
        <v/>
      </c>
      <c r="V34" s="25" t="str">
        <f t="array" ref="V34">IF('جدول المدرسة'!V34="","",IF(OR('جدول المدرسة'!V34='خطة المدرسة'!$F35:$H35),'خطة المدرسة'!$I35,'خطة المدرسة'!$M35))</f>
        <v/>
      </c>
      <c r="W34" s="25" t="str">
        <f t="array" ref="W34">IF('جدول المدرسة'!W34="","",IF(OR('جدول المدرسة'!W34='خطة المدرسة'!$F35:$H35),'خطة المدرسة'!$I35,'خطة المدرسة'!$M35))</f>
        <v/>
      </c>
      <c r="X34" s="25" t="str">
        <f t="array" ref="X34">IF('جدول المدرسة'!X34="","",IF(OR('جدول المدرسة'!X34='خطة المدرسة'!$F35:$H35),'خطة المدرسة'!$I35,'خطة المدرسة'!$M35))</f>
        <v/>
      </c>
      <c r="Y34" s="25" t="str">
        <f t="array" ref="Y34">IF('جدول المدرسة'!Y34="","",IF(OR('جدول المدرسة'!Y34='خطة المدرسة'!$F35:$H35),'خطة المدرسة'!$I35,'خطة المدرسة'!$M35))</f>
        <v/>
      </c>
      <c r="Z34" s="25" t="str">
        <f t="array" ref="Z34">IF('جدول المدرسة'!Z34="","",IF(OR('جدول المدرسة'!Z34='خطة المدرسة'!$F35:$H35),'خطة المدرسة'!$I35,'خطة المدرسة'!$M35))</f>
        <v/>
      </c>
      <c r="AA34" s="25" t="str">
        <f t="array" ref="AA34">IF('جدول المدرسة'!AA34="","",IF(OR('جدول المدرسة'!AA34='خطة المدرسة'!$F35:$H35),'خطة المدرسة'!$I35,'خطة المدرسة'!$M35))</f>
        <v/>
      </c>
      <c r="AB34" s="25" t="str">
        <f t="array" ref="AB34">IF('جدول المدرسة'!AB34="","",IF(OR('جدول المدرسة'!AB34='خطة المدرسة'!$F35:$H35),'خطة المدرسة'!$I35,'خطة المدرسة'!$M35))</f>
        <v/>
      </c>
      <c r="AC34" s="25" t="str">
        <f t="array" ref="AC34">IF('جدول المدرسة'!AC34="","",IF(OR('جدول المدرسة'!AC34='خطة المدرسة'!$F35:$H35),'خطة المدرسة'!$I35,'خطة المدرسة'!$M35))</f>
        <v/>
      </c>
      <c r="AD34" s="25" t="str">
        <f t="array" ref="AD34">IF('جدول المدرسة'!AD34="","",IF(OR('جدول المدرسة'!AD34='خطة المدرسة'!$F35:$H35),'خطة المدرسة'!$I35,'خطة المدرسة'!$M35))</f>
        <v/>
      </c>
      <c r="AE34" s="25" t="str">
        <f t="array" ref="AE34">IF('جدول المدرسة'!AE34="","",IF(OR('جدول المدرسة'!AE34='خطة المدرسة'!$F35:$H35),'خطة المدرسة'!$I35,'خطة المدرسة'!$M35))</f>
        <v/>
      </c>
      <c r="AF34" s="25" t="str">
        <f t="array" ref="AF34">IF('جدول المدرسة'!AF34="","",IF(OR('جدول المدرسة'!AF34='خطة المدرسة'!$F35:$H35),'خطة المدرسة'!$I35,'خطة المدرسة'!$M35))</f>
        <v/>
      </c>
      <c r="AG34" s="25" t="str">
        <f t="array" ref="AG34">IF('جدول المدرسة'!AG34="","",IF(OR('جدول المدرسة'!AG34='خطة المدرسة'!$F35:$H35),'خطة المدرسة'!$I35,'خطة المدرسة'!$M35))</f>
        <v/>
      </c>
      <c r="AH34" s="25" t="str">
        <f t="array" ref="AH34">IF('جدول المدرسة'!AH34="","",IF(OR('جدول المدرسة'!AH34='خطة المدرسة'!$F35:$H35),'خطة المدرسة'!$I35,'خطة المدرسة'!$M35))</f>
        <v/>
      </c>
      <c r="AI34" s="25" t="str">
        <f t="array" ref="AI34">IF('جدول المدرسة'!AI34="","",IF(OR('جدول المدرسة'!AI34='خطة المدرسة'!$F35:$H35),'خطة المدرسة'!$I35,'خطة المدرسة'!$M35))</f>
        <v/>
      </c>
      <c r="AJ34" s="25" t="str">
        <f t="array" ref="AJ34">IF('جدول المدرسة'!AJ34="","",IF(OR('جدول المدرسة'!AJ34='خطة المدرسة'!$F35:$H35),'خطة المدرسة'!$I35,'خطة المدرسة'!$M35))</f>
        <v/>
      </c>
      <c r="AK34" s="25" t="str">
        <f t="array" ref="AK34">IF('جدول المدرسة'!AK34="","",IF(OR('جدول المدرسة'!AK34='خطة المدرسة'!$F35:$H35),'خطة المدرسة'!$I35,'خطة المدرسة'!$M35))</f>
        <v/>
      </c>
      <c r="AL34" s="25" t="str">
        <f t="array" ref="AL34">IF('جدول المدرسة'!AL34="","",IF(OR('جدول المدرسة'!AL34='خطة المدرسة'!$F35:$H35),'خطة المدرسة'!$I35,'خطة المدرسة'!$M35))</f>
        <v/>
      </c>
      <c r="AM34" s="25" t="str">
        <f t="array" ref="AM34">IF('جدول المدرسة'!AM34="","",IF(OR('جدول المدرسة'!AM34='خطة المدرسة'!$F35:$H35),'خطة المدرسة'!$I35,'خطة المدرسة'!$M35))</f>
        <v/>
      </c>
      <c r="AN34" s="25" t="str">
        <f t="array" ref="AN34">IF('جدول المدرسة'!AN34="","",IF(OR('جدول المدرسة'!AN34='خطة المدرسة'!$F35:$H35),'خطة المدرسة'!$I35,'خطة المدرسة'!$M35))</f>
        <v/>
      </c>
      <c r="AO34" s="25" t="str">
        <f t="array" ref="AO34">IF('جدول المدرسة'!AO34="","",IF(OR('جدول المدرسة'!AO34='خطة المدرسة'!$F35:$H35),'خطة المدرسة'!$I35,'خطة المدرسة'!$M35))</f>
        <v/>
      </c>
      <c r="AP34" s="25" t="str">
        <f t="array" ref="AP34">IF('جدول المدرسة'!AP34="","",IF(OR('جدول المدرسة'!AP34='خطة المدرسة'!$F35:$H35),'خطة المدرسة'!$I35,'خطة المدرسة'!$M35))</f>
        <v/>
      </c>
      <c r="AQ34" s="25" t="str">
        <f t="array" ref="AQ34">IF('جدول المدرسة'!AQ34="","",IF(OR('جدول المدرسة'!AQ34='خطة المدرسة'!$F35:$H35),'خطة المدرسة'!$I35,'خطة المدرسة'!$M35))</f>
        <v/>
      </c>
      <c r="AR34" s="25" t="str">
        <f t="array" ref="AR34">IF('جدول المدرسة'!AR34="","",IF(OR('جدول المدرسة'!AR34='خطة المدرسة'!$F35:$H35),'خطة المدرسة'!$I35,'خطة المدرسة'!$M35))</f>
        <v/>
      </c>
      <c r="AS34" s="25" t="str">
        <f t="array" ref="AS34">IF('جدول المدرسة'!AS34="","",IF(OR('جدول المدرسة'!AS34='خطة المدرسة'!$F35:$H35),'خطة المدرسة'!$I35,'خطة المدرسة'!$M35))</f>
        <v/>
      </c>
      <c r="AT34" s="25" t="str">
        <f t="array" ref="AT34">IF('جدول المدرسة'!AT34="","",IF(OR('جدول المدرسة'!AT34='خطة المدرسة'!$F35:$H35),'خطة المدرسة'!$I35,'خطة المدرسة'!$M35))</f>
        <v/>
      </c>
      <c r="AU34" s="25" t="str">
        <f t="array" ref="AU34">IF('جدول المدرسة'!AU34="","",IF(OR('جدول المدرسة'!AU34='خطة المدرسة'!$F35:$H35),'خطة المدرسة'!$I35,'خطة المدرسة'!$M35))</f>
        <v/>
      </c>
      <c r="AV34" s="25" t="str">
        <f t="array" ref="AV34">IF('جدول المدرسة'!AV34="","",IF(OR('جدول المدرسة'!AV34='خطة المدرسة'!$F35:$H35),'خطة المدرسة'!$I35,'خطة المدرسة'!$M35))</f>
        <v/>
      </c>
      <c r="AW34" s="25" t="str">
        <f t="array" ref="AW34">IF('جدول المدرسة'!AW34="","",IF(OR('جدول المدرسة'!AW34='خطة المدرسة'!$F35:$H35),'خطة المدرسة'!$I35,'خطة المدرسة'!$M35))</f>
        <v/>
      </c>
    </row>
    <row r="35" spans="1:49" ht="18" x14ac:dyDescent="0.2">
      <c r="A35" s="8">
        <v>31</v>
      </c>
      <c r="B35" s="8" t="str">
        <f>'خطة المدرسة'!B36</f>
        <v>مدرس 31</v>
      </c>
      <c r="C35" s="8" t="str">
        <f>'خطة المدرسة'!C36</f>
        <v>م 31</v>
      </c>
      <c r="D35" s="3" t="s">
        <v>174</v>
      </c>
      <c r="E35" s="2">
        <f>'خطة المدرسة'!D36</f>
        <v>0</v>
      </c>
      <c r="F35" s="17">
        <f>'خطة المدرسة'!E36</f>
        <v>0</v>
      </c>
      <c r="G35" s="8"/>
      <c r="H35" s="25" t="str">
        <f t="array" ref="H35">IF('جدول المدرسة'!H35="","",IF(OR('جدول المدرسة'!H35='خطة المدرسة'!$F36:$H36),'خطة المدرسة'!$I36,'خطة المدرسة'!$M36))</f>
        <v/>
      </c>
      <c r="I35" s="25" t="str">
        <f t="array" ref="I35">IF('جدول المدرسة'!I35="","",IF(OR('جدول المدرسة'!I35='خطة المدرسة'!$F36:$H36),'خطة المدرسة'!$I36,'خطة المدرسة'!$M36))</f>
        <v/>
      </c>
      <c r="J35" s="25" t="str">
        <f t="array" ref="J35">IF('جدول المدرسة'!J35="","",IF(OR('جدول المدرسة'!J35='خطة المدرسة'!$F36:$H36),'خطة المدرسة'!$I36,'خطة المدرسة'!$M36))</f>
        <v/>
      </c>
      <c r="K35" s="25" t="str">
        <f t="array" ref="K35">IF('جدول المدرسة'!K35="","",IF(OR('جدول المدرسة'!K35='خطة المدرسة'!$F36:$H36),'خطة المدرسة'!$I36,'خطة المدرسة'!$M36))</f>
        <v/>
      </c>
      <c r="L35" s="25" t="str">
        <f t="array" ref="L35">IF('جدول المدرسة'!L35="","",IF(OR('جدول المدرسة'!L35='خطة المدرسة'!$F36:$H36),'خطة المدرسة'!$I36,'خطة المدرسة'!$M36))</f>
        <v/>
      </c>
      <c r="M35" s="25" t="str">
        <f t="array" ref="M35">IF('جدول المدرسة'!M35="","",IF(OR('جدول المدرسة'!M35='خطة المدرسة'!$F36:$H36),'خطة المدرسة'!$I36,'خطة المدرسة'!$M36))</f>
        <v/>
      </c>
      <c r="N35" s="25" t="str">
        <f t="array" ref="N35">IF('جدول المدرسة'!N35="","",IF(OR('جدول المدرسة'!N35='خطة المدرسة'!$F36:$H36),'خطة المدرسة'!$I36,'خطة المدرسة'!$M36))</f>
        <v/>
      </c>
      <c r="O35" s="25" t="str">
        <f t="array" ref="O35">IF('جدول المدرسة'!O35="","",IF(OR('جدول المدرسة'!O35='خطة المدرسة'!$F36:$H36),'خطة المدرسة'!$I36,'خطة المدرسة'!$M36))</f>
        <v/>
      </c>
      <c r="P35" s="25" t="str">
        <f t="array" ref="P35">IF('جدول المدرسة'!P35="","",IF(OR('جدول المدرسة'!P35='خطة المدرسة'!$F36:$H36),'خطة المدرسة'!$I36,'خطة المدرسة'!$M36))</f>
        <v/>
      </c>
      <c r="Q35" s="25" t="str">
        <f t="array" ref="Q35">IF('جدول المدرسة'!Q35="","",IF(OR('جدول المدرسة'!Q35='خطة المدرسة'!$F36:$H36),'خطة المدرسة'!$I36,'خطة المدرسة'!$M36))</f>
        <v/>
      </c>
      <c r="R35" s="25" t="str">
        <f t="array" ref="R35">IF('جدول المدرسة'!R35="","",IF(OR('جدول المدرسة'!R35='خطة المدرسة'!$F36:$H36),'خطة المدرسة'!$I36,'خطة المدرسة'!$M36))</f>
        <v/>
      </c>
      <c r="S35" s="25" t="str">
        <f t="array" ref="S35">IF('جدول المدرسة'!S35="","",IF(OR('جدول المدرسة'!S35='خطة المدرسة'!$F36:$H36),'خطة المدرسة'!$I36,'خطة المدرسة'!$M36))</f>
        <v/>
      </c>
      <c r="T35" s="25" t="str">
        <f t="array" ref="T35">IF('جدول المدرسة'!T35="","",IF(OR('جدول المدرسة'!T35='خطة المدرسة'!$F36:$H36),'خطة المدرسة'!$I36,'خطة المدرسة'!$M36))</f>
        <v/>
      </c>
      <c r="U35" s="25" t="str">
        <f t="array" ref="U35">IF('جدول المدرسة'!U35="","",IF(OR('جدول المدرسة'!U35='خطة المدرسة'!$F36:$H36),'خطة المدرسة'!$I36,'خطة المدرسة'!$M36))</f>
        <v/>
      </c>
      <c r="V35" s="25" t="str">
        <f t="array" ref="V35">IF('جدول المدرسة'!V35="","",IF(OR('جدول المدرسة'!V35='خطة المدرسة'!$F36:$H36),'خطة المدرسة'!$I36,'خطة المدرسة'!$M36))</f>
        <v/>
      </c>
      <c r="W35" s="25" t="str">
        <f t="array" ref="W35">IF('جدول المدرسة'!W35="","",IF(OR('جدول المدرسة'!W35='خطة المدرسة'!$F36:$H36),'خطة المدرسة'!$I36,'خطة المدرسة'!$M36))</f>
        <v/>
      </c>
      <c r="X35" s="25" t="str">
        <f t="array" ref="X35">IF('جدول المدرسة'!X35="","",IF(OR('جدول المدرسة'!X35='خطة المدرسة'!$F36:$H36),'خطة المدرسة'!$I36,'خطة المدرسة'!$M36))</f>
        <v/>
      </c>
      <c r="Y35" s="25" t="str">
        <f t="array" ref="Y35">IF('جدول المدرسة'!Y35="","",IF(OR('جدول المدرسة'!Y35='خطة المدرسة'!$F36:$H36),'خطة المدرسة'!$I36,'خطة المدرسة'!$M36))</f>
        <v/>
      </c>
      <c r="Z35" s="25" t="str">
        <f t="array" ref="Z35">IF('جدول المدرسة'!Z35="","",IF(OR('جدول المدرسة'!Z35='خطة المدرسة'!$F36:$H36),'خطة المدرسة'!$I36,'خطة المدرسة'!$M36))</f>
        <v/>
      </c>
      <c r="AA35" s="25" t="str">
        <f t="array" ref="AA35">IF('جدول المدرسة'!AA35="","",IF(OR('جدول المدرسة'!AA35='خطة المدرسة'!$F36:$H36),'خطة المدرسة'!$I36,'خطة المدرسة'!$M36))</f>
        <v/>
      </c>
      <c r="AB35" s="25" t="str">
        <f t="array" ref="AB35">IF('جدول المدرسة'!AB35="","",IF(OR('جدول المدرسة'!AB35='خطة المدرسة'!$F36:$H36),'خطة المدرسة'!$I36,'خطة المدرسة'!$M36))</f>
        <v/>
      </c>
      <c r="AC35" s="25" t="str">
        <f t="array" ref="AC35">IF('جدول المدرسة'!AC35="","",IF(OR('جدول المدرسة'!AC35='خطة المدرسة'!$F36:$H36),'خطة المدرسة'!$I36,'خطة المدرسة'!$M36))</f>
        <v/>
      </c>
      <c r="AD35" s="25" t="str">
        <f t="array" ref="AD35">IF('جدول المدرسة'!AD35="","",IF(OR('جدول المدرسة'!AD35='خطة المدرسة'!$F36:$H36),'خطة المدرسة'!$I36,'خطة المدرسة'!$M36))</f>
        <v/>
      </c>
      <c r="AE35" s="25" t="str">
        <f t="array" ref="AE35">IF('جدول المدرسة'!AE35="","",IF(OR('جدول المدرسة'!AE35='خطة المدرسة'!$F36:$H36),'خطة المدرسة'!$I36,'خطة المدرسة'!$M36))</f>
        <v/>
      </c>
      <c r="AF35" s="25" t="str">
        <f t="array" ref="AF35">IF('جدول المدرسة'!AF35="","",IF(OR('جدول المدرسة'!AF35='خطة المدرسة'!$F36:$H36),'خطة المدرسة'!$I36,'خطة المدرسة'!$M36))</f>
        <v/>
      </c>
      <c r="AG35" s="25" t="str">
        <f t="array" ref="AG35">IF('جدول المدرسة'!AG35="","",IF(OR('جدول المدرسة'!AG35='خطة المدرسة'!$F36:$H36),'خطة المدرسة'!$I36,'خطة المدرسة'!$M36))</f>
        <v/>
      </c>
      <c r="AH35" s="25" t="str">
        <f t="array" ref="AH35">IF('جدول المدرسة'!AH35="","",IF(OR('جدول المدرسة'!AH35='خطة المدرسة'!$F36:$H36),'خطة المدرسة'!$I36,'خطة المدرسة'!$M36))</f>
        <v/>
      </c>
      <c r="AI35" s="25" t="str">
        <f t="array" ref="AI35">IF('جدول المدرسة'!AI35="","",IF(OR('جدول المدرسة'!AI35='خطة المدرسة'!$F36:$H36),'خطة المدرسة'!$I36,'خطة المدرسة'!$M36))</f>
        <v/>
      </c>
      <c r="AJ35" s="25" t="str">
        <f t="array" ref="AJ35">IF('جدول المدرسة'!AJ35="","",IF(OR('جدول المدرسة'!AJ35='خطة المدرسة'!$F36:$H36),'خطة المدرسة'!$I36,'خطة المدرسة'!$M36))</f>
        <v/>
      </c>
      <c r="AK35" s="25" t="str">
        <f t="array" ref="AK35">IF('جدول المدرسة'!AK35="","",IF(OR('جدول المدرسة'!AK35='خطة المدرسة'!$F36:$H36),'خطة المدرسة'!$I36,'خطة المدرسة'!$M36))</f>
        <v/>
      </c>
      <c r="AL35" s="25" t="str">
        <f t="array" ref="AL35">IF('جدول المدرسة'!AL35="","",IF(OR('جدول المدرسة'!AL35='خطة المدرسة'!$F36:$H36),'خطة المدرسة'!$I36,'خطة المدرسة'!$M36))</f>
        <v/>
      </c>
      <c r="AM35" s="25" t="str">
        <f t="array" ref="AM35">IF('جدول المدرسة'!AM35="","",IF(OR('جدول المدرسة'!AM35='خطة المدرسة'!$F36:$H36),'خطة المدرسة'!$I36,'خطة المدرسة'!$M36))</f>
        <v/>
      </c>
      <c r="AN35" s="25" t="str">
        <f t="array" ref="AN35">IF('جدول المدرسة'!AN35="","",IF(OR('جدول المدرسة'!AN35='خطة المدرسة'!$F36:$H36),'خطة المدرسة'!$I36,'خطة المدرسة'!$M36))</f>
        <v/>
      </c>
      <c r="AO35" s="25" t="str">
        <f t="array" ref="AO35">IF('جدول المدرسة'!AO35="","",IF(OR('جدول المدرسة'!AO35='خطة المدرسة'!$F36:$H36),'خطة المدرسة'!$I36,'خطة المدرسة'!$M36))</f>
        <v/>
      </c>
      <c r="AP35" s="25" t="str">
        <f t="array" ref="AP35">IF('جدول المدرسة'!AP35="","",IF(OR('جدول المدرسة'!AP35='خطة المدرسة'!$F36:$H36),'خطة المدرسة'!$I36,'خطة المدرسة'!$M36))</f>
        <v/>
      </c>
      <c r="AQ35" s="25" t="str">
        <f t="array" ref="AQ35">IF('جدول المدرسة'!AQ35="","",IF(OR('جدول المدرسة'!AQ35='خطة المدرسة'!$F36:$H36),'خطة المدرسة'!$I36,'خطة المدرسة'!$M36))</f>
        <v/>
      </c>
      <c r="AR35" s="25" t="str">
        <f t="array" ref="AR35">IF('جدول المدرسة'!AR35="","",IF(OR('جدول المدرسة'!AR35='خطة المدرسة'!$F36:$H36),'خطة المدرسة'!$I36,'خطة المدرسة'!$M36))</f>
        <v/>
      </c>
      <c r="AS35" s="25" t="str">
        <f t="array" ref="AS35">IF('جدول المدرسة'!AS35="","",IF(OR('جدول المدرسة'!AS35='خطة المدرسة'!$F36:$H36),'خطة المدرسة'!$I36,'خطة المدرسة'!$M36))</f>
        <v/>
      </c>
      <c r="AT35" s="25" t="str">
        <f t="array" ref="AT35">IF('جدول المدرسة'!AT35="","",IF(OR('جدول المدرسة'!AT35='خطة المدرسة'!$F36:$H36),'خطة المدرسة'!$I36,'خطة المدرسة'!$M36))</f>
        <v/>
      </c>
      <c r="AU35" s="25" t="str">
        <f t="array" ref="AU35">IF('جدول المدرسة'!AU35="","",IF(OR('جدول المدرسة'!AU35='خطة المدرسة'!$F36:$H36),'خطة المدرسة'!$I36,'خطة المدرسة'!$M36))</f>
        <v/>
      </c>
      <c r="AV35" s="25" t="str">
        <f t="array" ref="AV35">IF('جدول المدرسة'!AV35="","",IF(OR('جدول المدرسة'!AV35='خطة المدرسة'!$F36:$H36),'خطة المدرسة'!$I36,'خطة المدرسة'!$M36))</f>
        <v/>
      </c>
      <c r="AW35" s="25" t="str">
        <f t="array" ref="AW35">IF('جدول المدرسة'!AW35="","",IF(OR('جدول المدرسة'!AW35='خطة المدرسة'!$F36:$H36),'خطة المدرسة'!$I36,'خطة المدرسة'!$M36))</f>
        <v/>
      </c>
    </row>
    <row r="36" spans="1:49" ht="18" x14ac:dyDescent="0.2">
      <c r="A36" s="8">
        <v>32</v>
      </c>
      <c r="B36" s="8" t="str">
        <f>'خطة المدرسة'!B37</f>
        <v>مدرس 32</v>
      </c>
      <c r="C36" s="8" t="str">
        <f>'خطة المدرسة'!C37</f>
        <v>م 32</v>
      </c>
      <c r="D36" s="3" t="s">
        <v>174</v>
      </c>
      <c r="E36" s="2">
        <f>'خطة المدرسة'!D37</f>
        <v>0</v>
      </c>
      <c r="F36" s="17">
        <f>'خطة المدرسة'!E37</f>
        <v>0</v>
      </c>
      <c r="G36" s="8"/>
      <c r="H36" s="25" t="str">
        <f t="array" ref="H36">IF('جدول المدرسة'!H36="","",IF(OR('جدول المدرسة'!H36='خطة المدرسة'!$F37:$H37),'خطة المدرسة'!$I37,'خطة المدرسة'!$M37))</f>
        <v/>
      </c>
      <c r="I36" s="25" t="str">
        <f t="array" ref="I36">IF('جدول المدرسة'!I36="","",IF(OR('جدول المدرسة'!I36='خطة المدرسة'!$F37:$H37),'خطة المدرسة'!$I37,'خطة المدرسة'!$M37))</f>
        <v/>
      </c>
      <c r="J36" s="25" t="str">
        <f t="array" ref="J36">IF('جدول المدرسة'!J36="","",IF(OR('جدول المدرسة'!J36='خطة المدرسة'!$F37:$H37),'خطة المدرسة'!$I37,'خطة المدرسة'!$M37))</f>
        <v/>
      </c>
      <c r="K36" s="25" t="str">
        <f t="array" ref="K36">IF('جدول المدرسة'!K36="","",IF(OR('جدول المدرسة'!K36='خطة المدرسة'!$F37:$H37),'خطة المدرسة'!$I37,'خطة المدرسة'!$M37))</f>
        <v/>
      </c>
      <c r="L36" s="25" t="str">
        <f t="array" ref="L36">IF('جدول المدرسة'!L36="","",IF(OR('جدول المدرسة'!L36='خطة المدرسة'!$F37:$H37),'خطة المدرسة'!$I37,'خطة المدرسة'!$M37))</f>
        <v/>
      </c>
      <c r="M36" s="25" t="str">
        <f t="array" ref="M36">IF('جدول المدرسة'!M36="","",IF(OR('جدول المدرسة'!M36='خطة المدرسة'!$F37:$H37),'خطة المدرسة'!$I37,'خطة المدرسة'!$M37))</f>
        <v/>
      </c>
      <c r="N36" s="25" t="str">
        <f t="array" ref="N36">IF('جدول المدرسة'!N36="","",IF(OR('جدول المدرسة'!N36='خطة المدرسة'!$F37:$H37),'خطة المدرسة'!$I37,'خطة المدرسة'!$M37))</f>
        <v/>
      </c>
      <c r="O36" s="25" t="str">
        <f t="array" ref="O36">IF('جدول المدرسة'!O36="","",IF(OR('جدول المدرسة'!O36='خطة المدرسة'!$F37:$H37),'خطة المدرسة'!$I37,'خطة المدرسة'!$M37))</f>
        <v/>
      </c>
      <c r="P36" s="25" t="str">
        <f t="array" ref="P36">IF('جدول المدرسة'!P36="","",IF(OR('جدول المدرسة'!P36='خطة المدرسة'!$F37:$H37),'خطة المدرسة'!$I37,'خطة المدرسة'!$M37))</f>
        <v/>
      </c>
      <c r="Q36" s="25" t="str">
        <f t="array" ref="Q36">IF('جدول المدرسة'!Q36="","",IF(OR('جدول المدرسة'!Q36='خطة المدرسة'!$F37:$H37),'خطة المدرسة'!$I37,'خطة المدرسة'!$M37))</f>
        <v/>
      </c>
      <c r="R36" s="25" t="str">
        <f t="array" ref="R36">IF('جدول المدرسة'!R36="","",IF(OR('جدول المدرسة'!R36='خطة المدرسة'!$F37:$H37),'خطة المدرسة'!$I37,'خطة المدرسة'!$M37))</f>
        <v/>
      </c>
      <c r="S36" s="25" t="str">
        <f t="array" ref="S36">IF('جدول المدرسة'!S36="","",IF(OR('جدول المدرسة'!S36='خطة المدرسة'!$F37:$H37),'خطة المدرسة'!$I37,'خطة المدرسة'!$M37))</f>
        <v/>
      </c>
      <c r="T36" s="25" t="str">
        <f t="array" ref="T36">IF('جدول المدرسة'!T36="","",IF(OR('جدول المدرسة'!T36='خطة المدرسة'!$F37:$H37),'خطة المدرسة'!$I37,'خطة المدرسة'!$M37))</f>
        <v/>
      </c>
      <c r="U36" s="25" t="str">
        <f t="array" ref="U36">IF('جدول المدرسة'!U36="","",IF(OR('جدول المدرسة'!U36='خطة المدرسة'!$F37:$H37),'خطة المدرسة'!$I37,'خطة المدرسة'!$M37))</f>
        <v/>
      </c>
      <c r="V36" s="25" t="str">
        <f t="array" ref="V36">IF('جدول المدرسة'!V36="","",IF(OR('جدول المدرسة'!V36='خطة المدرسة'!$F37:$H37),'خطة المدرسة'!$I37,'خطة المدرسة'!$M37))</f>
        <v/>
      </c>
      <c r="W36" s="25" t="str">
        <f t="array" ref="W36">IF('جدول المدرسة'!W36="","",IF(OR('جدول المدرسة'!W36='خطة المدرسة'!$F37:$H37),'خطة المدرسة'!$I37,'خطة المدرسة'!$M37))</f>
        <v/>
      </c>
      <c r="X36" s="25" t="str">
        <f t="array" ref="X36">IF('جدول المدرسة'!X36="","",IF(OR('جدول المدرسة'!X36='خطة المدرسة'!$F37:$H37),'خطة المدرسة'!$I37,'خطة المدرسة'!$M37))</f>
        <v/>
      </c>
      <c r="Y36" s="25" t="str">
        <f t="array" ref="Y36">IF('جدول المدرسة'!Y36="","",IF(OR('جدول المدرسة'!Y36='خطة المدرسة'!$F37:$H37),'خطة المدرسة'!$I37,'خطة المدرسة'!$M37))</f>
        <v/>
      </c>
      <c r="Z36" s="25" t="str">
        <f t="array" ref="Z36">IF('جدول المدرسة'!Z36="","",IF(OR('جدول المدرسة'!Z36='خطة المدرسة'!$F37:$H37),'خطة المدرسة'!$I37,'خطة المدرسة'!$M37))</f>
        <v/>
      </c>
      <c r="AA36" s="25" t="str">
        <f t="array" ref="AA36">IF('جدول المدرسة'!AA36="","",IF(OR('جدول المدرسة'!AA36='خطة المدرسة'!$F37:$H37),'خطة المدرسة'!$I37,'خطة المدرسة'!$M37))</f>
        <v/>
      </c>
      <c r="AB36" s="25" t="str">
        <f t="array" ref="AB36">IF('جدول المدرسة'!AB36="","",IF(OR('جدول المدرسة'!AB36='خطة المدرسة'!$F37:$H37),'خطة المدرسة'!$I37,'خطة المدرسة'!$M37))</f>
        <v/>
      </c>
      <c r="AC36" s="25" t="str">
        <f t="array" ref="AC36">IF('جدول المدرسة'!AC36="","",IF(OR('جدول المدرسة'!AC36='خطة المدرسة'!$F37:$H37),'خطة المدرسة'!$I37,'خطة المدرسة'!$M37))</f>
        <v/>
      </c>
      <c r="AD36" s="25" t="str">
        <f t="array" ref="AD36">IF('جدول المدرسة'!AD36="","",IF(OR('جدول المدرسة'!AD36='خطة المدرسة'!$F37:$H37),'خطة المدرسة'!$I37,'خطة المدرسة'!$M37))</f>
        <v/>
      </c>
      <c r="AE36" s="25" t="str">
        <f t="array" ref="AE36">IF('جدول المدرسة'!AE36="","",IF(OR('جدول المدرسة'!AE36='خطة المدرسة'!$F37:$H37),'خطة المدرسة'!$I37,'خطة المدرسة'!$M37))</f>
        <v/>
      </c>
      <c r="AF36" s="25" t="str">
        <f t="array" ref="AF36">IF('جدول المدرسة'!AF36="","",IF(OR('جدول المدرسة'!AF36='خطة المدرسة'!$F37:$H37),'خطة المدرسة'!$I37,'خطة المدرسة'!$M37))</f>
        <v/>
      </c>
      <c r="AG36" s="25" t="str">
        <f t="array" ref="AG36">IF('جدول المدرسة'!AG36="","",IF(OR('جدول المدرسة'!AG36='خطة المدرسة'!$F37:$H37),'خطة المدرسة'!$I37,'خطة المدرسة'!$M37))</f>
        <v/>
      </c>
      <c r="AH36" s="25" t="str">
        <f t="array" ref="AH36">IF('جدول المدرسة'!AH36="","",IF(OR('جدول المدرسة'!AH36='خطة المدرسة'!$F37:$H37),'خطة المدرسة'!$I37,'خطة المدرسة'!$M37))</f>
        <v/>
      </c>
      <c r="AI36" s="25" t="str">
        <f t="array" ref="AI36">IF('جدول المدرسة'!AI36="","",IF(OR('جدول المدرسة'!AI36='خطة المدرسة'!$F37:$H37),'خطة المدرسة'!$I37,'خطة المدرسة'!$M37))</f>
        <v/>
      </c>
      <c r="AJ36" s="25" t="str">
        <f t="array" ref="AJ36">IF('جدول المدرسة'!AJ36="","",IF(OR('جدول المدرسة'!AJ36='خطة المدرسة'!$F37:$H37),'خطة المدرسة'!$I37,'خطة المدرسة'!$M37))</f>
        <v/>
      </c>
      <c r="AK36" s="25" t="str">
        <f t="array" ref="AK36">IF('جدول المدرسة'!AK36="","",IF(OR('جدول المدرسة'!AK36='خطة المدرسة'!$F37:$H37),'خطة المدرسة'!$I37,'خطة المدرسة'!$M37))</f>
        <v/>
      </c>
      <c r="AL36" s="25" t="str">
        <f t="array" ref="AL36">IF('جدول المدرسة'!AL36="","",IF(OR('جدول المدرسة'!AL36='خطة المدرسة'!$F37:$H37),'خطة المدرسة'!$I37,'خطة المدرسة'!$M37))</f>
        <v/>
      </c>
      <c r="AM36" s="25" t="str">
        <f t="array" ref="AM36">IF('جدول المدرسة'!AM36="","",IF(OR('جدول المدرسة'!AM36='خطة المدرسة'!$F37:$H37),'خطة المدرسة'!$I37,'خطة المدرسة'!$M37))</f>
        <v/>
      </c>
      <c r="AN36" s="25" t="str">
        <f t="array" ref="AN36">IF('جدول المدرسة'!AN36="","",IF(OR('جدول المدرسة'!AN36='خطة المدرسة'!$F37:$H37),'خطة المدرسة'!$I37,'خطة المدرسة'!$M37))</f>
        <v/>
      </c>
      <c r="AO36" s="25" t="str">
        <f t="array" ref="AO36">IF('جدول المدرسة'!AO36="","",IF(OR('جدول المدرسة'!AO36='خطة المدرسة'!$F37:$H37),'خطة المدرسة'!$I37,'خطة المدرسة'!$M37))</f>
        <v/>
      </c>
      <c r="AP36" s="25" t="str">
        <f t="array" ref="AP36">IF('جدول المدرسة'!AP36="","",IF(OR('جدول المدرسة'!AP36='خطة المدرسة'!$F37:$H37),'خطة المدرسة'!$I37,'خطة المدرسة'!$M37))</f>
        <v/>
      </c>
      <c r="AQ36" s="25" t="str">
        <f t="array" ref="AQ36">IF('جدول المدرسة'!AQ36="","",IF(OR('جدول المدرسة'!AQ36='خطة المدرسة'!$F37:$H37),'خطة المدرسة'!$I37,'خطة المدرسة'!$M37))</f>
        <v/>
      </c>
      <c r="AR36" s="25" t="str">
        <f t="array" ref="AR36">IF('جدول المدرسة'!AR36="","",IF(OR('جدول المدرسة'!AR36='خطة المدرسة'!$F37:$H37),'خطة المدرسة'!$I37,'خطة المدرسة'!$M37))</f>
        <v/>
      </c>
      <c r="AS36" s="25" t="str">
        <f t="array" ref="AS36">IF('جدول المدرسة'!AS36="","",IF(OR('جدول المدرسة'!AS36='خطة المدرسة'!$F37:$H37),'خطة المدرسة'!$I37,'خطة المدرسة'!$M37))</f>
        <v/>
      </c>
      <c r="AT36" s="25" t="str">
        <f t="array" ref="AT36">IF('جدول المدرسة'!AT36="","",IF(OR('جدول المدرسة'!AT36='خطة المدرسة'!$F37:$H37),'خطة المدرسة'!$I37,'خطة المدرسة'!$M37))</f>
        <v/>
      </c>
      <c r="AU36" s="25" t="str">
        <f t="array" ref="AU36">IF('جدول المدرسة'!AU36="","",IF(OR('جدول المدرسة'!AU36='خطة المدرسة'!$F37:$H37),'خطة المدرسة'!$I37,'خطة المدرسة'!$M37))</f>
        <v/>
      </c>
      <c r="AV36" s="25" t="str">
        <f t="array" ref="AV36">IF('جدول المدرسة'!AV36="","",IF(OR('جدول المدرسة'!AV36='خطة المدرسة'!$F37:$H37),'خطة المدرسة'!$I37,'خطة المدرسة'!$M37))</f>
        <v/>
      </c>
      <c r="AW36" s="25" t="str">
        <f t="array" ref="AW36">IF('جدول المدرسة'!AW36="","",IF(OR('جدول المدرسة'!AW36='خطة المدرسة'!$F37:$H37),'خطة المدرسة'!$I37,'خطة المدرسة'!$M37))</f>
        <v/>
      </c>
    </row>
    <row r="37" spans="1:49" ht="18" x14ac:dyDescent="0.2">
      <c r="A37" s="8">
        <v>33</v>
      </c>
      <c r="B37" s="8" t="str">
        <f>'خطة المدرسة'!B38</f>
        <v>مدرس 33</v>
      </c>
      <c r="C37" s="8" t="str">
        <f>'خطة المدرسة'!C38</f>
        <v>م 33</v>
      </c>
      <c r="D37" s="3" t="s">
        <v>174</v>
      </c>
      <c r="E37" s="2">
        <f>'خطة المدرسة'!D38</f>
        <v>0</v>
      </c>
      <c r="F37" s="17">
        <f>'خطة المدرسة'!E38</f>
        <v>0</v>
      </c>
      <c r="G37" s="8"/>
      <c r="H37" s="25" t="str">
        <f t="array" ref="H37">IF('جدول المدرسة'!H37="","",IF(OR('جدول المدرسة'!H37='خطة المدرسة'!$F38:$H38),'خطة المدرسة'!$I38,'خطة المدرسة'!$M38))</f>
        <v/>
      </c>
      <c r="I37" s="25" t="str">
        <f t="array" ref="I37">IF('جدول المدرسة'!I37="","",IF(OR('جدول المدرسة'!I37='خطة المدرسة'!$F38:$H38),'خطة المدرسة'!$I38,'خطة المدرسة'!$M38))</f>
        <v/>
      </c>
      <c r="J37" s="25" t="str">
        <f t="array" ref="J37">IF('جدول المدرسة'!J37="","",IF(OR('جدول المدرسة'!J37='خطة المدرسة'!$F38:$H38),'خطة المدرسة'!$I38,'خطة المدرسة'!$M38))</f>
        <v/>
      </c>
      <c r="K37" s="25" t="str">
        <f t="array" ref="K37">IF('جدول المدرسة'!K37="","",IF(OR('جدول المدرسة'!K37='خطة المدرسة'!$F38:$H38),'خطة المدرسة'!$I38,'خطة المدرسة'!$M38))</f>
        <v/>
      </c>
      <c r="L37" s="25" t="str">
        <f t="array" ref="L37">IF('جدول المدرسة'!L37="","",IF(OR('جدول المدرسة'!L37='خطة المدرسة'!$F38:$H38),'خطة المدرسة'!$I38,'خطة المدرسة'!$M38))</f>
        <v/>
      </c>
      <c r="M37" s="25" t="str">
        <f t="array" ref="M37">IF('جدول المدرسة'!M37="","",IF(OR('جدول المدرسة'!M37='خطة المدرسة'!$F38:$H38),'خطة المدرسة'!$I38,'خطة المدرسة'!$M38))</f>
        <v/>
      </c>
      <c r="N37" s="25" t="str">
        <f t="array" ref="N37">IF('جدول المدرسة'!N37="","",IF(OR('جدول المدرسة'!N37='خطة المدرسة'!$F38:$H38),'خطة المدرسة'!$I38,'خطة المدرسة'!$M38))</f>
        <v/>
      </c>
      <c r="O37" s="25" t="str">
        <f t="array" ref="O37">IF('جدول المدرسة'!O37="","",IF(OR('جدول المدرسة'!O37='خطة المدرسة'!$F38:$H38),'خطة المدرسة'!$I38,'خطة المدرسة'!$M38))</f>
        <v/>
      </c>
      <c r="P37" s="25" t="str">
        <f t="array" ref="P37">IF('جدول المدرسة'!P37="","",IF(OR('جدول المدرسة'!P37='خطة المدرسة'!$F38:$H38),'خطة المدرسة'!$I38,'خطة المدرسة'!$M38))</f>
        <v/>
      </c>
      <c r="Q37" s="25" t="str">
        <f t="array" ref="Q37">IF('جدول المدرسة'!Q37="","",IF(OR('جدول المدرسة'!Q37='خطة المدرسة'!$F38:$H38),'خطة المدرسة'!$I38,'خطة المدرسة'!$M38))</f>
        <v/>
      </c>
      <c r="R37" s="25" t="str">
        <f t="array" ref="R37">IF('جدول المدرسة'!R37="","",IF(OR('جدول المدرسة'!R37='خطة المدرسة'!$F38:$H38),'خطة المدرسة'!$I38,'خطة المدرسة'!$M38))</f>
        <v/>
      </c>
      <c r="S37" s="25" t="str">
        <f t="array" ref="S37">IF('جدول المدرسة'!S37="","",IF(OR('جدول المدرسة'!S37='خطة المدرسة'!$F38:$H38),'خطة المدرسة'!$I38,'خطة المدرسة'!$M38))</f>
        <v/>
      </c>
      <c r="T37" s="25" t="str">
        <f t="array" ref="T37">IF('جدول المدرسة'!T37="","",IF(OR('جدول المدرسة'!T37='خطة المدرسة'!$F38:$H38),'خطة المدرسة'!$I38,'خطة المدرسة'!$M38))</f>
        <v/>
      </c>
      <c r="U37" s="25" t="str">
        <f t="array" ref="U37">IF('جدول المدرسة'!U37="","",IF(OR('جدول المدرسة'!U37='خطة المدرسة'!$F38:$H38),'خطة المدرسة'!$I38,'خطة المدرسة'!$M38))</f>
        <v/>
      </c>
      <c r="V37" s="25" t="str">
        <f t="array" ref="V37">IF('جدول المدرسة'!V37="","",IF(OR('جدول المدرسة'!V37='خطة المدرسة'!$F38:$H38),'خطة المدرسة'!$I38,'خطة المدرسة'!$M38))</f>
        <v/>
      </c>
      <c r="W37" s="25" t="str">
        <f t="array" ref="W37">IF('جدول المدرسة'!W37="","",IF(OR('جدول المدرسة'!W37='خطة المدرسة'!$F38:$H38),'خطة المدرسة'!$I38,'خطة المدرسة'!$M38))</f>
        <v/>
      </c>
      <c r="X37" s="25" t="str">
        <f t="array" ref="X37">IF('جدول المدرسة'!X37="","",IF(OR('جدول المدرسة'!X37='خطة المدرسة'!$F38:$H38),'خطة المدرسة'!$I38,'خطة المدرسة'!$M38))</f>
        <v/>
      </c>
      <c r="Y37" s="25" t="str">
        <f t="array" ref="Y37">IF('جدول المدرسة'!Y37="","",IF(OR('جدول المدرسة'!Y37='خطة المدرسة'!$F38:$H38),'خطة المدرسة'!$I38,'خطة المدرسة'!$M38))</f>
        <v/>
      </c>
      <c r="Z37" s="25" t="str">
        <f t="array" ref="Z37">IF('جدول المدرسة'!Z37="","",IF(OR('جدول المدرسة'!Z37='خطة المدرسة'!$F38:$H38),'خطة المدرسة'!$I38,'خطة المدرسة'!$M38))</f>
        <v/>
      </c>
      <c r="AA37" s="25" t="str">
        <f t="array" ref="AA37">IF('جدول المدرسة'!AA37="","",IF(OR('جدول المدرسة'!AA37='خطة المدرسة'!$F38:$H38),'خطة المدرسة'!$I38,'خطة المدرسة'!$M38))</f>
        <v/>
      </c>
      <c r="AB37" s="25" t="str">
        <f t="array" ref="AB37">IF('جدول المدرسة'!AB37="","",IF(OR('جدول المدرسة'!AB37='خطة المدرسة'!$F38:$H38),'خطة المدرسة'!$I38,'خطة المدرسة'!$M38))</f>
        <v/>
      </c>
      <c r="AC37" s="25" t="str">
        <f t="array" ref="AC37">IF('جدول المدرسة'!AC37="","",IF(OR('جدول المدرسة'!AC37='خطة المدرسة'!$F38:$H38),'خطة المدرسة'!$I38,'خطة المدرسة'!$M38))</f>
        <v/>
      </c>
      <c r="AD37" s="25" t="str">
        <f t="array" ref="AD37">IF('جدول المدرسة'!AD37="","",IF(OR('جدول المدرسة'!AD37='خطة المدرسة'!$F38:$H38),'خطة المدرسة'!$I38,'خطة المدرسة'!$M38))</f>
        <v/>
      </c>
      <c r="AE37" s="25" t="str">
        <f t="array" ref="AE37">IF('جدول المدرسة'!AE37="","",IF(OR('جدول المدرسة'!AE37='خطة المدرسة'!$F38:$H38),'خطة المدرسة'!$I38,'خطة المدرسة'!$M38))</f>
        <v/>
      </c>
      <c r="AF37" s="25" t="str">
        <f t="array" ref="AF37">IF('جدول المدرسة'!AF37="","",IF(OR('جدول المدرسة'!AF37='خطة المدرسة'!$F38:$H38),'خطة المدرسة'!$I38,'خطة المدرسة'!$M38))</f>
        <v/>
      </c>
      <c r="AG37" s="25" t="str">
        <f t="array" ref="AG37">IF('جدول المدرسة'!AG37="","",IF(OR('جدول المدرسة'!AG37='خطة المدرسة'!$F38:$H38),'خطة المدرسة'!$I38,'خطة المدرسة'!$M38))</f>
        <v/>
      </c>
      <c r="AH37" s="25" t="str">
        <f t="array" ref="AH37">IF('جدول المدرسة'!AH37="","",IF(OR('جدول المدرسة'!AH37='خطة المدرسة'!$F38:$H38),'خطة المدرسة'!$I38,'خطة المدرسة'!$M38))</f>
        <v/>
      </c>
      <c r="AI37" s="25" t="str">
        <f t="array" ref="AI37">IF('جدول المدرسة'!AI37="","",IF(OR('جدول المدرسة'!AI37='خطة المدرسة'!$F38:$H38),'خطة المدرسة'!$I38,'خطة المدرسة'!$M38))</f>
        <v/>
      </c>
      <c r="AJ37" s="25" t="str">
        <f t="array" ref="AJ37">IF('جدول المدرسة'!AJ37="","",IF(OR('جدول المدرسة'!AJ37='خطة المدرسة'!$F38:$H38),'خطة المدرسة'!$I38,'خطة المدرسة'!$M38))</f>
        <v/>
      </c>
      <c r="AK37" s="25" t="str">
        <f t="array" ref="AK37">IF('جدول المدرسة'!AK37="","",IF(OR('جدول المدرسة'!AK37='خطة المدرسة'!$F38:$H38),'خطة المدرسة'!$I38,'خطة المدرسة'!$M38))</f>
        <v/>
      </c>
      <c r="AL37" s="25" t="str">
        <f t="array" ref="AL37">IF('جدول المدرسة'!AL37="","",IF(OR('جدول المدرسة'!AL37='خطة المدرسة'!$F38:$H38),'خطة المدرسة'!$I38,'خطة المدرسة'!$M38))</f>
        <v/>
      </c>
      <c r="AM37" s="25" t="str">
        <f t="array" ref="AM37">IF('جدول المدرسة'!AM37="","",IF(OR('جدول المدرسة'!AM37='خطة المدرسة'!$F38:$H38),'خطة المدرسة'!$I38,'خطة المدرسة'!$M38))</f>
        <v/>
      </c>
      <c r="AN37" s="25" t="str">
        <f t="array" ref="AN37">IF('جدول المدرسة'!AN37="","",IF(OR('جدول المدرسة'!AN37='خطة المدرسة'!$F38:$H38),'خطة المدرسة'!$I38,'خطة المدرسة'!$M38))</f>
        <v/>
      </c>
      <c r="AO37" s="25" t="str">
        <f t="array" ref="AO37">IF('جدول المدرسة'!AO37="","",IF(OR('جدول المدرسة'!AO37='خطة المدرسة'!$F38:$H38),'خطة المدرسة'!$I38,'خطة المدرسة'!$M38))</f>
        <v/>
      </c>
      <c r="AP37" s="25" t="str">
        <f t="array" ref="AP37">IF('جدول المدرسة'!AP37="","",IF(OR('جدول المدرسة'!AP37='خطة المدرسة'!$F38:$H38),'خطة المدرسة'!$I38,'خطة المدرسة'!$M38))</f>
        <v/>
      </c>
      <c r="AQ37" s="25" t="str">
        <f t="array" ref="AQ37">IF('جدول المدرسة'!AQ37="","",IF(OR('جدول المدرسة'!AQ37='خطة المدرسة'!$F38:$H38),'خطة المدرسة'!$I38,'خطة المدرسة'!$M38))</f>
        <v/>
      </c>
      <c r="AR37" s="25" t="str">
        <f t="array" ref="AR37">IF('جدول المدرسة'!AR37="","",IF(OR('جدول المدرسة'!AR37='خطة المدرسة'!$F38:$H38),'خطة المدرسة'!$I38,'خطة المدرسة'!$M38))</f>
        <v/>
      </c>
      <c r="AS37" s="25" t="str">
        <f t="array" ref="AS37">IF('جدول المدرسة'!AS37="","",IF(OR('جدول المدرسة'!AS37='خطة المدرسة'!$F38:$H38),'خطة المدرسة'!$I38,'خطة المدرسة'!$M38))</f>
        <v/>
      </c>
      <c r="AT37" s="25" t="str">
        <f t="array" ref="AT37">IF('جدول المدرسة'!AT37="","",IF(OR('جدول المدرسة'!AT37='خطة المدرسة'!$F38:$H38),'خطة المدرسة'!$I38,'خطة المدرسة'!$M38))</f>
        <v/>
      </c>
      <c r="AU37" s="25" t="str">
        <f t="array" ref="AU37">IF('جدول المدرسة'!AU37="","",IF(OR('جدول المدرسة'!AU37='خطة المدرسة'!$F38:$H38),'خطة المدرسة'!$I38,'خطة المدرسة'!$M38))</f>
        <v/>
      </c>
      <c r="AV37" s="25" t="str">
        <f t="array" ref="AV37">IF('جدول المدرسة'!AV37="","",IF(OR('جدول المدرسة'!AV37='خطة المدرسة'!$F38:$H38),'خطة المدرسة'!$I38,'خطة المدرسة'!$M38))</f>
        <v/>
      </c>
      <c r="AW37" s="25" t="str">
        <f t="array" ref="AW37">IF('جدول المدرسة'!AW37="","",IF(OR('جدول المدرسة'!AW37='خطة المدرسة'!$F38:$H38),'خطة المدرسة'!$I38,'خطة المدرسة'!$M38))</f>
        <v/>
      </c>
    </row>
    <row r="38" spans="1:49" ht="18" x14ac:dyDescent="0.2">
      <c r="A38" s="8">
        <v>34</v>
      </c>
      <c r="B38" s="8" t="str">
        <f>'خطة المدرسة'!B39</f>
        <v>مدرس 34</v>
      </c>
      <c r="C38" s="8" t="str">
        <f>'خطة المدرسة'!C39</f>
        <v>م 34</v>
      </c>
      <c r="D38" s="3" t="s">
        <v>174</v>
      </c>
      <c r="E38" s="2">
        <f>'خطة المدرسة'!D39</f>
        <v>0</v>
      </c>
      <c r="F38" s="17">
        <f>'خطة المدرسة'!E39</f>
        <v>0</v>
      </c>
      <c r="G38" s="8"/>
      <c r="H38" s="25" t="str">
        <f t="array" ref="H38">IF('جدول المدرسة'!H38="","",IF(OR('جدول المدرسة'!H38='خطة المدرسة'!$F39:$H39),'خطة المدرسة'!$I39,'خطة المدرسة'!$M39))</f>
        <v/>
      </c>
      <c r="I38" s="25" t="str">
        <f t="array" ref="I38">IF('جدول المدرسة'!I38="","",IF(OR('جدول المدرسة'!I38='خطة المدرسة'!$F39:$H39),'خطة المدرسة'!$I39,'خطة المدرسة'!$M39))</f>
        <v/>
      </c>
      <c r="J38" s="25" t="str">
        <f t="array" ref="J38">IF('جدول المدرسة'!J38="","",IF(OR('جدول المدرسة'!J38='خطة المدرسة'!$F39:$H39),'خطة المدرسة'!$I39,'خطة المدرسة'!$M39))</f>
        <v/>
      </c>
      <c r="K38" s="25" t="str">
        <f t="array" ref="K38">IF('جدول المدرسة'!K38="","",IF(OR('جدول المدرسة'!K38='خطة المدرسة'!$F39:$H39),'خطة المدرسة'!$I39,'خطة المدرسة'!$M39))</f>
        <v/>
      </c>
      <c r="L38" s="25" t="str">
        <f t="array" ref="L38">IF('جدول المدرسة'!L38="","",IF(OR('جدول المدرسة'!L38='خطة المدرسة'!$F39:$H39),'خطة المدرسة'!$I39,'خطة المدرسة'!$M39))</f>
        <v/>
      </c>
      <c r="M38" s="25" t="str">
        <f t="array" ref="M38">IF('جدول المدرسة'!M38="","",IF(OR('جدول المدرسة'!M38='خطة المدرسة'!$F39:$H39),'خطة المدرسة'!$I39,'خطة المدرسة'!$M39))</f>
        <v/>
      </c>
      <c r="N38" s="25" t="str">
        <f t="array" ref="N38">IF('جدول المدرسة'!N38="","",IF(OR('جدول المدرسة'!N38='خطة المدرسة'!$F39:$H39),'خطة المدرسة'!$I39,'خطة المدرسة'!$M39))</f>
        <v/>
      </c>
      <c r="O38" s="25" t="str">
        <f t="array" ref="O38">IF('جدول المدرسة'!O38="","",IF(OR('جدول المدرسة'!O38='خطة المدرسة'!$F39:$H39),'خطة المدرسة'!$I39,'خطة المدرسة'!$M39))</f>
        <v/>
      </c>
      <c r="P38" s="25" t="str">
        <f t="array" ref="P38">IF('جدول المدرسة'!P38="","",IF(OR('جدول المدرسة'!P38='خطة المدرسة'!$F39:$H39),'خطة المدرسة'!$I39,'خطة المدرسة'!$M39))</f>
        <v/>
      </c>
      <c r="Q38" s="25" t="str">
        <f t="array" ref="Q38">IF('جدول المدرسة'!Q38="","",IF(OR('جدول المدرسة'!Q38='خطة المدرسة'!$F39:$H39),'خطة المدرسة'!$I39,'خطة المدرسة'!$M39))</f>
        <v/>
      </c>
      <c r="R38" s="25" t="str">
        <f t="array" ref="R38">IF('جدول المدرسة'!R38="","",IF(OR('جدول المدرسة'!R38='خطة المدرسة'!$F39:$H39),'خطة المدرسة'!$I39,'خطة المدرسة'!$M39))</f>
        <v/>
      </c>
      <c r="S38" s="25" t="str">
        <f t="array" ref="S38">IF('جدول المدرسة'!S38="","",IF(OR('جدول المدرسة'!S38='خطة المدرسة'!$F39:$H39),'خطة المدرسة'!$I39,'خطة المدرسة'!$M39))</f>
        <v/>
      </c>
      <c r="T38" s="25" t="str">
        <f t="array" ref="T38">IF('جدول المدرسة'!T38="","",IF(OR('جدول المدرسة'!T38='خطة المدرسة'!$F39:$H39),'خطة المدرسة'!$I39,'خطة المدرسة'!$M39))</f>
        <v/>
      </c>
      <c r="U38" s="25" t="str">
        <f t="array" ref="U38">IF('جدول المدرسة'!U38="","",IF(OR('جدول المدرسة'!U38='خطة المدرسة'!$F39:$H39),'خطة المدرسة'!$I39,'خطة المدرسة'!$M39))</f>
        <v/>
      </c>
      <c r="V38" s="25" t="str">
        <f t="array" ref="V38">IF('جدول المدرسة'!V38="","",IF(OR('جدول المدرسة'!V38='خطة المدرسة'!$F39:$H39),'خطة المدرسة'!$I39,'خطة المدرسة'!$M39))</f>
        <v/>
      </c>
      <c r="W38" s="25" t="str">
        <f t="array" ref="W38">IF('جدول المدرسة'!W38="","",IF(OR('جدول المدرسة'!W38='خطة المدرسة'!$F39:$H39),'خطة المدرسة'!$I39,'خطة المدرسة'!$M39))</f>
        <v/>
      </c>
      <c r="X38" s="25" t="str">
        <f t="array" ref="X38">IF('جدول المدرسة'!X38="","",IF(OR('جدول المدرسة'!X38='خطة المدرسة'!$F39:$H39),'خطة المدرسة'!$I39,'خطة المدرسة'!$M39))</f>
        <v/>
      </c>
      <c r="Y38" s="25" t="str">
        <f t="array" ref="Y38">IF('جدول المدرسة'!Y38="","",IF(OR('جدول المدرسة'!Y38='خطة المدرسة'!$F39:$H39),'خطة المدرسة'!$I39,'خطة المدرسة'!$M39))</f>
        <v/>
      </c>
      <c r="Z38" s="25" t="str">
        <f t="array" ref="Z38">IF('جدول المدرسة'!Z38="","",IF(OR('جدول المدرسة'!Z38='خطة المدرسة'!$F39:$H39),'خطة المدرسة'!$I39,'خطة المدرسة'!$M39))</f>
        <v/>
      </c>
      <c r="AA38" s="25" t="str">
        <f t="array" ref="AA38">IF('جدول المدرسة'!AA38="","",IF(OR('جدول المدرسة'!AA38='خطة المدرسة'!$F39:$H39),'خطة المدرسة'!$I39,'خطة المدرسة'!$M39))</f>
        <v/>
      </c>
      <c r="AB38" s="25" t="str">
        <f t="array" ref="AB38">IF('جدول المدرسة'!AB38="","",IF(OR('جدول المدرسة'!AB38='خطة المدرسة'!$F39:$H39),'خطة المدرسة'!$I39,'خطة المدرسة'!$M39))</f>
        <v/>
      </c>
      <c r="AC38" s="25" t="str">
        <f t="array" ref="AC38">IF('جدول المدرسة'!AC38="","",IF(OR('جدول المدرسة'!AC38='خطة المدرسة'!$F39:$H39),'خطة المدرسة'!$I39,'خطة المدرسة'!$M39))</f>
        <v/>
      </c>
      <c r="AD38" s="25" t="str">
        <f t="array" ref="AD38">IF('جدول المدرسة'!AD38="","",IF(OR('جدول المدرسة'!AD38='خطة المدرسة'!$F39:$H39),'خطة المدرسة'!$I39,'خطة المدرسة'!$M39))</f>
        <v/>
      </c>
      <c r="AE38" s="25" t="str">
        <f t="array" ref="AE38">IF('جدول المدرسة'!AE38="","",IF(OR('جدول المدرسة'!AE38='خطة المدرسة'!$F39:$H39),'خطة المدرسة'!$I39,'خطة المدرسة'!$M39))</f>
        <v/>
      </c>
      <c r="AF38" s="25" t="str">
        <f t="array" ref="AF38">IF('جدول المدرسة'!AF38="","",IF(OR('جدول المدرسة'!AF38='خطة المدرسة'!$F39:$H39),'خطة المدرسة'!$I39,'خطة المدرسة'!$M39))</f>
        <v/>
      </c>
      <c r="AG38" s="25" t="str">
        <f t="array" ref="AG38">IF('جدول المدرسة'!AG38="","",IF(OR('جدول المدرسة'!AG38='خطة المدرسة'!$F39:$H39),'خطة المدرسة'!$I39,'خطة المدرسة'!$M39))</f>
        <v/>
      </c>
      <c r="AH38" s="25" t="str">
        <f t="array" ref="AH38">IF('جدول المدرسة'!AH38="","",IF(OR('جدول المدرسة'!AH38='خطة المدرسة'!$F39:$H39),'خطة المدرسة'!$I39,'خطة المدرسة'!$M39))</f>
        <v/>
      </c>
      <c r="AI38" s="25" t="str">
        <f t="array" ref="AI38">IF('جدول المدرسة'!AI38="","",IF(OR('جدول المدرسة'!AI38='خطة المدرسة'!$F39:$H39),'خطة المدرسة'!$I39,'خطة المدرسة'!$M39))</f>
        <v/>
      </c>
      <c r="AJ38" s="25" t="str">
        <f t="array" ref="AJ38">IF('جدول المدرسة'!AJ38="","",IF(OR('جدول المدرسة'!AJ38='خطة المدرسة'!$F39:$H39),'خطة المدرسة'!$I39,'خطة المدرسة'!$M39))</f>
        <v/>
      </c>
      <c r="AK38" s="25" t="str">
        <f t="array" ref="AK38">IF('جدول المدرسة'!AK38="","",IF(OR('جدول المدرسة'!AK38='خطة المدرسة'!$F39:$H39),'خطة المدرسة'!$I39,'خطة المدرسة'!$M39))</f>
        <v/>
      </c>
      <c r="AL38" s="25" t="str">
        <f t="array" ref="AL38">IF('جدول المدرسة'!AL38="","",IF(OR('جدول المدرسة'!AL38='خطة المدرسة'!$F39:$H39),'خطة المدرسة'!$I39,'خطة المدرسة'!$M39))</f>
        <v/>
      </c>
      <c r="AM38" s="25" t="str">
        <f t="array" ref="AM38">IF('جدول المدرسة'!AM38="","",IF(OR('جدول المدرسة'!AM38='خطة المدرسة'!$F39:$H39),'خطة المدرسة'!$I39,'خطة المدرسة'!$M39))</f>
        <v/>
      </c>
      <c r="AN38" s="25" t="str">
        <f t="array" ref="AN38">IF('جدول المدرسة'!AN38="","",IF(OR('جدول المدرسة'!AN38='خطة المدرسة'!$F39:$H39),'خطة المدرسة'!$I39,'خطة المدرسة'!$M39))</f>
        <v/>
      </c>
      <c r="AO38" s="25" t="str">
        <f t="array" ref="AO38">IF('جدول المدرسة'!AO38="","",IF(OR('جدول المدرسة'!AO38='خطة المدرسة'!$F39:$H39),'خطة المدرسة'!$I39,'خطة المدرسة'!$M39))</f>
        <v/>
      </c>
      <c r="AP38" s="25" t="str">
        <f t="array" ref="AP38">IF('جدول المدرسة'!AP38="","",IF(OR('جدول المدرسة'!AP38='خطة المدرسة'!$F39:$H39),'خطة المدرسة'!$I39,'خطة المدرسة'!$M39))</f>
        <v/>
      </c>
      <c r="AQ38" s="25" t="str">
        <f t="array" ref="AQ38">IF('جدول المدرسة'!AQ38="","",IF(OR('جدول المدرسة'!AQ38='خطة المدرسة'!$F39:$H39),'خطة المدرسة'!$I39,'خطة المدرسة'!$M39))</f>
        <v/>
      </c>
      <c r="AR38" s="25" t="str">
        <f t="array" ref="AR38">IF('جدول المدرسة'!AR38="","",IF(OR('جدول المدرسة'!AR38='خطة المدرسة'!$F39:$H39),'خطة المدرسة'!$I39,'خطة المدرسة'!$M39))</f>
        <v/>
      </c>
      <c r="AS38" s="25" t="str">
        <f t="array" ref="AS38">IF('جدول المدرسة'!AS38="","",IF(OR('جدول المدرسة'!AS38='خطة المدرسة'!$F39:$H39),'خطة المدرسة'!$I39,'خطة المدرسة'!$M39))</f>
        <v/>
      </c>
      <c r="AT38" s="25" t="str">
        <f t="array" ref="AT38">IF('جدول المدرسة'!AT38="","",IF(OR('جدول المدرسة'!AT38='خطة المدرسة'!$F39:$H39),'خطة المدرسة'!$I39,'خطة المدرسة'!$M39))</f>
        <v/>
      </c>
      <c r="AU38" s="25" t="str">
        <f t="array" ref="AU38">IF('جدول المدرسة'!AU38="","",IF(OR('جدول المدرسة'!AU38='خطة المدرسة'!$F39:$H39),'خطة المدرسة'!$I39,'خطة المدرسة'!$M39))</f>
        <v/>
      </c>
      <c r="AV38" s="25" t="str">
        <f t="array" ref="AV38">IF('جدول المدرسة'!AV38="","",IF(OR('جدول المدرسة'!AV38='خطة المدرسة'!$F39:$H39),'خطة المدرسة'!$I39,'خطة المدرسة'!$M39))</f>
        <v/>
      </c>
      <c r="AW38" s="25" t="str">
        <f t="array" ref="AW38">IF('جدول المدرسة'!AW38="","",IF(OR('جدول المدرسة'!AW38='خطة المدرسة'!$F39:$H39),'خطة المدرسة'!$I39,'خطة المدرسة'!$M39))</f>
        <v/>
      </c>
    </row>
    <row r="39" spans="1:49" ht="18" x14ac:dyDescent="0.2">
      <c r="A39" s="8">
        <v>35</v>
      </c>
      <c r="B39" s="8" t="str">
        <f>'خطة المدرسة'!B40</f>
        <v>مدرس 35</v>
      </c>
      <c r="C39" s="8" t="str">
        <f>'خطة المدرسة'!C40</f>
        <v>م 35</v>
      </c>
      <c r="D39" s="3" t="s">
        <v>174</v>
      </c>
      <c r="E39" s="2">
        <f>'خطة المدرسة'!D40</f>
        <v>0</v>
      </c>
      <c r="F39" s="17">
        <f>'خطة المدرسة'!E40</f>
        <v>0</v>
      </c>
      <c r="G39" s="8"/>
      <c r="H39" s="25" t="str">
        <f t="array" ref="H39">IF('جدول المدرسة'!H39="","",IF(OR('جدول المدرسة'!H39='خطة المدرسة'!$F40:$H40),'خطة المدرسة'!$I40,'خطة المدرسة'!$M40))</f>
        <v/>
      </c>
      <c r="I39" s="25" t="str">
        <f t="array" ref="I39">IF('جدول المدرسة'!I39="","",IF(OR('جدول المدرسة'!I39='خطة المدرسة'!$F40:$H40),'خطة المدرسة'!$I40,'خطة المدرسة'!$M40))</f>
        <v/>
      </c>
      <c r="J39" s="25" t="str">
        <f t="array" ref="J39">IF('جدول المدرسة'!J39="","",IF(OR('جدول المدرسة'!J39='خطة المدرسة'!$F40:$H40),'خطة المدرسة'!$I40,'خطة المدرسة'!$M40))</f>
        <v/>
      </c>
      <c r="K39" s="25" t="str">
        <f t="array" ref="K39">IF('جدول المدرسة'!K39="","",IF(OR('جدول المدرسة'!K39='خطة المدرسة'!$F40:$H40),'خطة المدرسة'!$I40,'خطة المدرسة'!$M40))</f>
        <v/>
      </c>
      <c r="L39" s="25" t="str">
        <f t="array" ref="L39">IF('جدول المدرسة'!L39="","",IF(OR('جدول المدرسة'!L39='خطة المدرسة'!$F40:$H40),'خطة المدرسة'!$I40,'خطة المدرسة'!$M40))</f>
        <v/>
      </c>
      <c r="M39" s="25" t="str">
        <f t="array" ref="M39">IF('جدول المدرسة'!M39="","",IF(OR('جدول المدرسة'!M39='خطة المدرسة'!$F40:$H40),'خطة المدرسة'!$I40,'خطة المدرسة'!$M40))</f>
        <v/>
      </c>
      <c r="N39" s="25" t="str">
        <f t="array" ref="N39">IF('جدول المدرسة'!N39="","",IF(OR('جدول المدرسة'!N39='خطة المدرسة'!$F40:$H40),'خطة المدرسة'!$I40,'خطة المدرسة'!$M40))</f>
        <v/>
      </c>
      <c r="O39" s="25" t="str">
        <f t="array" ref="O39">IF('جدول المدرسة'!O39="","",IF(OR('جدول المدرسة'!O39='خطة المدرسة'!$F40:$H40),'خطة المدرسة'!$I40,'خطة المدرسة'!$M40))</f>
        <v/>
      </c>
      <c r="P39" s="25" t="str">
        <f t="array" ref="P39">IF('جدول المدرسة'!P39="","",IF(OR('جدول المدرسة'!P39='خطة المدرسة'!$F40:$H40),'خطة المدرسة'!$I40,'خطة المدرسة'!$M40))</f>
        <v/>
      </c>
      <c r="Q39" s="25" t="str">
        <f t="array" ref="Q39">IF('جدول المدرسة'!Q39="","",IF(OR('جدول المدرسة'!Q39='خطة المدرسة'!$F40:$H40),'خطة المدرسة'!$I40,'خطة المدرسة'!$M40))</f>
        <v/>
      </c>
      <c r="R39" s="25" t="str">
        <f t="array" ref="R39">IF('جدول المدرسة'!R39="","",IF(OR('جدول المدرسة'!R39='خطة المدرسة'!$F40:$H40),'خطة المدرسة'!$I40,'خطة المدرسة'!$M40))</f>
        <v/>
      </c>
      <c r="S39" s="25" t="str">
        <f t="array" ref="S39">IF('جدول المدرسة'!S39="","",IF(OR('جدول المدرسة'!S39='خطة المدرسة'!$F40:$H40),'خطة المدرسة'!$I40,'خطة المدرسة'!$M40))</f>
        <v/>
      </c>
      <c r="T39" s="25" t="str">
        <f t="array" ref="T39">IF('جدول المدرسة'!T39="","",IF(OR('جدول المدرسة'!T39='خطة المدرسة'!$F40:$H40),'خطة المدرسة'!$I40,'خطة المدرسة'!$M40))</f>
        <v/>
      </c>
      <c r="U39" s="25" t="str">
        <f t="array" ref="U39">IF('جدول المدرسة'!U39="","",IF(OR('جدول المدرسة'!U39='خطة المدرسة'!$F40:$H40),'خطة المدرسة'!$I40,'خطة المدرسة'!$M40))</f>
        <v/>
      </c>
      <c r="V39" s="25" t="str">
        <f t="array" ref="V39">IF('جدول المدرسة'!V39="","",IF(OR('جدول المدرسة'!V39='خطة المدرسة'!$F40:$H40),'خطة المدرسة'!$I40,'خطة المدرسة'!$M40))</f>
        <v/>
      </c>
      <c r="W39" s="25" t="str">
        <f t="array" ref="W39">IF('جدول المدرسة'!W39="","",IF(OR('جدول المدرسة'!W39='خطة المدرسة'!$F40:$H40),'خطة المدرسة'!$I40,'خطة المدرسة'!$M40))</f>
        <v/>
      </c>
      <c r="X39" s="25" t="str">
        <f t="array" ref="X39">IF('جدول المدرسة'!X39="","",IF(OR('جدول المدرسة'!X39='خطة المدرسة'!$F40:$H40),'خطة المدرسة'!$I40,'خطة المدرسة'!$M40))</f>
        <v/>
      </c>
      <c r="Y39" s="25" t="str">
        <f t="array" ref="Y39">IF('جدول المدرسة'!Y39="","",IF(OR('جدول المدرسة'!Y39='خطة المدرسة'!$F40:$H40),'خطة المدرسة'!$I40,'خطة المدرسة'!$M40))</f>
        <v/>
      </c>
      <c r="Z39" s="25" t="str">
        <f t="array" ref="Z39">IF('جدول المدرسة'!Z39="","",IF(OR('جدول المدرسة'!Z39='خطة المدرسة'!$F40:$H40),'خطة المدرسة'!$I40,'خطة المدرسة'!$M40))</f>
        <v/>
      </c>
      <c r="AA39" s="25" t="str">
        <f t="array" ref="AA39">IF('جدول المدرسة'!AA39="","",IF(OR('جدول المدرسة'!AA39='خطة المدرسة'!$F40:$H40),'خطة المدرسة'!$I40,'خطة المدرسة'!$M40))</f>
        <v/>
      </c>
      <c r="AB39" s="25" t="str">
        <f t="array" ref="AB39">IF('جدول المدرسة'!AB39="","",IF(OR('جدول المدرسة'!AB39='خطة المدرسة'!$F40:$H40),'خطة المدرسة'!$I40,'خطة المدرسة'!$M40))</f>
        <v/>
      </c>
      <c r="AC39" s="25" t="str">
        <f t="array" ref="AC39">IF('جدول المدرسة'!AC39="","",IF(OR('جدول المدرسة'!AC39='خطة المدرسة'!$F40:$H40),'خطة المدرسة'!$I40,'خطة المدرسة'!$M40))</f>
        <v/>
      </c>
      <c r="AD39" s="25" t="str">
        <f t="array" ref="AD39">IF('جدول المدرسة'!AD39="","",IF(OR('جدول المدرسة'!AD39='خطة المدرسة'!$F40:$H40),'خطة المدرسة'!$I40,'خطة المدرسة'!$M40))</f>
        <v/>
      </c>
      <c r="AE39" s="25" t="str">
        <f t="array" ref="AE39">IF('جدول المدرسة'!AE39="","",IF(OR('جدول المدرسة'!AE39='خطة المدرسة'!$F40:$H40),'خطة المدرسة'!$I40,'خطة المدرسة'!$M40))</f>
        <v/>
      </c>
      <c r="AF39" s="25" t="str">
        <f t="array" ref="AF39">IF('جدول المدرسة'!AF39="","",IF(OR('جدول المدرسة'!AF39='خطة المدرسة'!$F40:$H40),'خطة المدرسة'!$I40,'خطة المدرسة'!$M40))</f>
        <v/>
      </c>
      <c r="AG39" s="25" t="str">
        <f t="array" ref="AG39">IF('جدول المدرسة'!AG39="","",IF(OR('جدول المدرسة'!AG39='خطة المدرسة'!$F40:$H40),'خطة المدرسة'!$I40,'خطة المدرسة'!$M40))</f>
        <v/>
      </c>
      <c r="AH39" s="25" t="str">
        <f t="array" ref="AH39">IF('جدول المدرسة'!AH39="","",IF(OR('جدول المدرسة'!AH39='خطة المدرسة'!$F40:$H40),'خطة المدرسة'!$I40,'خطة المدرسة'!$M40))</f>
        <v/>
      </c>
      <c r="AI39" s="25" t="str">
        <f t="array" ref="AI39">IF('جدول المدرسة'!AI39="","",IF(OR('جدول المدرسة'!AI39='خطة المدرسة'!$F40:$H40),'خطة المدرسة'!$I40,'خطة المدرسة'!$M40))</f>
        <v/>
      </c>
      <c r="AJ39" s="25" t="str">
        <f t="array" ref="AJ39">IF('جدول المدرسة'!AJ39="","",IF(OR('جدول المدرسة'!AJ39='خطة المدرسة'!$F40:$H40),'خطة المدرسة'!$I40,'خطة المدرسة'!$M40))</f>
        <v/>
      </c>
      <c r="AK39" s="25" t="str">
        <f t="array" ref="AK39">IF('جدول المدرسة'!AK39="","",IF(OR('جدول المدرسة'!AK39='خطة المدرسة'!$F40:$H40),'خطة المدرسة'!$I40,'خطة المدرسة'!$M40))</f>
        <v/>
      </c>
      <c r="AL39" s="25" t="str">
        <f t="array" ref="AL39">IF('جدول المدرسة'!AL39="","",IF(OR('جدول المدرسة'!AL39='خطة المدرسة'!$F40:$H40),'خطة المدرسة'!$I40,'خطة المدرسة'!$M40))</f>
        <v/>
      </c>
      <c r="AM39" s="25" t="str">
        <f t="array" ref="AM39">IF('جدول المدرسة'!AM39="","",IF(OR('جدول المدرسة'!AM39='خطة المدرسة'!$F40:$H40),'خطة المدرسة'!$I40,'خطة المدرسة'!$M40))</f>
        <v/>
      </c>
      <c r="AN39" s="25" t="str">
        <f t="array" ref="AN39">IF('جدول المدرسة'!AN39="","",IF(OR('جدول المدرسة'!AN39='خطة المدرسة'!$F40:$H40),'خطة المدرسة'!$I40,'خطة المدرسة'!$M40))</f>
        <v/>
      </c>
      <c r="AO39" s="25" t="str">
        <f t="array" ref="AO39">IF('جدول المدرسة'!AO39="","",IF(OR('جدول المدرسة'!AO39='خطة المدرسة'!$F40:$H40),'خطة المدرسة'!$I40,'خطة المدرسة'!$M40))</f>
        <v/>
      </c>
      <c r="AP39" s="25" t="str">
        <f t="array" ref="AP39">IF('جدول المدرسة'!AP39="","",IF(OR('جدول المدرسة'!AP39='خطة المدرسة'!$F40:$H40),'خطة المدرسة'!$I40,'خطة المدرسة'!$M40))</f>
        <v/>
      </c>
      <c r="AQ39" s="25" t="str">
        <f t="array" ref="AQ39">IF('جدول المدرسة'!AQ39="","",IF(OR('جدول المدرسة'!AQ39='خطة المدرسة'!$F40:$H40),'خطة المدرسة'!$I40,'خطة المدرسة'!$M40))</f>
        <v/>
      </c>
      <c r="AR39" s="25" t="str">
        <f t="array" ref="AR39">IF('جدول المدرسة'!AR39="","",IF(OR('جدول المدرسة'!AR39='خطة المدرسة'!$F40:$H40),'خطة المدرسة'!$I40,'خطة المدرسة'!$M40))</f>
        <v/>
      </c>
      <c r="AS39" s="25" t="str">
        <f t="array" ref="AS39">IF('جدول المدرسة'!AS39="","",IF(OR('جدول المدرسة'!AS39='خطة المدرسة'!$F40:$H40),'خطة المدرسة'!$I40,'خطة المدرسة'!$M40))</f>
        <v/>
      </c>
      <c r="AT39" s="25" t="str">
        <f t="array" ref="AT39">IF('جدول المدرسة'!AT39="","",IF(OR('جدول المدرسة'!AT39='خطة المدرسة'!$F40:$H40),'خطة المدرسة'!$I40,'خطة المدرسة'!$M40))</f>
        <v/>
      </c>
      <c r="AU39" s="25" t="str">
        <f t="array" ref="AU39">IF('جدول المدرسة'!AU39="","",IF(OR('جدول المدرسة'!AU39='خطة المدرسة'!$F40:$H40),'خطة المدرسة'!$I40,'خطة المدرسة'!$M40))</f>
        <v/>
      </c>
      <c r="AV39" s="25" t="str">
        <f t="array" ref="AV39">IF('جدول المدرسة'!AV39="","",IF(OR('جدول المدرسة'!AV39='خطة المدرسة'!$F40:$H40),'خطة المدرسة'!$I40,'خطة المدرسة'!$M40))</f>
        <v/>
      </c>
      <c r="AW39" s="25" t="str">
        <f t="array" ref="AW39">IF('جدول المدرسة'!AW39="","",IF(OR('جدول المدرسة'!AW39='خطة المدرسة'!$F40:$H40),'خطة المدرسة'!$I40,'خطة المدرسة'!$M40))</f>
        <v/>
      </c>
    </row>
    <row r="40" spans="1:49" ht="18" x14ac:dyDescent="0.2">
      <c r="A40" s="8">
        <v>36</v>
      </c>
      <c r="B40" s="8" t="str">
        <f>'خطة المدرسة'!B41</f>
        <v>مدرس 36</v>
      </c>
      <c r="C40" s="8" t="str">
        <f>'خطة المدرسة'!C41</f>
        <v>م 36</v>
      </c>
      <c r="D40" s="3" t="s">
        <v>174</v>
      </c>
      <c r="E40" s="2">
        <f>'خطة المدرسة'!D41</f>
        <v>0</v>
      </c>
      <c r="F40" s="17">
        <f>'خطة المدرسة'!E41</f>
        <v>0</v>
      </c>
      <c r="G40" s="8"/>
      <c r="H40" s="25" t="str">
        <f t="array" ref="H40">IF('جدول المدرسة'!H40="","",IF(OR('جدول المدرسة'!H40='خطة المدرسة'!$F41:$H41),'خطة المدرسة'!$I41,'خطة المدرسة'!$M41))</f>
        <v/>
      </c>
      <c r="I40" s="25" t="str">
        <f t="array" ref="I40">IF('جدول المدرسة'!I40="","",IF(OR('جدول المدرسة'!I40='خطة المدرسة'!$F41:$H41),'خطة المدرسة'!$I41,'خطة المدرسة'!$M41))</f>
        <v/>
      </c>
      <c r="J40" s="25" t="str">
        <f t="array" ref="J40">IF('جدول المدرسة'!J40="","",IF(OR('جدول المدرسة'!J40='خطة المدرسة'!$F41:$H41),'خطة المدرسة'!$I41,'خطة المدرسة'!$M41))</f>
        <v/>
      </c>
      <c r="K40" s="25" t="str">
        <f t="array" ref="K40">IF('جدول المدرسة'!K40="","",IF(OR('جدول المدرسة'!K40='خطة المدرسة'!$F41:$H41),'خطة المدرسة'!$I41,'خطة المدرسة'!$M41))</f>
        <v/>
      </c>
      <c r="L40" s="25" t="str">
        <f t="array" ref="L40">IF('جدول المدرسة'!L40="","",IF(OR('جدول المدرسة'!L40='خطة المدرسة'!$F41:$H41),'خطة المدرسة'!$I41,'خطة المدرسة'!$M41))</f>
        <v/>
      </c>
      <c r="M40" s="25" t="str">
        <f t="array" ref="M40">IF('جدول المدرسة'!M40="","",IF(OR('جدول المدرسة'!M40='خطة المدرسة'!$F41:$H41),'خطة المدرسة'!$I41,'خطة المدرسة'!$M41))</f>
        <v/>
      </c>
      <c r="N40" s="25" t="str">
        <f t="array" ref="N40">IF('جدول المدرسة'!N40="","",IF(OR('جدول المدرسة'!N40='خطة المدرسة'!$F41:$H41),'خطة المدرسة'!$I41,'خطة المدرسة'!$M41))</f>
        <v/>
      </c>
      <c r="O40" s="25" t="str">
        <f t="array" ref="O40">IF('جدول المدرسة'!O40="","",IF(OR('جدول المدرسة'!O40='خطة المدرسة'!$F41:$H41),'خطة المدرسة'!$I41,'خطة المدرسة'!$M41))</f>
        <v/>
      </c>
      <c r="P40" s="25" t="str">
        <f t="array" ref="P40">IF('جدول المدرسة'!P40="","",IF(OR('جدول المدرسة'!P40='خطة المدرسة'!$F41:$H41),'خطة المدرسة'!$I41,'خطة المدرسة'!$M41))</f>
        <v/>
      </c>
      <c r="Q40" s="25" t="str">
        <f t="array" ref="Q40">IF('جدول المدرسة'!Q40="","",IF(OR('جدول المدرسة'!Q40='خطة المدرسة'!$F41:$H41),'خطة المدرسة'!$I41,'خطة المدرسة'!$M41))</f>
        <v/>
      </c>
      <c r="R40" s="25" t="str">
        <f t="array" ref="R40">IF('جدول المدرسة'!R40="","",IF(OR('جدول المدرسة'!R40='خطة المدرسة'!$F41:$H41),'خطة المدرسة'!$I41,'خطة المدرسة'!$M41))</f>
        <v/>
      </c>
      <c r="S40" s="25" t="str">
        <f t="array" ref="S40">IF('جدول المدرسة'!S40="","",IF(OR('جدول المدرسة'!S40='خطة المدرسة'!$F41:$H41),'خطة المدرسة'!$I41,'خطة المدرسة'!$M41))</f>
        <v/>
      </c>
      <c r="T40" s="25" t="str">
        <f t="array" ref="T40">IF('جدول المدرسة'!T40="","",IF(OR('جدول المدرسة'!T40='خطة المدرسة'!$F41:$H41),'خطة المدرسة'!$I41,'خطة المدرسة'!$M41))</f>
        <v/>
      </c>
      <c r="U40" s="25" t="str">
        <f t="array" ref="U40">IF('جدول المدرسة'!U40="","",IF(OR('جدول المدرسة'!U40='خطة المدرسة'!$F41:$H41),'خطة المدرسة'!$I41,'خطة المدرسة'!$M41))</f>
        <v/>
      </c>
      <c r="V40" s="25" t="str">
        <f t="array" ref="V40">IF('جدول المدرسة'!V40="","",IF(OR('جدول المدرسة'!V40='خطة المدرسة'!$F41:$H41),'خطة المدرسة'!$I41,'خطة المدرسة'!$M41))</f>
        <v/>
      </c>
      <c r="W40" s="25" t="str">
        <f t="array" ref="W40">IF('جدول المدرسة'!W40="","",IF(OR('جدول المدرسة'!W40='خطة المدرسة'!$F41:$H41),'خطة المدرسة'!$I41,'خطة المدرسة'!$M41))</f>
        <v/>
      </c>
      <c r="X40" s="25" t="str">
        <f t="array" ref="X40">IF('جدول المدرسة'!X40="","",IF(OR('جدول المدرسة'!X40='خطة المدرسة'!$F41:$H41),'خطة المدرسة'!$I41,'خطة المدرسة'!$M41))</f>
        <v/>
      </c>
      <c r="Y40" s="25" t="str">
        <f t="array" ref="Y40">IF('جدول المدرسة'!Y40="","",IF(OR('جدول المدرسة'!Y40='خطة المدرسة'!$F41:$H41),'خطة المدرسة'!$I41,'خطة المدرسة'!$M41))</f>
        <v/>
      </c>
      <c r="Z40" s="25" t="str">
        <f t="array" ref="Z40">IF('جدول المدرسة'!Z40="","",IF(OR('جدول المدرسة'!Z40='خطة المدرسة'!$F41:$H41),'خطة المدرسة'!$I41,'خطة المدرسة'!$M41))</f>
        <v/>
      </c>
      <c r="AA40" s="25" t="str">
        <f t="array" ref="AA40">IF('جدول المدرسة'!AA40="","",IF(OR('جدول المدرسة'!AA40='خطة المدرسة'!$F41:$H41),'خطة المدرسة'!$I41,'خطة المدرسة'!$M41))</f>
        <v/>
      </c>
      <c r="AB40" s="25" t="str">
        <f t="array" ref="AB40">IF('جدول المدرسة'!AB40="","",IF(OR('جدول المدرسة'!AB40='خطة المدرسة'!$F41:$H41),'خطة المدرسة'!$I41,'خطة المدرسة'!$M41))</f>
        <v/>
      </c>
      <c r="AC40" s="25" t="str">
        <f t="array" ref="AC40">IF('جدول المدرسة'!AC40="","",IF(OR('جدول المدرسة'!AC40='خطة المدرسة'!$F41:$H41),'خطة المدرسة'!$I41,'خطة المدرسة'!$M41))</f>
        <v/>
      </c>
      <c r="AD40" s="25" t="str">
        <f t="array" ref="AD40">IF('جدول المدرسة'!AD40="","",IF(OR('جدول المدرسة'!AD40='خطة المدرسة'!$F41:$H41),'خطة المدرسة'!$I41,'خطة المدرسة'!$M41))</f>
        <v/>
      </c>
      <c r="AE40" s="25" t="str">
        <f t="array" ref="AE40">IF('جدول المدرسة'!AE40="","",IF(OR('جدول المدرسة'!AE40='خطة المدرسة'!$F41:$H41),'خطة المدرسة'!$I41,'خطة المدرسة'!$M41))</f>
        <v/>
      </c>
      <c r="AF40" s="25" t="str">
        <f t="array" ref="AF40">IF('جدول المدرسة'!AF40="","",IF(OR('جدول المدرسة'!AF40='خطة المدرسة'!$F41:$H41),'خطة المدرسة'!$I41,'خطة المدرسة'!$M41))</f>
        <v/>
      </c>
      <c r="AG40" s="25" t="str">
        <f t="array" ref="AG40">IF('جدول المدرسة'!AG40="","",IF(OR('جدول المدرسة'!AG40='خطة المدرسة'!$F41:$H41),'خطة المدرسة'!$I41,'خطة المدرسة'!$M41))</f>
        <v/>
      </c>
      <c r="AH40" s="25" t="str">
        <f t="array" ref="AH40">IF('جدول المدرسة'!AH40="","",IF(OR('جدول المدرسة'!AH40='خطة المدرسة'!$F41:$H41),'خطة المدرسة'!$I41,'خطة المدرسة'!$M41))</f>
        <v/>
      </c>
      <c r="AI40" s="25" t="str">
        <f t="array" ref="AI40">IF('جدول المدرسة'!AI40="","",IF(OR('جدول المدرسة'!AI40='خطة المدرسة'!$F41:$H41),'خطة المدرسة'!$I41,'خطة المدرسة'!$M41))</f>
        <v/>
      </c>
      <c r="AJ40" s="25" t="str">
        <f t="array" ref="AJ40">IF('جدول المدرسة'!AJ40="","",IF(OR('جدول المدرسة'!AJ40='خطة المدرسة'!$F41:$H41),'خطة المدرسة'!$I41,'خطة المدرسة'!$M41))</f>
        <v/>
      </c>
      <c r="AK40" s="25" t="str">
        <f t="array" ref="AK40">IF('جدول المدرسة'!AK40="","",IF(OR('جدول المدرسة'!AK40='خطة المدرسة'!$F41:$H41),'خطة المدرسة'!$I41,'خطة المدرسة'!$M41))</f>
        <v/>
      </c>
      <c r="AL40" s="25" t="str">
        <f t="array" ref="AL40">IF('جدول المدرسة'!AL40="","",IF(OR('جدول المدرسة'!AL40='خطة المدرسة'!$F41:$H41),'خطة المدرسة'!$I41,'خطة المدرسة'!$M41))</f>
        <v/>
      </c>
      <c r="AM40" s="25" t="str">
        <f t="array" ref="AM40">IF('جدول المدرسة'!AM40="","",IF(OR('جدول المدرسة'!AM40='خطة المدرسة'!$F41:$H41),'خطة المدرسة'!$I41,'خطة المدرسة'!$M41))</f>
        <v/>
      </c>
      <c r="AN40" s="25" t="str">
        <f t="array" ref="AN40">IF('جدول المدرسة'!AN40="","",IF(OR('جدول المدرسة'!AN40='خطة المدرسة'!$F41:$H41),'خطة المدرسة'!$I41,'خطة المدرسة'!$M41))</f>
        <v/>
      </c>
      <c r="AO40" s="25" t="str">
        <f t="array" ref="AO40">IF('جدول المدرسة'!AO40="","",IF(OR('جدول المدرسة'!AO40='خطة المدرسة'!$F41:$H41),'خطة المدرسة'!$I41,'خطة المدرسة'!$M41))</f>
        <v/>
      </c>
      <c r="AP40" s="25" t="str">
        <f t="array" ref="AP40">IF('جدول المدرسة'!AP40="","",IF(OR('جدول المدرسة'!AP40='خطة المدرسة'!$F41:$H41),'خطة المدرسة'!$I41,'خطة المدرسة'!$M41))</f>
        <v/>
      </c>
      <c r="AQ40" s="25" t="str">
        <f t="array" ref="AQ40">IF('جدول المدرسة'!AQ40="","",IF(OR('جدول المدرسة'!AQ40='خطة المدرسة'!$F41:$H41),'خطة المدرسة'!$I41,'خطة المدرسة'!$M41))</f>
        <v/>
      </c>
      <c r="AR40" s="25" t="str">
        <f t="array" ref="AR40">IF('جدول المدرسة'!AR40="","",IF(OR('جدول المدرسة'!AR40='خطة المدرسة'!$F41:$H41),'خطة المدرسة'!$I41,'خطة المدرسة'!$M41))</f>
        <v/>
      </c>
      <c r="AS40" s="25" t="str">
        <f t="array" ref="AS40">IF('جدول المدرسة'!AS40="","",IF(OR('جدول المدرسة'!AS40='خطة المدرسة'!$F41:$H41),'خطة المدرسة'!$I41,'خطة المدرسة'!$M41))</f>
        <v/>
      </c>
      <c r="AT40" s="25" t="str">
        <f t="array" ref="AT40">IF('جدول المدرسة'!AT40="","",IF(OR('جدول المدرسة'!AT40='خطة المدرسة'!$F41:$H41),'خطة المدرسة'!$I41,'خطة المدرسة'!$M41))</f>
        <v/>
      </c>
      <c r="AU40" s="25" t="str">
        <f t="array" ref="AU40">IF('جدول المدرسة'!AU40="","",IF(OR('جدول المدرسة'!AU40='خطة المدرسة'!$F41:$H41),'خطة المدرسة'!$I41,'خطة المدرسة'!$M41))</f>
        <v/>
      </c>
      <c r="AV40" s="25" t="str">
        <f t="array" ref="AV40">IF('جدول المدرسة'!AV40="","",IF(OR('جدول المدرسة'!AV40='خطة المدرسة'!$F41:$H41),'خطة المدرسة'!$I41,'خطة المدرسة'!$M41))</f>
        <v/>
      </c>
      <c r="AW40" s="25" t="str">
        <f t="array" ref="AW40">IF('جدول المدرسة'!AW40="","",IF(OR('جدول المدرسة'!AW40='خطة المدرسة'!$F41:$H41),'خطة المدرسة'!$I41,'خطة المدرسة'!$M41))</f>
        <v/>
      </c>
    </row>
    <row r="41" spans="1:49" ht="18" x14ac:dyDescent="0.2">
      <c r="A41" s="8">
        <v>37</v>
      </c>
      <c r="B41" s="8" t="str">
        <f>'خطة المدرسة'!B42</f>
        <v>مدرس 37</v>
      </c>
      <c r="C41" s="8" t="str">
        <f>'خطة المدرسة'!C42</f>
        <v>م 37</v>
      </c>
      <c r="D41" s="3" t="s">
        <v>174</v>
      </c>
      <c r="E41" s="2">
        <f>'خطة المدرسة'!D42</f>
        <v>0</v>
      </c>
      <c r="F41" s="17">
        <f>'خطة المدرسة'!E42</f>
        <v>0</v>
      </c>
      <c r="G41" s="8"/>
      <c r="H41" s="25" t="str">
        <f t="array" ref="H41">IF('جدول المدرسة'!H41="","",IF(OR('جدول المدرسة'!H41='خطة المدرسة'!$F42:$H42),'خطة المدرسة'!$I42,'خطة المدرسة'!$M42))</f>
        <v/>
      </c>
      <c r="I41" s="25" t="str">
        <f t="array" ref="I41">IF('جدول المدرسة'!I41="","",IF(OR('جدول المدرسة'!I41='خطة المدرسة'!$F42:$H42),'خطة المدرسة'!$I42,'خطة المدرسة'!$M42))</f>
        <v/>
      </c>
      <c r="J41" s="25" t="str">
        <f t="array" ref="J41">IF('جدول المدرسة'!J41="","",IF(OR('جدول المدرسة'!J41='خطة المدرسة'!$F42:$H42),'خطة المدرسة'!$I42,'خطة المدرسة'!$M42))</f>
        <v/>
      </c>
      <c r="K41" s="25" t="str">
        <f t="array" ref="K41">IF('جدول المدرسة'!K41="","",IF(OR('جدول المدرسة'!K41='خطة المدرسة'!$F42:$H42),'خطة المدرسة'!$I42,'خطة المدرسة'!$M42))</f>
        <v/>
      </c>
      <c r="L41" s="25" t="str">
        <f t="array" ref="L41">IF('جدول المدرسة'!L41="","",IF(OR('جدول المدرسة'!L41='خطة المدرسة'!$F42:$H42),'خطة المدرسة'!$I42,'خطة المدرسة'!$M42))</f>
        <v/>
      </c>
      <c r="M41" s="25" t="str">
        <f t="array" ref="M41">IF('جدول المدرسة'!M41="","",IF(OR('جدول المدرسة'!M41='خطة المدرسة'!$F42:$H42),'خطة المدرسة'!$I42,'خطة المدرسة'!$M42))</f>
        <v/>
      </c>
      <c r="N41" s="25" t="str">
        <f t="array" ref="N41">IF('جدول المدرسة'!N41="","",IF(OR('جدول المدرسة'!N41='خطة المدرسة'!$F42:$H42),'خطة المدرسة'!$I42,'خطة المدرسة'!$M42))</f>
        <v/>
      </c>
      <c r="O41" s="25" t="str">
        <f t="array" ref="O41">IF('جدول المدرسة'!O41="","",IF(OR('جدول المدرسة'!O41='خطة المدرسة'!$F42:$H42),'خطة المدرسة'!$I42,'خطة المدرسة'!$M42))</f>
        <v/>
      </c>
      <c r="P41" s="25" t="str">
        <f t="array" ref="P41">IF('جدول المدرسة'!P41="","",IF(OR('جدول المدرسة'!P41='خطة المدرسة'!$F42:$H42),'خطة المدرسة'!$I42,'خطة المدرسة'!$M42))</f>
        <v/>
      </c>
      <c r="Q41" s="25" t="str">
        <f t="array" ref="Q41">IF('جدول المدرسة'!Q41="","",IF(OR('جدول المدرسة'!Q41='خطة المدرسة'!$F42:$H42),'خطة المدرسة'!$I42,'خطة المدرسة'!$M42))</f>
        <v/>
      </c>
      <c r="R41" s="25" t="str">
        <f t="array" ref="R41">IF('جدول المدرسة'!R41="","",IF(OR('جدول المدرسة'!R41='خطة المدرسة'!$F42:$H42),'خطة المدرسة'!$I42,'خطة المدرسة'!$M42))</f>
        <v/>
      </c>
      <c r="S41" s="25" t="str">
        <f t="array" ref="S41">IF('جدول المدرسة'!S41="","",IF(OR('جدول المدرسة'!S41='خطة المدرسة'!$F42:$H42),'خطة المدرسة'!$I42,'خطة المدرسة'!$M42))</f>
        <v/>
      </c>
      <c r="T41" s="25" t="str">
        <f t="array" ref="T41">IF('جدول المدرسة'!T41="","",IF(OR('جدول المدرسة'!T41='خطة المدرسة'!$F42:$H42),'خطة المدرسة'!$I42,'خطة المدرسة'!$M42))</f>
        <v/>
      </c>
      <c r="U41" s="25" t="str">
        <f t="array" ref="U41">IF('جدول المدرسة'!U41="","",IF(OR('جدول المدرسة'!U41='خطة المدرسة'!$F42:$H42),'خطة المدرسة'!$I42,'خطة المدرسة'!$M42))</f>
        <v/>
      </c>
      <c r="V41" s="25" t="str">
        <f t="array" ref="V41">IF('جدول المدرسة'!V41="","",IF(OR('جدول المدرسة'!V41='خطة المدرسة'!$F42:$H42),'خطة المدرسة'!$I42,'خطة المدرسة'!$M42))</f>
        <v/>
      </c>
      <c r="W41" s="25" t="str">
        <f t="array" ref="W41">IF('جدول المدرسة'!W41="","",IF(OR('جدول المدرسة'!W41='خطة المدرسة'!$F42:$H42),'خطة المدرسة'!$I42,'خطة المدرسة'!$M42))</f>
        <v/>
      </c>
      <c r="X41" s="25" t="str">
        <f t="array" ref="X41">IF('جدول المدرسة'!X41="","",IF(OR('جدول المدرسة'!X41='خطة المدرسة'!$F42:$H42),'خطة المدرسة'!$I42,'خطة المدرسة'!$M42))</f>
        <v/>
      </c>
      <c r="Y41" s="25" t="str">
        <f t="array" ref="Y41">IF('جدول المدرسة'!Y41="","",IF(OR('جدول المدرسة'!Y41='خطة المدرسة'!$F42:$H42),'خطة المدرسة'!$I42,'خطة المدرسة'!$M42))</f>
        <v/>
      </c>
      <c r="Z41" s="25" t="str">
        <f t="array" ref="Z41">IF('جدول المدرسة'!Z41="","",IF(OR('جدول المدرسة'!Z41='خطة المدرسة'!$F42:$H42),'خطة المدرسة'!$I42,'خطة المدرسة'!$M42))</f>
        <v/>
      </c>
      <c r="AA41" s="25" t="str">
        <f t="array" ref="AA41">IF('جدول المدرسة'!AA41="","",IF(OR('جدول المدرسة'!AA41='خطة المدرسة'!$F42:$H42),'خطة المدرسة'!$I42,'خطة المدرسة'!$M42))</f>
        <v/>
      </c>
      <c r="AB41" s="25" t="str">
        <f t="array" ref="AB41">IF('جدول المدرسة'!AB41="","",IF(OR('جدول المدرسة'!AB41='خطة المدرسة'!$F42:$H42),'خطة المدرسة'!$I42,'خطة المدرسة'!$M42))</f>
        <v/>
      </c>
      <c r="AC41" s="25" t="str">
        <f t="array" ref="AC41">IF('جدول المدرسة'!AC41="","",IF(OR('جدول المدرسة'!AC41='خطة المدرسة'!$F42:$H42),'خطة المدرسة'!$I42,'خطة المدرسة'!$M42))</f>
        <v/>
      </c>
      <c r="AD41" s="25" t="str">
        <f t="array" ref="AD41">IF('جدول المدرسة'!AD41="","",IF(OR('جدول المدرسة'!AD41='خطة المدرسة'!$F42:$H42),'خطة المدرسة'!$I42,'خطة المدرسة'!$M42))</f>
        <v/>
      </c>
      <c r="AE41" s="25" t="str">
        <f t="array" ref="AE41">IF('جدول المدرسة'!AE41="","",IF(OR('جدول المدرسة'!AE41='خطة المدرسة'!$F42:$H42),'خطة المدرسة'!$I42,'خطة المدرسة'!$M42))</f>
        <v/>
      </c>
      <c r="AF41" s="25" t="str">
        <f t="array" ref="AF41">IF('جدول المدرسة'!AF41="","",IF(OR('جدول المدرسة'!AF41='خطة المدرسة'!$F42:$H42),'خطة المدرسة'!$I42,'خطة المدرسة'!$M42))</f>
        <v/>
      </c>
      <c r="AG41" s="25" t="str">
        <f t="array" ref="AG41">IF('جدول المدرسة'!AG41="","",IF(OR('جدول المدرسة'!AG41='خطة المدرسة'!$F42:$H42),'خطة المدرسة'!$I42,'خطة المدرسة'!$M42))</f>
        <v/>
      </c>
      <c r="AH41" s="25" t="str">
        <f t="array" ref="AH41">IF('جدول المدرسة'!AH41="","",IF(OR('جدول المدرسة'!AH41='خطة المدرسة'!$F42:$H42),'خطة المدرسة'!$I42,'خطة المدرسة'!$M42))</f>
        <v/>
      </c>
      <c r="AI41" s="25" t="str">
        <f t="array" ref="AI41">IF('جدول المدرسة'!AI41="","",IF(OR('جدول المدرسة'!AI41='خطة المدرسة'!$F42:$H42),'خطة المدرسة'!$I42,'خطة المدرسة'!$M42))</f>
        <v/>
      </c>
      <c r="AJ41" s="25" t="str">
        <f t="array" ref="AJ41">IF('جدول المدرسة'!AJ41="","",IF(OR('جدول المدرسة'!AJ41='خطة المدرسة'!$F42:$H42),'خطة المدرسة'!$I42,'خطة المدرسة'!$M42))</f>
        <v/>
      </c>
      <c r="AK41" s="25" t="str">
        <f t="array" ref="AK41">IF('جدول المدرسة'!AK41="","",IF(OR('جدول المدرسة'!AK41='خطة المدرسة'!$F42:$H42),'خطة المدرسة'!$I42,'خطة المدرسة'!$M42))</f>
        <v/>
      </c>
      <c r="AL41" s="25" t="str">
        <f t="array" ref="AL41">IF('جدول المدرسة'!AL41="","",IF(OR('جدول المدرسة'!AL41='خطة المدرسة'!$F42:$H42),'خطة المدرسة'!$I42,'خطة المدرسة'!$M42))</f>
        <v/>
      </c>
      <c r="AM41" s="25" t="str">
        <f t="array" ref="AM41">IF('جدول المدرسة'!AM41="","",IF(OR('جدول المدرسة'!AM41='خطة المدرسة'!$F42:$H42),'خطة المدرسة'!$I42,'خطة المدرسة'!$M42))</f>
        <v/>
      </c>
      <c r="AN41" s="25" t="str">
        <f t="array" ref="AN41">IF('جدول المدرسة'!AN41="","",IF(OR('جدول المدرسة'!AN41='خطة المدرسة'!$F42:$H42),'خطة المدرسة'!$I42,'خطة المدرسة'!$M42))</f>
        <v/>
      </c>
      <c r="AO41" s="25" t="str">
        <f t="array" ref="AO41">IF('جدول المدرسة'!AO41="","",IF(OR('جدول المدرسة'!AO41='خطة المدرسة'!$F42:$H42),'خطة المدرسة'!$I42,'خطة المدرسة'!$M42))</f>
        <v/>
      </c>
      <c r="AP41" s="25" t="str">
        <f t="array" ref="AP41">IF('جدول المدرسة'!AP41="","",IF(OR('جدول المدرسة'!AP41='خطة المدرسة'!$F42:$H42),'خطة المدرسة'!$I42,'خطة المدرسة'!$M42))</f>
        <v/>
      </c>
      <c r="AQ41" s="25" t="str">
        <f t="array" ref="AQ41">IF('جدول المدرسة'!AQ41="","",IF(OR('جدول المدرسة'!AQ41='خطة المدرسة'!$F42:$H42),'خطة المدرسة'!$I42,'خطة المدرسة'!$M42))</f>
        <v/>
      </c>
      <c r="AR41" s="25" t="str">
        <f t="array" ref="AR41">IF('جدول المدرسة'!AR41="","",IF(OR('جدول المدرسة'!AR41='خطة المدرسة'!$F42:$H42),'خطة المدرسة'!$I42,'خطة المدرسة'!$M42))</f>
        <v/>
      </c>
      <c r="AS41" s="25" t="str">
        <f t="array" ref="AS41">IF('جدول المدرسة'!AS41="","",IF(OR('جدول المدرسة'!AS41='خطة المدرسة'!$F42:$H42),'خطة المدرسة'!$I42,'خطة المدرسة'!$M42))</f>
        <v/>
      </c>
      <c r="AT41" s="25" t="str">
        <f t="array" ref="AT41">IF('جدول المدرسة'!AT41="","",IF(OR('جدول المدرسة'!AT41='خطة المدرسة'!$F42:$H42),'خطة المدرسة'!$I42,'خطة المدرسة'!$M42))</f>
        <v/>
      </c>
      <c r="AU41" s="25" t="str">
        <f t="array" ref="AU41">IF('جدول المدرسة'!AU41="","",IF(OR('جدول المدرسة'!AU41='خطة المدرسة'!$F42:$H42),'خطة المدرسة'!$I42,'خطة المدرسة'!$M42))</f>
        <v/>
      </c>
      <c r="AV41" s="25" t="str">
        <f t="array" ref="AV41">IF('جدول المدرسة'!AV41="","",IF(OR('جدول المدرسة'!AV41='خطة المدرسة'!$F42:$H42),'خطة المدرسة'!$I42,'خطة المدرسة'!$M42))</f>
        <v/>
      </c>
      <c r="AW41" s="25" t="str">
        <f t="array" ref="AW41">IF('جدول المدرسة'!AW41="","",IF(OR('جدول المدرسة'!AW41='خطة المدرسة'!$F42:$H42),'خطة المدرسة'!$I42,'خطة المدرسة'!$M42))</f>
        <v/>
      </c>
    </row>
    <row r="42" spans="1:49" ht="18" x14ac:dyDescent="0.2">
      <c r="A42" s="8">
        <v>38</v>
      </c>
      <c r="B42" s="8" t="str">
        <f>'خطة المدرسة'!B43</f>
        <v>مدرس 38</v>
      </c>
      <c r="C42" s="8" t="str">
        <f>'خطة المدرسة'!C43</f>
        <v>م 38</v>
      </c>
      <c r="D42" s="3" t="s">
        <v>174</v>
      </c>
      <c r="E42" s="2">
        <f>'خطة المدرسة'!D43</f>
        <v>0</v>
      </c>
      <c r="F42" s="17">
        <f>'خطة المدرسة'!E43</f>
        <v>0</v>
      </c>
      <c r="G42" s="8"/>
      <c r="H42" s="25" t="str">
        <f t="array" ref="H42">IF('جدول المدرسة'!H42="","",IF(OR('جدول المدرسة'!H42='خطة المدرسة'!$F43:$H43),'خطة المدرسة'!$I43,'خطة المدرسة'!$M43))</f>
        <v/>
      </c>
      <c r="I42" s="25" t="str">
        <f t="array" ref="I42">IF('جدول المدرسة'!I42="","",IF(OR('جدول المدرسة'!I42='خطة المدرسة'!$F43:$H43),'خطة المدرسة'!$I43,'خطة المدرسة'!$M43))</f>
        <v/>
      </c>
      <c r="J42" s="25" t="str">
        <f t="array" ref="J42">IF('جدول المدرسة'!J42="","",IF(OR('جدول المدرسة'!J42='خطة المدرسة'!$F43:$H43),'خطة المدرسة'!$I43,'خطة المدرسة'!$M43))</f>
        <v/>
      </c>
      <c r="K42" s="25" t="str">
        <f t="array" ref="K42">IF('جدول المدرسة'!K42="","",IF(OR('جدول المدرسة'!K42='خطة المدرسة'!$F43:$H43),'خطة المدرسة'!$I43,'خطة المدرسة'!$M43))</f>
        <v/>
      </c>
      <c r="L42" s="25" t="str">
        <f t="array" ref="L42">IF('جدول المدرسة'!L42="","",IF(OR('جدول المدرسة'!L42='خطة المدرسة'!$F43:$H43),'خطة المدرسة'!$I43,'خطة المدرسة'!$M43))</f>
        <v/>
      </c>
      <c r="M42" s="25" t="str">
        <f t="array" ref="M42">IF('جدول المدرسة'!M42="","",IF(OR('جدول المدرسة'!M42='خطة المدرسة'!$F43:$H43),'خطة المدرسة'!$I43,'خطة المدرسة'!$M43))</f>
        <v/>
      </c>
      <c r="N42" s="25" t="str">
        <f t="array" ref="N42">IF('جدول المدرسة'!N42="","",IF(OR('جدول المدرسة'!N42='خطة المدرسة'!$F43:$H43),'خطة المدرسة'!$I43,'خطة المدرسة'!$M43))</f>
        <v/>
      </c>
      <c r="O42" s="25" t="str">
        <f t="array" ref="O42">IF('جدول المدرسة'!O42="","",IF(OR('جدول المدرسة'!O42='خطة المدرسة'!$F43:$H43),'خطة المدرسة'!$I43,'خطة المدرسة'!$M43))</f>
        <v/>
      </c>
      <c r="P42" s="25" t="str">
        <f t="array" ref="P42">IF('جدول المدرسة'!P42="","",IF(OR('جدول المدرسة'!P42='خطة المدرسة'!$F43:$H43),'خطة المدرسة'!$I43,'خطة المدرسة'!$M43))</f>
        <v/>
      </c>
      <c r="Q42" s="25" t="str">
        <f t="array" ref="Q42">IF('جدول المدرسة'!Q42="","",IF(OR('جدول المدرسة'!Q42='خطة المدرسة'!$F43:$H43),'خطة المدرسة'!$I43,'خطة المدرسة'!$M43))</f>
        <v/>
      </c>
      <c r="R42" s="25" t="str">
        <f t="array" ref="R42">IF('جدول المدرسة'!R42="","",IF(OR('جدول المدرسة'!R42='خطة المدرسة'!$F43:$H43),'خطة المدرسة'!$I43,'خطة المدرسة'!$M43))</f>
        <v/>
      </c>
      <c r="S42" s="25" t="str">
        <f t="array" ref="S42">IF('جدول المدرسة'!S42="","",IF(OR('جدول المدرسة'!S42='خطة المدرسة'!$F43:$H43),'خطة المدرسة'!$I43,'خطة المدرسة'!$M43))</f>
        <v/>
      </c>
      <c r="T42" s="25" t="str">
        <f t="array" ref="T42">IF('جدول المدرسة'!T42="","",IF(OR('جدول المدرسة'!T42='خطة المدرسة'!$F43:$H43),'خطة المدرسة'!$I43,'خطة المدرسة'!$M43))</f>
        <v/>
      </c>
      <c r="U42" s="25" t="str">
        <f t="array" ref="U42">IF('جدول المدرسة'!U42="","",IF(OR('جدول المدرسة'!U42='خطة المدرسة'!$F43:$H43),'خطة المدرسة'!$I43,'خطة المدرسة'!$M43))</f>
        <v/>
      </c>
      <c r="V42" s="25" t="str">
        <f t="array" ref="V42">IF('جدول المدرسة'!V42="","",IF(OR('جدول المدرسة'!V42='خطة المدرسة'!$F43:$H43),'خطة المدرسة'!$I43,'خطة المدرسة'!$M43))</f>
        <v/>
      </c>
      <c r="W42" s="25" t="str">
        <f t="array" ref="W42">IF('جدول المدرسة'!W42="","",IF(OR('جدول المدرسة'!W42='خطة المدرسة'!$F43:$H43),'خطة المدرسة'!$I43,'خطة المدرسة'!$M43))</f>
        <v/>
      </c>
      <c r="X42" s="25" t="str">
        <f t="array" ref="X42">IF('جدول المدرسة'!X42="","",IF(OR('جدول المدرسة'!X42='خطة المدرسة'!$F43:$H43),'خطة المدرسة'!$I43,'خطة المدرسة'!$M43))</f>
        <v/>
      </c>
      <c r="Y42" s="25" t="str">
        <f t="array" ref="Y42">IF('جدول المدرسة'!Y42="","",IF(OR('جدول المدرسة'!Y42='خطة المدرسة'!$F43:$H43),'خطة المدرسة'!$I43,'خطة المدرسة'!$M43))</f>
        <v/>
      </c>
      <c r="Z42" s="25" t="str">
        <f t="array" ref="Z42">IF('جدول المدرسة'!Z42="","",IF(OR('جدول المدرسة'!Z42='خطة المدرسة'!$F43:$H43),'خطة المدرسة'!$I43,'خطة المدرسة'!$M43))</f>
        <v/>
      </c>
      <c r="AA42" s="25" t="str">
        <f t="array" ref="AA42">IF('جدول المدرسة'!AA42="","",IF(OR('جدول المدرسة'!AA42='خطة المدرسة'!$F43:$H43),'خطة المدرسة'!$I43,'خطة المدرسة'!$M43))</f>
        <v/>
      </c>
      <c r="AB42" s="25" t="str">
        <f t="array" ref="AB42">IF('جدول المدرسة'!AB42="","",IF(OR('جدول المدرسة'!AB42='خطة المدرسة'!$F43:$H43),'خطة المدرسة'!$I43,'خطة المدرسة'!$M43))</f>
        <v/>
      </c>
      <c r="AC42" s="25" t="str">
        <f t="array" ref="AC42">IF('جدول المدرسة'!AC42="","",IF(OR('جدول المدرسة'!AC42='خطة المدرسة'!$F43:$H43),'خطة المدرسة'!$I43,'خطة المدرسة'!$M43))</f>
        <v/>
      </c>
      <c r="AD42" s="25" t="str">
        <f t="array" ref="AD42">IF('جدول المدرسة'!AD42="","",IF(OR('جدول المدرسة'!AD42='خطة المدرسة'!$F43:$H43),'خطة المدرسة'!$I43,'خطة المدرسة'!$M43))</f>
        <v/>
      </c>
      <c r="AE42" s="25" t="str">
        <f t="array" ref="AE42">IF('جدول المدرسة'!AE42="","",IF(OR('جدول المدرسة'!AE42='خطة المدرسة'!$F43:$H43),'خطة المدرسة'!$I43,'خطة المدرسة'!$M43))</f>
        <v/>
      </c>
      <c r="AF42" s="25" t="str">
        <f t="array" ref="AF42">IF('جدول المدرسة'!AF42="","",IF(OR('جدول المدرسة'!AF42='خطة المدرسة'!$F43:$H43),'خطة المدرسة'!$I43,'خطة المدرسة'!$M43))</f>
        <v/>
      </c>
      <c r="AG42" s="25" t="str">
        <f t="array" ref="AG42">IF('جدول المدرسة'!AG42="","",IF(OR('جدول المدرسة'!AG42='خطة المدرسة'!$F43:$H43),'خطة المدرسة'!$I43,'خطة المدرسة'!$M43))</f>
        <v/>
      </c>
      <c r="AH42" s="25" t="str">
        <f t="array" ref="AH42">IF('جدول المدرسة'!AH42="","",IF(OR('جدول المدرسة'!AH42='خطة المدرسة'!$F43:$H43),'خطة المدرسة'!$I43,'خطة المدرسة'!$M43))</f>
        <v/>
      </c>
      <c r="AI42" s="25" t="str">
        <f t="array" ref="AI42">IF('جدول المدرسة'!AI42="","",IF(OR('جدول المدرسة'!AI42='خطة المدرسة'!$F43:$H43),'خطة المدرسة'!$I43,'خطة المدرسة'!$M43))</f>
        <v/>
      </c>
      <c r="AJ42" s="25" t="str">
        <f t="array" ref="AJ42">IF('جدول المدرسة'!AJ42="","",IF(OR('جدول المدرسة'!AJ42='خطة المدرسة'!$F43:$H43),'خطة المدرسة'!$I43,'خطة المدرسة'!$M43))</f>
        <v/>
      </c>
      <c r="AK42" s="25" t="str">
        <f t="array" ref="AK42">IF('جدول المدرسة'!AK42="","",IF(OR('جدول المدرسة'!AK42='خطة المدرسة'!$F43:$H43),'خطة المدرسة'!$I43,'خطة المدرسة'!$M43))</f>
        <v/>
      </c>
      <c r="AL42" s="25" t="str">
        <f t="array" ref="AL42">IF('جدول المدرسة'!AL42="","",IF(OR('جدول المدرسة'!AL42='خطة المدرسة'!$F43:$H43),'خطة المدرسة'!$I43,'خطة المدرسة'!$M43))</f>
        <v/>
      </c>
      <c r="AM42" s="25" t="str">
        <f t="array" ref="AM42">IF('جدول المدرسة'!AM42="","",IF(OR('جدول المدرسة'!AM42='خطة المدرسة'!$F43:$H43),'خطة المدرسة'!$I43,'خطة المدرسة'!$M43))</f>
        <v/>
      </c>
      <c r="AN42" s="25" t="str">
        <f t="array" ref="AN42">IF('جدول المدرسة'!AN42="","",IF(OR('جدول المدرسة'!AN42='خطة المدرسة'!$F43:$H43),'خطة المدرسة'!$I43,'خطة المدرسة'!$M43))</f>
        <v/>
      </c>
      <c r="AO42" s="25" t="str">
        <f t="array" ref="AO42">IF('جدول المدرسة'!AO42="","",IF(OR('جدول المدرسة'!AO42='خطة المدرسة'!$F43:$H43),'خطة المدرسة'!$I43,'خطة المدرسة'!$M43))</f>
        <v/>
      </c>
      <c r="AP42" s="25" t="str">
        <f t="array" ref="AP42">IF('جدول المدرسة'!AP42="","",IF(OR('جدول المدرسة'!AP42='خطة المدرسة'!$F43:$H43),'خطة المدرسة'!$I43,'خطة المدرسة'!$M43))</f>
        <v/>
      </c>
      <c r="AQ42" s="25" t="str">
        <f t="array" ref="AQ42">IF('جدول المدرسة'!AQ42="","",IF(OR('جدول المدرسة'!AQ42='خطة المدرسة'!$F43:$H43),'خطة المدرسة'!$I43,'خطة المدرسة'!$M43))</f>
        <v/>
      </c>
      <c r="AR42" s="25" t="str">
        <f t="array" ref="AR42">IF('جدول المدرسة'!AR42="","",IF(OR('جدول المدرسة'!AR42='خطة المدرسة'!$F43:$H43),'خطة المدرسة'!$I43,'خطة المدرسة'!$M43))</f>
        <v/>
      </c>
      <c r="AS42" s="25" t="str">
        <f t="array" ref="AS42">IF('جدول المدرسة'!AS42="","",IF(OR('جدول المدرسة'!AS42='خطة المدرسة'!$F43:$H43),'خطة المدرسة'!$I43,'خطة المدرسة'!$M43))</f>
        <v/>
      </c>
      <c r="AT42" s="25" t="str">
        <f t="array" ref="AT42">IF('جدول المدرسة'!AT42="","",IF(OR('جدول المدرسة'!AT42='خطة المدرسة'!$F43:$H43),'خطة المدرسة'!$I43,'خطة المدرسة'!$M43))</f>
        <v/>
      </c>
      <c r="AU42" s="25" t="str">
        <f t="array" ref="AU42">IF('جدول المدرسة'!AU42="","",IF(OR('جدول المدرسة'!AU42='خطة المدرسة'!$F43:$H43),'خطة المدرسة'!$I43,'خطة المدرسة'!$M43))</f>
        <v/>
      </c>
      <c r="AV42" s="25" t="str">
        <f t="array" ref="AV42">IF('جدول المدرسة'!AV42="","",IF(OR('جدول المدرسة'!AV42='خطة المدرسة'!$F43:$H43),'خطة المدرسة'!$I43,'خطة المدرسة'!$M43))</f>
        <v/>
      </c>
      <c r="AW42" s="25" t="str">
        <f t="array" ref="AW42">IF('جدول المدرسة'!AW42="","",IF(OR('جدول المدرسة'!AW42='خطة المدرسة'!$F43:$H43),'خطة المدرسة'!$I43,'خطة المدرسة'!$M43))</f>
        <v/>
      </c>
    </row>
    <row r="43" spans="1:49" ht="18" x14ac:dyDescent="0.2">
      <c r="A43" s="8">
        <v>39</v>
      </c>
      <c r="B43" s="8" t="str">
        <f>'خطة المدرسة'!B44</f>
        <v>مدرس 39</v>
      </c>
      <c r="C43" s="8" t="str">
        <f>'خطة المدرسة'!C44</f>
        <v>م 39</v>
      </c>
      <c r="D43" s="3" t="s">
        <v>174</v>
      </c>
      <c r="E43" s="2">
        <f>'خطة المدرسة'!D44</f>
        <v>0</v>
      </c>
      <c r="F43" s="17">
        <f>'خطة المدرسة'!E44</f>
        <v>0</v>
      </c>
      <c r="G43" s="8"/>
      <c r="H43" s="25" t="str">
        <f t="array" ref="H43">IF('جدول المدرسة'!H43="","",IF(OR('جدول المدرسة'!H43='خطة المدرسة'!$F44:$H44),'خطة المدرسة'!$I44,'خطة المدرسة'!$M44))</f>
        <v/>
      </c>
      <c r="I43" s="25" t="str">
        <f t="array" ref="I43">IF('جدول المدرسة'!I43="","",IF(OR('جدول المدرسة'!I43='خطة المدرسة'!$F44:$H44),'خطة المدرسة'!$I44,'خطة المدرسة'!$M44))</f>
        <v/>
      </c>
      <c r="J43" s="25" t="str">
        <f t="array" ref="J43">IF('جدول المدرسة'!J43="","",IF(OR('جدول المدرسة'!J43='خطة المدرسة'!$F44:$H44),'خطة المدرسة'!$I44,'خطة المدرسة'!$M44))</f>
        <v/>
      </c>
      <c r="K43" s="25" t="str">
        <f t="array" ref="K43">IF('جدول المدرسة'!K43="","",IF(OR('جدول المدرسة'!K43='خطة المدرسة'!$F44:$H44),'خطة المدرسة'!$I44,'خطة المدرسة'!$M44))</f>
        <v/>
      </c>
      <c r="L43" s="25" t="str">
        <f t="array" ref="L43">IF('جدول المدرسة'!L43="","",IF(OR('جدول المدرسة'!L43='خطة المدرسة'!$F44:$H44),'خطة المدرسة'!$I44,'خطة المدرسة'!$M44))</f>
        <v/>
      </c>
      <c r="M43" s="25" t="str">
        <f t="array" ref="M43">IF('جدول المدرسة'!M43="","",IF(OR('جدول المدرسة'!M43='خطة المدرسة'!$F44:$H44),'خطة المدرسة'!$I44,'خطة المدرسة'!$M44))</f>
        <v/>
      </c>
      <c r="N43" s="25" t="str">
        <f t="array" ref="N43">IF('جدول المدرسة'!N43="","",IF(OR('جدول المدرسة'!N43='خطة المدرسة'!$F44:$H44),'خطة المدرسة'!$I44,'خطة المدرسة'!$M44))</f>
        <v/>
      </c>
      <c r="O43" s="25" t="str">
        <f t="array" ref="O43">IF('جدول المدرسة'!O43="","",IF(OR('جدول المدرسة'!O43='خطة المدرسة'!$F44:$H44),'خطة المدرسة'!$I44,'خطة المدرسة'!$M44))</f>
        <v/>
      </c>
      <c r="P43" s="25" t="str">
        <f t="array" ref="P43">IF('جدول المدرسة'!P43="","",IF(OR('جدول المدرسة'!P43='خطة المدرسة'!$F44:$H44),'خطة المدرسة'!$I44,'خطة المدرسة'!$M44))</f>
        <v/>
      </c>
      <c r="Q43" s="25" t="str">
        <f t="array" ref="Q43">IF('جدول المدرسة'!Q43="","",IF(OR('جدول المدرسة'!Q43='خطة المدرسة'!$F44:$H44),'خطة المدرسة'!$I44,'خطة المدرسة'!$M44))</f>
        <v/>
      </c>
      <c r="R43" s="25" t="str">
        <f t="array" ref="R43">IF('جدول المدرسة'!R43="","",IF(OR('جدول المدرسة'!R43='خطة المدرسة'!$F44:$H44),'خطة المدرسة'!$I44,'خطة المدرسة'!$M44))</f>
        <v/>
      </c>
      <c r="S43" s="25" t="str">
        <f t="array" ref="S43">IF('جدول المدرسة'!S43="","",IF(OR('جدول المدرسة'!S43='خطة المدرسة'!$F44:$H44),'خطة المدرسة'!$I44,'خطة المدرسة'!$M44))</f>
        <v/>
      </c>
      <c r="T43" s="25" t="str">
        <f t="array" ref="T43">IF('جدول المدرسة'!T43="","",IF(OR('جدول المدرسة'!T43='خطة المدرسة'!$F44:$H44),'خطة المدرسة'!$I44,'خطة المدرسة'!$M44))</f>
        <v/>
      </c>
      <c r="U43" s="25" t="str">
        <f t="array" ref="U43">IF('جدول المدرسة'!U43="","",IF(OR('جدول المدرسة'!U43='خطة المدرسة'!$F44:$H44),'خطة المدرسة'!$I44,'خطة المدرسة'!$M44))</f>
        <v/>
      </c>
      <c r="V43" s="25" t="str">
        <f t="array" ref="V43">IF('جدول المدرسة'!V43="","",IF(OR('جدول المدرسة'!V43='خطة المدرسة'!$F44:$H44),'خطة المدرسة'!$I44,'خطة المدرسة'!$M44))</f>
        <v/>
      </c>
      <c r="W43" s="25" t="str">
        <f t="array" ref="W43">IF('جدول المدرسة'!W43="","",IF(OR('جدول المدرسة'!W43='خطة المدرسة'!$F44:$H44),'خطة المدرسة'!$I44,'خطة المدرسة'!$M44))</f>
        <v/>
      </c>
      <c r="X43" s="25" t="str">
        <f t="array" ref="X43">IF('جدول المدرسة'!X43="","",IF(OR('جدول المدرسة'!X43='خطة المدرسة'!$F44:$H44),'خطة المدرسة'!$I44,'خطة المدرسة'!$M44))</f>
        <v/>
      </c>
      <c r="Y43" s="25" t="str">
        <f t="array" ref="Y43">IF('جدول المدرسة'!Y43="","",IF(OR('جدول المدرسة'!Y43='خطة المدرسة'!$F44:$H44),'خطة المدرسة'!$I44,'خطة المدرسة'!$M44))</f>
        <v/>
      </c>
      <c r="Z43" s="25" t="str">
        <f t="array" ref="Z43">IF('جدول المدرسة'!Z43="","",IF(OR('جدول المدرسة'!Z43='خطة المدرسة'!$F44:$H44),'خطة المدرسة'!$I44,'خطة المدرسة'!$M44))</f>
        <v/>
      </c>
      <c r="AA43" s="25" t="str">
        <f t="array" ref="AA43">IF('جدول المدرسة'!AA43="","",IF(OR('جدول المدرسة'!AA43='خطة المدرسة'!$F44:$H44),'خطة المدرسة'!$I44,'خطة المدرسة'!$M44))</f>
        <v/>
      </c>
      <c r="AB43" s="25" t="str">
        <f t="array" ref="AB43">IF('جدول المدرسة'!AB43="","",IF(OR('جدول المدرسة'!AB43='خطة المدرسة'!$F44:$H44),'خطة المدرسة'!$I44,'خطة المدرسة'!$M44))</f>
        <v/>
      </c>
      <c r="AC43" s="25" t="str">
        <f t="array" ref="AC43">IF('جدول المدرسة'!AC43="","",IF(OR('جدول المدرسة'!AC43='خطة المدرسة'!$F44:$H44),'خطة المدرسة'!$I44,'خطة المدرسة'!$M44))</f>
        <v/>
      </c>
      <c r="AD43" s="25" t="str">
        <f t="array" ref="AD43">IF('جدول المدرسة'!AD43="","",IF(OR('جدول المدرسة'!AD43='خطة المدرسة'!$F44:$H44),'خطة المدرسة'!$I44,'خطة المدرسة'!$M44))</f>
        <v/>
      </c>
      <c r="AE43" s="25" t="str">
        <f t="array" ref="AE43">IF('جدول المدرسة'!AE43="","",IF(OR('جدول المدرسة'!AE43='خطة المدرسة'!$F44:$H44),'خطة المدرسة'!$I44,'خطة المدرسة'!$M44))</f>
        <v/>
      </c>
      <c r="AF43" s="25" t="str">
        <f t="array" ref="AF43">IF('جدول المدرسة'!AF43="","",IF(OR('جدول المدرسة'!AF43='خطة المدرسة'!$F44:$H44),'خطة المدرسة'!$I44,'خطة المدرسة'!$M44))</f>
        <v/>
      </c>
      <c r="AG43" s="25" t="str">
        <f t="array" ref="AG43">IF('جدول المدرسة'!AG43="","",IF(OR('جدول المدرسة'!AG43='خطة المدرسة'!$F44:$H44),'خطة المدرسة'!$I44,'خطة المدرسة'!$M44))</f>
        <v/>
      </c>
      <c r="AH43" s="25" t="str">
        <f t="array" ref="AH43">IF('جدول المدرسة'!AH43="","",IF(OR('جدول المدرسة'!AH43='خطة المدرسة'!$F44:$H44),'خطة المدرسة'!$I44,'خطة المدرسة'!$M44))</f>
        <v/>
      </c>
      <c r="AI43" s="25" t="str">
        <f t="array" ref="AI43">IF('جدول المدرسة'!AI43="","",IF(OR('جدول المدرسة'!AI43='خطة المدرسة'!$F44:$H44),'خطة المدرسة'!$I44,'خطة المدرسة'!$M44))</f>
        <v/>
      </c>
      <c r="AJ43" s="25" t="str">
        <f t="array" ref="AJ43">IF('جدول المدرسة'!AJ43="","",IF(OR('جدول المدرسة'!AJ43='خطة المدرسة'!$F44:$H44),'خطة المدرسة'!$I44,'خطة المدرسة'!$M44))</f>
        <v/>
      </c>
      <c r="AK43" s="25" t="str">
        <f t="array" ref="AK43">IF('جدول المدرسة'!AK43="","",IF(OR('جدول المدرسة'!AK43='خطة المدرسة'!$F44:$H44),'خطة المدرسة'!$I44,'خطة المدرسة'!$M44))</f>
        <v/>
      </c>
      <c r="AL43" s="25" t="str">
        <f t="array" ref="AL43">IF('جدول المدرسة'!AL43="","",IF(OR('جدول المدرسة'!AL43='خطة المدرسة'!$F44:$H44),'خطة المدرسة'!$I44,'خطة المدرسة'!$M44))</f>
        <v/>
      </c>
      <c r="AM43" s="25" t="str">
        <f t="array" ref="AM43">IF('جدول المدرسة'!AM43="","",IF(OR('جدول المدرسة'!AM43='خطة المدرسة'!$F44:$H44),'خطة المدرسة'!$I44,'خطة المدرسة'!$M44))</f>
        <v/>
      </c>
      <c r="AN43" s="25" t="str">
        <f t="array" ref="AN43">IF('جدول المدرسة'!AN43="","",IF(OR('جدول المدرسة'!AN43='خطة المدرسة'!$F44:$H44),'خطة المدرسة'!$I44,'خطة المدرسة'!$M44))</f>
        <v/>
      </c>
      <c r="AO43" s="25" t="str">
        <f t="array" ref="AO43">IF('جدول المدرسة'!AO43="","",IF(OR('جدول المدرسة'!AO43='خطة المدرسة'!$F44:$H44),'خطة المدرسة'!$I44,'خطة المدرسة'!$M44))</f>
        <v/>
      </c>
      <c r="AP43" s="25" t="str">
        <f t="array" ref="AP43">IF('جدول المدرسة'!AP43="","",IF(OR('جدول المدرسة'!AP43='خطة المدرسة'!$F44:$H44),'خطة المدرسة'!$I44,'خطة المدرسة'!$M44))</f>
        <v/>
      </c>
      <c r="AQ43" s="25" t="str">
        <f t="array" ref="AQ43">IF('جدول المدرسة'!AQ43="","",IF(OR('جدول المدرسة'!AQ43='خطة المدرسة'!$F44:$H44),'خطة المدرسة'!$I44,'خطة المدرسة'!$M44))</f>
        <v/>
      </c>
      <c r="AR43" s="25" t="str">
        <f t="array" ref="AR43">IF('جدول المدرسة'!AR43="","",IF(OR('جدول المدرسة'!AR43='خطة المدرسة'!$F44:$H44),'خطة المدرسة'!$I44,'خطة المدرسة'!$M44))</f>
        <v/>
      </c>
      <c r="AS43" s="25" t="str">
        <f t="array" ref="AS43">IF('جدول المدرسة'!AS43="","",IF(OR('جدول المدرسة'!AS43='خطة المدرسة'!$F44:$H44),'خطة المدرسة'!$I44,'خطة المدرسة'!$M44))</f>
        <v/>
      </c>
      <c r="AT43" s="25" t="str">
        <f t="array" ref="AT43">IF('جدول المدرسة'!AT43="","",IF(OR('جدول المدرسة'!AT43='خطة المدرسة'!$F44:$H44),'خطة المدرسة'!$I44,'خطة المدرسة'!$M44))</f>
        <v/>
      </c>
      <c r="AU43" s="25" t="str">
        <f t="array" ref="AU43">IF('جدول المدرسة'!AU43="","",IF(OR('جدول المدرسة'!AU43='خطة المدرسة'!$F44:$H44),'خطة المدرسة'!$I44,'خطة المدرسة'!$M44))</f>
        <v/>
      </c>
      <c r="AV43" s="25" t="str">
        <f t="array" ref="AV43">IF('جدول المدرسة'!AV43="","",IF(OR('جدول المدرسة'!AV43='خطة المدرسة'!$F44:$H44),'خطة المدرسة'!$I44,'خطة المدرسة'!$M44))</f>
        <v/>
      </c>
      <c r="AW43" s="25" t="str">
        <f t="array" ref="AW43">IF('جدول المدرسة'!AW43="","",IF(OR('جدول المدرسة'!AW43='خطة المدرسة'!$F44:$H44),'خطة المدرسة'!$I44,'خطة المدرسة'!$M44))</f>
        <v/>
      </c>
    </row>
    <row r="44" spans="1:49" ht="18" x14ac:dyDescent="0.2">
      <c r="A44" s="8">
        <v>40</v>
      </c>
      <c r="B44" s="8" t="str">
        <f>'خطة المدرسة'!B45</f>
        <v>مدرس 40</v>
      </c>
      <c r="C44" s="8" t="str">
        <f>'خطة المدرسة'!C45</f>
        <v>م 40</v>
      </c>
      <c r="D44" s="3" t="s">
        <v>174</v>
      </c>
      <c r="E44" s="2">
        <f>'خطة المدرسة'!D45</f>
        <v>0</v>
      </c>
      <c r="F44" s="17">
        <f>'خطة المدرسة'!E45</f>
        <v>0</v>
      </c>
      <c r="G44" s="8"/>
      <c r="H44" s="25" t="str">
        <f t="array" ref="H44">IF('جدول المدرسة'!H44="","",IF(OR('جدول المدرسة'!H44='خطة المدرسة'!$F45:$H45),'خطة المدرسة'!$I45,'خطة المدرسة'!$M45))</f>
        <v/>
      </c>
      <c r="I44" s="25" t="str">
        <f t="array" ref="I44">IF('جدول المدرسة'!I44="","",IF(OR('جدول المدرسة'!I44='خطة المدرسة'!$F45:$H45),'خطة المدرسة'!$I45,'خطة المدرسة'!$M45))</f>
        <v/>
      </c>
      <c r="J44" s="25" t="str">
        <f t="array" ref="J44">IF('جدول المدرسة'!J44="","",IF(OR('جدول المدرسة'!J44='خطة المدرسة'!$F45:$H45),'خطة المدرسة'!$I45,'خطة المدرسة'!$M45))</f>
        <v/>
      </c>
      <c r="K44" s="25" t="str">
        <f t="array" ref="K44">IF('جدول المدرسة'!K44="","",IF(OR('جدول المدرسة'!K44='خطة المدرسة'!$F45:$H45),'خطة المدرسة'!$I45,'خطة المدرسة'!$M45))</f>
        <v/>
      </c>
      <c r="L44" s="25" t="str">
        <f t="array" ref="L44">IF('جدول المدرسة'!L44="","",IF(OR('جدول المدرسة'!L44='خطة المدرسة'!$F45:$H45),'خطة المدرسة'!$I45,'خطة المدرسة'!$M45))</f>
        <v/>
      </c>
      <c r="M44" s="25" t="str">
        <f t="array" ref="M44">IF('جدول المدرسة'!M44="","",IF(OR('جدول المدرسة'!M44='خطة المدرسة'!$F45:$H45),'خطة المدرسة'!$I45,'خطة المدرسة'!$M45))</f>
        <v/>
      </c>
      <c r="N44" s="25" t="str">
        <f t="array" ref="N44">IF('جدول المدرسة'!N44="","",IF(OR('جدول المدرسة'!N44='خطة المدرسة'!$F45:$H45),'خطة المدرسة'!$I45,'خطة المدرسة'!$M45))</f>
        <v/>
      </c>
      <c r="O44" s="25" t="str">
        <f t="array" ref="O44">IF('جدول المدرسة'!O44="","",IF(OR('جدول المدرسة'!O44='خطة المدرسة'!$F45:$H45),'خطة المدرسة'!$I45,'خطة المدرسة'!$M45))</f>
        <v/>
      </c>
      <c r="P44" s="25" t="str">
        <f t="array" ref="P44">IF('جدول المدرسة'!P44="","",IF(OR('جدول المدرسة'!P44='خطة المدرسة'!$F45:$H45),'خطة المدرسة'!$I45,'خطة المدرسة'!$M45))</f>
        <v/>
      </c>
      <c r="Q44" s="25" t="str">
        <f t="array" ref="Q44">IF('جدول المدرسة'!Q44="","",IF(OR('جدول المدرسة'!Q44='خطة المدرسة'!$F45:$H45),'خطة المدرسة'!$I45,'خطة المدرسة'!$M45))</f>
        <v/>
      </c>
      <c r="R44" s="25" t="str">
        <f t="array" ref="R44">IF('جدول المدرسة'!R44="","",IF(OR('جدول المدرسة'!R44='خطة المدرسة'!$F45:$H45),'خطة المدرسة'!$I45,'خطة المدرسة'!$M45))</f>
        <v/>
      </c>
      <c r="S44" s="25" t="str">
        <f t="array" ref="S44">IF('جدول المدرسة'!S44="","",IF(OR('جدول المدرسة'!S44='خطة المدرسة'!$F45:$H45),'خطة المدرسة'!$I45,'خطة المدرسة'!$M45))</f>
        <v/>
      </c>
      <c r="T44" s="25" t="str">
        <f t="array" ref="T44">IF('جدول المدرسة'!T44="","",IF(OR('جدول المدرسة'!T44='خطة المدرسة'!$F45:$H45),'خطة المدرسة'!$I45,'خطة المدرسة'!$M45))</f>
        <v/>
      </c>
      <c r="U44" s="25" t="str">
        <f t="array" ref="U44">IF('جدول المدرسة'!U44="","",IF(OR('جدول المدرسة'!U44='خطة المدرسة'!$F45:$H45),'خطة المدرسة'!$I45,'خطة المدرسة'!$M45))</f>
        <v/>
      </c>
      <c r="V44" s="25" t="str">
        <f t="array" ref="V44">IF('جدول المدرسة'!V44="","",IF(OR('جدول المدرسة'!V44='خطة المدرسة'!$F45:$H45),'خطة المدرسة'!$I45,'خطة المدرسة'!$M45))</f>
        <v/>
      </c>
      <c r="W44" s="25" t="str">
        <f t="array" ref="W44">IF('جدول المدرسة'!W44="","",IF(OR('جدول المدرسة'!W44='خطة المدرسة'!$F45:$H45),'خطة المدرسة'!$I45,'خطة المدرسة'!$M45))</f>
        <v/>
      </c>
      <c r="X44" s="25" t="str">
        <f t="array" ref="X44">IF('جدول المدرسة'!X44="","",IF(OR('جدول المدرسة'!X44='خطة المدرسة'!$F45:$H45),'خطة المدرسة'!$I45,'خطة المدرسة'!$M45))</f>
        <v/>
      </c>
      <c r="Y44" s="25" t="str">
        <f t="array" ref="Y44">IF('جدول المدرسة'!Y44="","",IF(OR('جدول المدرسة'!Y44='خطة المدرسة'!$F45:$H45),'خطة المدرسة'!$I45,'خطة المدرسة'!$M45))</f>
        <v/>
      </c>
      <c r="Z44" s="25" t="str">
        <f t="array" ref="Z44">IF('جدول المدرسة'!Z44="","",IF(OR('جدول المدرسة'!Z44='خطة المدرسة'!$F45:$H45),'خطة المدرسة'!$I45,'خطة المدرسة'!$M45))</f>
        <v/>
      </c>
      <c r="AA44" s="25" t="str">
        <f t="array" ref="AA44">IF('جدول المدرسة'!AA44="","",IF(OR('جدول المدرسة'!AA44='خطة المدرسة'!$F45:$H45),'خطة المدرسة'!$I45,'خطة المدرسة'!$M45))</f>
        <v/>
      </c>
      <c r="AB44" s="25" t="str">
        <f t="array" ref="AB44">IF('جدول المدرسة'!AB44="","",IF(OR('جدول المدرسة'!AB44='خطة المدرسة'!$F45:$H45),'خطة المدرسة'!$I45,'خطة المدرسة'!$M45))</f>
        <v/>
      </c>
      <c r="AC44" s="25" t="str">
        <f t="array" ref="AC44">IF('جدول المدرسة'!AC44="","",IF(OR('جدول المدرسة'!AC44='خطة المدرسة'!$F45:$H45),'خطة المدرسة'!$I45,'خطة المدرسة'!$M45))</f>
        <v/>
      </c>
      <c r="AD44" s="25" t="str">
        <f t="array" ref="AD44">IF('جدول المدرسة'!AD44="","",IF(OR('جدول المدرسة'!AD44='خطة المدرسة'!$F45:$H45),'خطة المدرسة'!$I45,'خطة المدرسة'!$M45))</f>
        <v/>
      </c>
      <c r="AE44" s="25" t="str">
        <f t="array" ref="AE44">IF('جدول المدرسة'!AE44="","",IF(OR('جدول المدرسة'!AE44='خطة المدرسة'!$F45:$H45),'خطة المدرسة'!$I45,'خطة المدرسة'!$M45))</f>
        <v/>
      </c>
      <c r="AF44" s="25" t="str">
        <f t="array" ref="AF44">IF('جدول المدرسة'!AF44="","",IF(OR('جدول المدرسة'!AF44='خطة المدرسة'!$F45:$H45),'خطة المدرسة'!$I45,'خطة المدرسة'!$M45))</f>
        <v/>
      </c>
      <c r="AG44" s="25" t="str">
        <f t="array" ref="AG44">IF('جدول المدرسة'!AG44="","",IF(OR('جدول المدرسة'!AG44='خطة المدرسة'!$F45:$H45),'خطة المدرسة'!$I45,'خطة المدرسة'!$M45))</f>
        <v/>
      </c>
      <c r="AH44" s="25" t="str">
        <f t="array" ref="AH44">IF('جدول المدرسة'!AH44="","",IF(OR('جدول المدرسة'!AH44='خطة المدرسة'!$F45:$H45),'خطة المدرسة'!$I45,'خطة المدرسة'!$M45))</f>
        <v/>
      </c>
      <c r="AI44" s="25" t="str">
        <f t="array" ref="AI44">IF('جدول المدرسة'!AI44="","",IF(OR('جدول المدرسة'!AI44='خطة المدرسة'!$F45:$H45),'خطة المدرسة'!$I45,'خطة المدرسة'!$M45))</f>
        <v/>
      </c>
      <c r="AJ44" s="25" t="str">
        <f t="array" ref="AJ44">IF('جدول المدرسة'!AJ44="","",IF(OR('جدول المدرسة'!AJ44='خطة المدرسة'!$F45:$H45),'خطة المدرسة'!$I45,'خطة المدرسة'!$M45))</f>
        <v/>
      </c>
      <c r="AK44" s="25" t="str">
        <f t="array" ref="AK44">IF('جدول المدرسة'!AK44="","",IF(OR('جدول المدرسة'!AK44='خطة المدرسة'!$F45:$H45),'خطة المدرسة'!$I45,'خطة المدرسة'!$M45))</f>
        <v/>
      </c>
      <c r="AL44" s="25" t="str">
        <f t="array" ref="AL44">IF('جدول المدرسة'!AL44="","",IF(OR('جدول المدرسة'!AL44='خطة المدرسة'!$F45:$H45),'خطة المدرسة'!$I45,'خطة المدرسة'!$M45))</f>
        <v/>
      </c>
      <c r="AM44" s="25" t="str">
        <f t="array" ref="AM44">IF('جدول المدرسة'!AM44="","",IF(OR('جدول المدرسة'!AM44='خطة المدرسة'!$F45:$H45),'خطة المدرسة'!$I45,'خطة المدرسة'!$M45))</f>
        <v/>
      </c>
      <c r="AN44" s="25" t="str">
        <f t="array" ref="AN44">IF('جدول المدرسة'!AN44="","",IF(OR('جدول المدرسة'!AN44='خطة المدرسة'!$F45:$H45),'خطة المدرسة'!$I45,'خطة المدرسة'!$M45))</f>
        <v/>
      </c>
      <c r="AO44" s="25" t="str">
        <f t="array" ref="AO44">IF('جدول المدرسة'!AO44="","",IF(OR('جدول المدرسة'!AO44='خطة المدرسة'!$F45:$H45),'خطة المدرسة'!$I45,'خطة المدرسة'!$M45))</f>
        <v/>
      </c>
      <c r="AP44" s="25" t="str">
        <f t="array" ref="AP44">IF('جدول المدرسة'!AP44="","",IF(OR('جدول المدرسة'!AP44='خطة المدرسة'!$F45:$H45),'خطة المدرسة'!$I45,'خطة المدرسة'!$M45))</f>
        <v/>
      </c>
      <c r="AQ44" s="25" t="str">
        <f t="array" ref="AQ44">IF('جدول المدرسة'!AQ44="","",IF(OR('جدول المدرسة'!AQ44='خطة المدرسة'!$F45:$H45),'خطة المدرسة'!$I45,'خطة المدرسة'!$M45))</f>
        <v/>
      </c>
      <c r="AR44" s="25" t="str">
        <f t="array" ref="AR44">IF('جدول المدرسة'!AR44="","",IF(OR('جدول المدرسة'!AR44='خطة المدرسة'!$F45:$H45),'خطة المدرسة'!$I45,'خطة المدرسة'!$M45))</f>
        <v/>
      </c>
      <c r="AS44" s="25" t="str">
        <f t="array" ref="AS44">IF('جدول المدرسة'!AS44="","",IF(OR('جدول المدرسة'!AS44='خطة المدرسة'!$F45:$H45),'خطة المدرسة'!$I45,'خطة المدرسة'!$M45))</f>
        <v/>
      </c>
      <c r="AT44" s="25" t="str">
        <f t="array" ref="AT44">IF('جدول المدرسة'!AT44="","",IF(OR('جدول المدرسة'!AT44='خطة المدرسة'!$F45:$H45),'خطة المدرسة'!$I45,'خطة المدرسة'!$M45))</f>
        <v/>
      </c>
      <c r="AU44" s="25" t="str">
        <f t="array" ref="AU44">IF('جدول المدرسة'!AU44="","",IF(OR('جدول المدرسة'!AU44='خطة المدرسة'!$F45:$H45),'خطة المدرسة'!$I45,'خطة المدرسة'!$M45))</f>
        <v/>
      </c>
      <c r="AV44" s="25" t="str">
        <f t="array" ref="AV44">IF('جدول المدرسة'!AV44="","",IF(OR('جدول المدرسة'!AV44='خطة المدرسة'!$F45:$H45),'خطة المدرسة'!$I45,'خطة المدرسة'!$M45))</f>
        <v/>
      </c>
      <c r="AW44" s="25" t="str">
        <f t="array" ref="AW44">IF('جدول المدرسة'!AW44="","",IF(OR('جدول المدرسة'!AW44='خطة المدرسة'!$F45:$H45),'خطة المدرسة'!$I45,'خطة المدرسة'!$M45))</f>
        <v/>
      </c>
    </row>
    <row r="45" spans="1:49" ht="18" x14ac:dyDescent="0.2">
      <c r="A45" s="8">
        <v>41</v>
      </c>
      <c r="B45" s="8" t="str">
        <f>'خطة المدرسة'!B46</f>
        <v>مدرس 41</v>
      </c>
      <c r="C45" s="8" t="str">
        <f>'خطة المدرسة'!C46</f>
        <v>م 41</v>
      </c>
      <c r="D45" s="3" t="s">
        <v>20</v>
      </c>
      <c r="E45" s="2">
        <f>'خطة المدرسة'!D46</f>
        <v>0</v>
      </c>
      <c r="F45" s="17">
        <f>'خطة المدرسة'!E46</f>
        <v>0</v>
      </c>
      <c r="G45" s="8"/>
      <c r="H45" s="25" t="str">
        <f t="array" ref="H45">IF('جدول المدرسة'!H45="","",IF(OR('جدول المدرسة'!H45='خطة المدرسة'!$F46:$H46),'خطة المدرسة'!$I46,'خطة المدرسة'!$M46))</f>
        <v/>
      </c>
      <c r="I45" s="25" t="str">
        <f t="array" ref="I45">IF('جدول المدرسة'!I45="","",IF(OR('جدول المدرسة'!I45='خطة المدرسة'!$F46:$H46),'خطة المدرسة'!$I46,'خطة المدرسة'!$M46))</f>
        <v/>
      </c>
      <c r="J45" s="25" t="str">
        <f t="array" ref="J45">IF('جدول المدرسة'!J45="","",IF(OR('جدول المدرسة'!J45='خطة المدرسة'!$F46:$H46),'خطة المدرسة'!$I46,'خطة المدرسة'!$M46))</f>
        <v/>
      </c>
      <c r="K45" s="25" t="str">
        <f t="array" ref="K45">IF('جدول المدرسة'!K45="","",IF(OR('جدول المدرسة'!K45='خطة المدرسة'!$F46:$H46),'خطة المدرسة'!$I46,'خطة المدرسة'!$M46))</f>
        <v/>
      </c>
      <c r="L45" s="25" t="str">
        <f t="array" ref="L45">IF('جدول المدرسة'!L45="","",IF(OR('جدول المدرسة'!L45='خطة المدرسة'!$F46:$H46),'خطة المدرسة'!$I46,'خطة المدرسة'!$M46))</f>
        <v/>
      </c>
      <c r="M45" s="25" t="str">
        <f t="array" ref="M45">IF('جدول المدرسة'!M45="","",IF(OR('جدول المدرسة'!M45='خطة المدرسة'!$F46:$H46),'خطة المدرسة'!$I46,'خطة المدرسة'!$M46))</f>
        <v/>
      </c>
      <c r="N45" s="25" t="str">
        <f t="array" ref="N45">IF('جدول المدرسة'!N45="","",IF(OR('جدول المدرسة'!N45='خطة المدرسة'!$F46:$H46),'خطة المدرسة'!$I46,'خطة المدرسة'!$M46))</f>
        <v/>
      </c>
      <c r="O45" s="25" t="str">
        <f t="array" ref="O45">IF('جدول المدرسة'!O45="","",IF(OR('جدول المدرسة'!O45='خطة المدرسة'!$F46:$H46),'خطة المدرسة'!$I46,'خطة المدرسة'!$M46))</f>
        <v/>
      </c>
      <c r="P45" s="25" t="str">
        <f t="array" ref="P45">IF('جدول المدرسة'!P45="","",IF(OR('جدول المدرسة'!P45='خطة المدرسة'!$F46:$H46),'خطة المدرسة'!$I46,'خطة المدرسة'!$M46))</f>
        <v/>
      </c>
      <c r="Q45" s="25" t="str">
        <f t="array" ref="Q45">IF('جدول المدرسة'!Q45="","",IF(OR('جدول المدرسة'!Q45='خطة المدرسة'!$F46:$H46),'خطة المدرسة'!$I46,'خطة المدرسة'!$M46))</f>
        <v/>
      </c>
      <c r="R45" s="25" t="str">
        <f t="array" ref="R45">IF('جدول المدرسة'!R45="","",IF(OR('جدول المدرسة'!R45='خطة المدرسة'!$F46:$H46),'خطة المدرسة'!$I46,'خطة المدرسة'!$M46))</f>
        <v/>
      </c>
      <c r="S45" s="25" t="str">
        <f t="array" ref="S45">IF('جدول المدرسة'!S45="","",IF(OR('جدول المدرسة'!S45='خطة المدرسة'!$F46:$H46),'خطة المدرسة'!$I46,'خطة المدرسة'!$M46))</f>
        <v/>
      </c>
      <c r="T45" s="25" t="str">
        <f t="array" ref="T45">IF('جدول المدرسة'!T45="","",IF(OR('جدول المدرسة'!T45='خطة المدرسة'!$F46:$H46),'خطة المدرسة'!$I46,'خطة المدرسة'!$M46))</f>
        <v/>
      </c>
      <c r="U45" s="25" t="str">
        <f t="array" ref="U45">IF('جدول المدرسة'!U45="","",IF(OR('جدول المدرسة'!U45='خطة المدرسة'!$F46:$H46),'خطة المدرسة'!$I46,'خطة المدرسة'!$M46))</f>
        <v/>
      </c>
      <c r="V45" s="25" t="str">
        <f t="array" ref="V45">IF('جدول المدرسة'!V45="","",IF(OR('جدول المدرسة'!V45='خطة المدرسة'!$F46:$H46),'خطة المدرسة'!$I46,'خطة المدرسة'!$M46))</f>
        <v/>
      </c>
      <c r="W45" s="25" t="str">
        <f t="array" ref="W45">IF('جدول المدرسة'!W45="","",IF(OR('جدول المدرسة'!W45='خطة المدرسة'!$F46:$H46),'خطة المدرسة'!$I46,'خطة المدرسة'!$M46))</f>
        <v/>
      </c>
      <c r="X45" s="25" t="str">
        <f t="array" ref="X45">IF('جدول المدرسة'!X45="","",IF(OR('جدول المدرسة'!X45='خطة المدرسة'!$F46:$H46),'خطة المدرسة'!$I46,'خطة المدرسة'!$M46))</f>
        <v/>
      </c>
      <c r="Y45" s="25" t="str">
        <f t="array" ref="Y45">IF('جدول المدرسة'!Y45="","",IF(OR('جدول المدرسة'!Y45='خطة المدرسة'!$F46:$H46),'خطة المدرسة'!$I46,'خطة المدرسة'!$M46))</f>
        <v/>
      </c>
      <c r="Z45" s="25" t="str">
        <f t="array" ref="Z45">IF('جدول المدرسة'!Z45="","",IF(OR('جدول المدرسة'!Z45='خطة المدرسة'!$F46:$H46),'خطة المدرسة'!$I46,'خطة المدرسة'!$M46))</f>
        <v/>
      </c>
      <c r="AA45" s="25" t="str">
        <f t="array" ref="AA45">IF('جدول المدرسة'!AA45="","",IF(OR('جدول المدرسة'!AA45='خطة المدرسة'!$F46:$H46),'خطة المدرسة'!$I46,'خطة المدرسة'!$M46))</f>
        <v/>
      </c>
      <c r="AB45" s="25" t="str">
        <f t="array" ref="AB45">IF('جدول المدرسة'!AB45="","",IF(OR('جدول المدرسة'!AB45='خطة المدرسة'!$F46:$H46),'خطة المدرسة'!$I46,'خطة المدرسة'!$M46))</f>
        <v/>
      </c>
      <c r="AC45" s="25" t="str">
        <f t="array" ref="AC45">IF('جدول المدرسة'!AC45="","",IF(OR('جدول المدرسة'!AC45='خطة المدرسة'!$F46:$H46),'خطة المدرسة'!$I46,'خطة المدرسة'!$M46))</f>
        <v/>
      </c>
      <c r="AD45" s="25" t="str">
        <f t="array" ref="AD45">IF('جدول المدرسة'!AD45="","",IF(OR('جدول المدرسة'!AD45='خطة المدرسة'!$F46:$H46),'خطة المدرسة'!$I46,'خطة المدرسة'!$M46))</f>
        <v/>
      </c>
      <c r="AE45" s="25" t="str">
        <f t="array" ref="AE45">IF('جدول المدرسة'!AE45="","",IF(OR('جدول المدرسة'!AE45='خطة المدرسة'!$F46:$H46),'خطة المدرسة'!$I46,'خطة المدرسة'!$M46))</f>
        <v/>
      </c>
      <c r="AF45" s="25" t="str">
        <f t="array" ref="AF45">IF('جدول المدرسة'!AF45="","",IF(OR('جدول المدرسة'!AF45='خطة المدرسة'!$F46:$H46),'خطة المدرسة'!$I46,'خطة المدرسة'!$M46))</f>
        <v/>
      </c>
      <c r="AG45" s="25" t="str">
        <f t="array" ref="AG45">IF('جدول المدرسة'!AG45="","",IF(OR('جدول المدرسة'!AG45='خطة المدرسة'!$F46:$H46),'خطة المدرسة'!$I46,'خطة المدرسة'!$M46))</f>
        <v/>
      </c>
      <c r="AH45" s="25" t="str">
        <f t="array" ref="AH45">IF('جدول المدرسة'!AH45="","",IF(OR('جدول المدرسة'!AH45='خطة المدرسة'!$F46:$H46),'خطة المدرسة'!$I46,'خطة المدرسة'!$M46))</f>
        <v/>
      </c>
      <c r="AI45" s="25" t="str">
        <f t="array" ref="AI45">IF('جدول المدرسة'!AI45="","",IF(OR('جدول المدرسة'!AI45='خطة المدرسة'!$F46:$H46),'خطة المدرسة'!$I46,'خطة المدرسة'!$M46))</f>
        <v/>
      </c>
      <c r="AJ45" s="25" t="str">
        <f t="array" ref="AJ45">IF('جدول المدرسة'!AJ45="","",IF(OR('جدول المدرسة'!AJ45='خطة المدرسة'!$F46:$H46),'خطة المدرسة'!$I46,'خطة المدرسة'!$M46))</f>
        <v/>
      </c>
      <c r="AK45" s="25" t="str">
        <f t="array" ref="AK45">IF('جدول المدرسة'!AK45="","",IF(OR('جدول المدرسة'!AK45='خطة المدرسة'!$F46:$H46),'خطة المدرسة'!$I46,'خطة المدرسة'!$M46))</f>
        <v/>
      </c>
      <c r="AL45" s="25" t="str">
        <f t="array" ref="AL45">IF('جدول المدرسة'!AL45="","",IF(OR('جدول المدرسة'!AL45='خطة المدرسة'!$F46:$H46),'خطة المدرسة'!$I46,'خطة المدرسة'!$M46))</f>
        <v/>
      </c>
      <c r="AM45" s="25" t="str">
        <f t="array" ref="AM45">IF('جدول المدرسة'!AM45="","",IF(OR('جدول المدرسة'!AM45='خطة المدرسة'!$F46:$H46),'خطة المدرسة'!$I46,'خطة المدرسة'!$M46))</f>
        <v/>
      </c>
      <c r="AN45" s="25" t="str">
        <f t="array" ref="AN45">IF('جدول المدرسة'!AN45="","",IF(OR('جدول المدرسة'!AN45='خطة المدرسة'!$F46:$H46),'خطة المدرسة'!$I46,'خطة المدرسة'!$M46))</f>
        <v/>
      </c>
      <c r="AO45" s="25" t="str">
        <f t="array" ref="AO45">IF('جدول المدرسة'!AO45="","",IF(OR('جدول المدرسة'!AO45='خطة المدرسة'!$F46:$H46),'خطة المدرسة'!$I46,'خطة المدرسة'!$M46))</f>
        <v/>
      </c>
      <c r="AP45" s="25" t="str">
        <f t="array" ref="AP45">IF('جدول المدرسة'!AP45="","",IF(OR('جدول المدرسة'!AP45='خطة المدرسة'!$F46:$H46),'خطة المدرسة'!$I46,'خطة المدرسة'!$M46))</f>
        <v/>
      </c>
      <c r="AQ45" s="25" t="str">
        <f t="array" ref="AQ45">IF('جدول المدرسة'!AQ45="","",IF(OR('جدول المدرسة'!AQ45='خطة المدرسة'!$F46:$H46),'خطة المدرسة'!$I46,'خطة المدرسة'!$M46))</f>
        <v/>
      </c>
      <c r="AR45" s="25" t="str">
        <f t="array" ref="AR45">IF('جدول المدرسة'!AR45="","",IF(OR('جدول المدرسة'!AR45='خطة المدرسة'!$F46:$H46),'خطة المدرسة'!$I46,'خطة المدرسة'!$M46))</f>
        <v/>
      </c>
      <c r="AS45" s="25" t="str">
        <f t="array" ref="AS45">IF('جدول المدرسة'!AS45="","",IF(OR('جدول المدرسة'!AS45='خطة المدرسة'!$F46:$H46),'خطة المدرسة'!$I46,'خطة المدرسة'!$M46))</f>
        <v/>
      </c>
      <c r="AT45" s="25" t="str">
        <f t="array" ref="AT45">IF('جدول المدرسة'!AT45="","",IF(OR('جدول المدرسة'!AT45='خطة المدرسة'!$F46:$H46),'خطة المدرسة'!$I46,'خطة المدرسة'!$M46))</f>
        <v/>
      </c>
      <c r="AU45" s="25" t="str">
        <f t="array" ref="AU45">IF('جدول المدرسة'!AU45="","",IF(OR('جدول المدرسة'!AU45='خطة المدرسة'!$F46:$H46),'خطة المدرسة'!$I46,'خطة المدرسة'!$M46))</f>
        <v/>
      </c>
      <c r="AV45" s="25" t="str">
        <f t="array" ref="AV45">IF('جدول المدرسة'!AV45="","",IF(OR('جدول المدرسة'!AV45='خطة المدرسة'!$F46:$H46),'خطة المدرسة'!$I46,'خطة المدرسة'!$M46))</f>
        <v/>
      </c>
      <c r="AW45" s="25" t="str">
        <f t="array" ref="AW45">IF('جدول المدرسة'!AW45="","",IF(OR('جدول المدرسة'!AW45='خطة المدرسة'!$F46:$H46),'خطة المدرسة'!$I46,'خطة المدرسة'!$M46))</f>
        <v/>
      </c>
    </row>
    <row r="46" spans="1:49" ht="18" x14ac:dyDescent="0.2">
      <c r="A46" s="8">
        <v>42</v>
      </c>
      <c r="B46" s="8" t="str">
        <f>'خطة المدرسة'!B47</f>
        <v>مدرس 42</v>
      </c>
      <c r="C46" s="8" t="str">
        <f>'خطة المدرسة'!C47</f>
        <v>م 42</v>
      </c>
      <c r="D46" s="3" t="s">
        <v>20</v>
      </c>
      <c r="E46" s="2">
        <f>'خطة المدرسة'!D47</f>
        <v>0</v>
      </c>
      <c r="F46" s="17">
        <f>'خطة المدرسة'!E47</f>
        <v>0</v>
      </c>
      <c r="G46" s="8"/>
      <c r="H46" s="25" t="str">
        <f t="array" ref="H46">IF('جدول المدرسة'!H46="","",IF(OR('جدول المدرسة'!H46='خطة المدرسة'!$F47:$H47),'خطة المدرسة'!$I47,'خطة المدرسة'!$M47))</f>
        <v/>
      </c>
      <c r="I46" s="25" t="str">
        <f t="array" ref="I46">IF('جدول المدرسة'!I46="","",IF(OR('جدول المدرسة'!I46='خطة المدرسة'!$F47:$H47),'خطة المدرسة'!$I47,'خطة المدرسة'!$M47))</f>
        <v/>
      </c>
      <c r="J46" s="25" t="str">
        <f t="array" ref="J46">IF('جدول المدرسة'!J46="","",IF(OR('جدول المدرسة'!J46='خطة المدرسة'!$F47:$H47),'خطة المدرسة'!$I47,'خطة المدرسة'!$M47))</f>
        <v/>
      </c>
      <c r="K46" s="25" t="str">
        <f t="array" ref="K46">IF('جدول المدرسة'!K46="","",IF(OR('جدول المدرسة'!K46='خطة المدرسة'!$F47:$H47),'خطة المدرسة'!$I47,'خطة المدرسة'!$M47))</f>
        <v/>
      </c>
      <c r="L46" s="25" t="str">
        <f t="array" ref="L46">IF('جدول المدرسة'!L46="","",IF(OR('جدول المدرسة'!L46='خطة المدرسة'!$F47:$H47),'خطة المدرسة'!$I47,'خطة المدرسة'!$M47))</f>
        <v/>
      </c>
      <c r="M46" s="25" t="str">
        <f t="array" ref="M46">IF('جدول المدرسة'!M46="","",IF(OR('جدول المدرسة'!M46='خطة المدرسة'!$F47:$H47),'خطة المدرسة'!$I47,'خطة المدرسة'!$M47))</f>
        <v/>
      </c>
      <c r="N46" s="25" t="str">
        <f t="array" ref="N46">IF('جدول المدرسة'!N46="","",IF(OR('جدول المدرسة'!N46='خطة المدرسة'!$F47:$H47),'خطة المدرسة'!$I47,'خطة المدرسة'!$M47))</f>
        <v/>
      </c>
      <c r="O46" s="25" t="str">
        <f t="array" ref="O46">IF('جدول المدرسة'!O46="","",IF(OR('جدول المدرسة'!O46='خطة المدرسة'!$F47:$H47),'خطة المدرسة'!$I47,'خطة المدرسة'!$M47))</f>
        <v/>
      </c>
      <c r="P46" s="25" t="str">
        <f t="array" ref="P46">IF('جدول المدرسة'!P46="","",IF(OR('جدول المدرسة'!P46='خطة المدرسة'!$F47:$H47),'خطة المدرسة'!$I47,'خطة المدرسة'!$M47))</f>
        <v/>
      </c>
      <c r="Q46" s="25" t="str">
        <f t="array" ref="Q46">IF('جدول المدرسة'!Q46="","",IF(OR('جدول المدرسة'!Q46='خطة المدرسة'!$F47:$H47),'خطة المدرسة'!$I47,'خطة المدرسة'!$M47))</f>
        <v/>
      </c>
      <c r="R46" s="25" t="str">
        <f t="array" ref="R46">IF('جدول المدرسة'!R46="","",IF(OR('جدول المدرسة'!R46='خطة المدرسة'!$F47:$H47),'خطة المدرسة'!$I47,'خطة المدرسة'!$M47))</f>
        <v/>
      </c>
      <c r="S46" s="25" t="str">
        <f t="array" ref="S46">IF('جدول المدرسة'!S46="","",IF(OR('جدول المدرسة'!S46='خطة المدرسة'!$F47:$H47),'خطة المدرسة'!$I47,'خطة المدرسة'!$M47))</f>
        <v/>
      </c>
      <c r="T46" s="25" t="str">
        <f t="array" ref="T46">IF('جدول المدرسة'!T46="","",IF(OR('جدول المدرسة'!T46='خطة المدرسة'!$F47:$H47),'خطة المدرسة'!$I47,'خطة المدرسة'!$M47))</f>
        <v/>
      </c>
      <c r="U46" s="25" t="str">
        <f t="array" ref="U46">IF('جدول المدرسة'!U46="","",IF(OR('جدول المدرسة'!U46='خطة المدرسة'!$F47:$H47),'خطة المدرسة'!$I47,'خطة المدرسة'!$M47))</f>
        <v/>
      </c>
      <c r="V46" s="25" t="str">
        <f t="array" ref="V46">IF('جدول المدرسة'!V46="","",IF(OR('جدول المدرسة'!V46='خطة المدرسة'!$F47:$H47),'خطة المدرسة'!$I47,'خطة المدرسة'!$M47))</f>
        <v/>
      </c>
      <c r="W46" s="25" t="str">
        <f t="array" ref="W46">IF('جدول المدرسة'!W46="","",IF(OR('جدول المدرسة'!W46='خطة المدرسة'!$F47:$H47),'خطة المدرسة'!$I47,'خطة المدرسة'!$M47))</f>
        <v/>
      </c>
      <c r="X46" s="25" t="str">
        <f t="array" ref="X46">IF('جدول المدرسة'!X46="","",IF(OR('جدول المدرسة'!X46='خطة المدرسة'!$F47:$H47),'خطة المدرسة'!$I47,'خطة المدرسة'!$M47))</f>
        <v/>
      </c>
      <c r="Y46" s="25" t="str">
        <f t="array" ref="Y46">IF('جدول المدرسة'!Y46="","",IF(OR('جدول المدرسة'!Y46='خطة المدرسة'!$F47:$H47),'خطة المدرسة'!$I47,'خطة المدرسة'!$M47))</f>
        <v/>
      </c>
      <c r="Z46" s="25" t="str">
        <f t="array" ref="Z46">IF('جدول المدرسة'!Z46="","",IF(OR('جدول المدرسة'!Z46='خطة المدرسة'!$F47:$H47),'خطة المدرسة'!$I47,'خطة المدرسة'!$M47))</f>
        <v/>
      </c>
      <c r="AA46" s="25" t="str">
        <f t="array" ref="AA46">IF('جدول المدرسة'!AA46="","",IF(OR('جدول المدرسة'!AA46='خطة المدرسة'!$F47:$H47),'خطة المدرسة'!$I47,'خطة المدرسة'!$M47))</f>
        <v/>
      </c>
      <c r="AB46" s="25" t="str">
        <f t="array" ref="AB46">IF('جدول المدرسة'!AB46="","",IF(OR('جدول المدرسة'!AB46='خطة المدرسة'!$F47:$H47),'خطة المدرسة'!$I47,'خطة المدرسة'!$M47))</f>
        <v/>
      </c>
      <c r="AC46" s="25" t="str">
        <f t="array" ref="AC46">IF('جدول المدرسة'!AC46="","",IF(OR('جدول المدرسة'!AC46='خطة المدرسة'!$F47:$H47),'خطة المدرسة'!$I47,'خطة المدرسة'!$M47))</f>
        <v/>
      </c>
      <c r="AD46" s="25" t="str">
        <f t="array" ref="AD46">IF('جدول المدرسة'!AD46="","",IF(OR('جدول المدرسة'!AD46='خطة المدرسة'!$F47:$H47),'خطة المدرسة'!$I47,'خطة المدرسة'!$M47))</f>
        <v/>
      </c>
      <c r="AE46" s="25" t="str">
        <f t="array" ref="AE46">IF('جدول المدرسة'!AE46="","",IF(OR('جدول المدرسة'!AE46='خطة المدرسة'!$F47:$H47),'خطة المدرسة'!$I47,'خطة المدرسة'!$M47))</f>
        <v/>
      </c>
      <c r="AF46" s="25" t="str">
        <f t="array" ref="AF46">IF('جدول المدرسة'!AF46="","",IF(OR('جدول المدرسة'!AF46='خطة المدرسة'!$F47:$H47),'خطة المدرسة'!$I47,'خطة المدرسة'!$M47))</f>
        <v/>
      </c>
      <c r="AG46" s="25" t="str">
        <f t="array" ref="AG46">IF('جدول المدرسة'!AG46="","",IF(OR('جدول المدرسة'!AG46='خطة المدرسة'!$F47:$H47),'خطة المدرسة'!$I47,'خطة المدرسة'!$M47))</f>
        <v/>
      </c>
      <c r="AH46" s="25" t="str">
        <f t="array" ref="AH46">IF('جدول المدرسة'!AH46="","",IF(OR('جدول المدرسة'!AH46='خطة المدرسة'!$F47:$H47),'خطة المدرسة'!$I47,'خطة المدرسة'!$M47))</f>
        <v/>
      </c>
      <c r="AI46" s="25" t="str">
        <f t="array" ref="AI46">IF('جدول المدرسة'!AI46="","",IF(OR('جدول المدرسة'!AI46='خطة المدرسة'!$F47:$H47),'خطة المدرسة'!$I47,'خطة المدرسة'!$M47))</f>
        <v/>
      </c>
      <c r="AJ46" s="25" t="str">
        <f t="array" ref="AJ46">IF('جدول المدرسة'!AJ46="","",IF(OR('جدول المدرسة'!AJ46='خطة المدرسة'!$F47:$H47),'خطة المدرسة'!$I47,'خطة المدرسة'!$M47))</f>
        <v/>
      </c>
      <c r="AK46" s="25" t="str">
        <f t="array" ref="AK46">IF('جدول المدرسة'!AK46="","",IF(OR('جدول المدرسة'!AK46='خطة المدرسة'!$F47:$H47),'خطة المدرسة'!$I47,'خطة المدرسة'!$M47))</f>
        <v/>
      </c>
      <c r="AL46" s="25" t="str">
        <f t="array" ref="AL46">IF('جدول المدرسة'!AL46="","",IF(OR('جدول المدرسة'!AL46='خطة المدرسة'!$F47:$H47),'خطة المدرسة'!$I47,'خطة المدرسة'!$M47))</f>
        <v/>
      </c>
      <c r="AM46" s="25" t="str">
        <f t="array" ref="AM46">IF('جدول المدرسة'!AM46="","",IF(OR('جدول المدرسة'!AM46='خطة المدرسة'!$F47:$H47),'خطة المدرسة'!$I47,'خطة المدرسة'!$M47))</f>
        <v/>
      </c>
      <c r="AN46" s="25" t="str">
        <f t="array" ref="AN46">IF('جدول المدرسة'!AN46="","",IF(OR('جدول المدرسة'!AN46='خطة المدرسة'!$F47:$H47),'خطة المدرسة'!$I47,'خطة المدرسة'!$M47))</f>
        <v/>
      </c>
      <c r="AO46" s="25" t="str">
        <f t="array" ref="AO46">IF('جدول المدرسة'!AO46="","",IF(OR('جدول المدرسة'!AO46='خطة المدرسة'!$F47:$H47),'خطة المدرسة'!$I47,'خطة المدرسة'!$M47))</f>
        <v/>
      </c>
      <c r="AP46" s="25" t="str">
        <f t="array" ref="AP46">IF('جدول المدرسة'!AP46="","",IF(OR('جدول المدرسة'!AP46='خطة المدرسة'!$F47:$H47),'خطة المدرسة'!$I47,'خطة المدرسة'!$M47))</f>
        <v/>
      </c>
      <c r="AQ46" s="25" t="str">
        <f t="array" ref="AQ46">IF('جدول المدرسة'!AQ46="","",IF(OR('جدول المدرسة'!AQ46='خطة المدرسة'!$F47:$H47),'خطة المدرسة'!$I47,'خطة المدرسة'!$M47))</f>
        <v/>
      </c>
      <c r="AR46" s="25" t="str">
        <f t="array" ref="AR46">IF('جدول المدرسة'!AR46="","",IF(OR('جدول المدرسة'!AR46='خطة المدرسة'!$F47:$H47),'خطة المدرسة'!$I47,'خطة المدرسة'!$M47))</f>
        <v/>
      </c>
      <c r="AS46" s="25" t="str">
        <f t="array" ref="AS46">IF('جدول المدرسة'!AS46="","",IF(OR('جدول المدرسة'!AS46='خطة المدرسة'!$F47:$H47),'خطة المدرسة'!$I47,'خطة المدرسة'!$M47))</f>
        <v/>
      </c>
      <c r="AT46" s="25" t="str">
        <f t="array" ref="AT46">IF('جدول المدرسة'!AT46="","",IF(OR('جدول المدرسة'!AT46='خطة المدرسة'!$F47:$H47),'خطة المدرسة'!$I47,'خطة المدرسة'!$M47))</f>
        <v/>
      </c>
      <c r="AU46" s="25" t="str">
        <f t="array" ref="AU46">IF('جدول المدرسة'!AU46="","",IF(OR('جدول المدرسة'!AU46='خطة المدرسة'!$F47:$H47),'خطة المدرسة'!$I47,'خطة المدرسة'!$M47))</f>
        <v/>
      </c>
      <c r="AV46" s="25" t="str">
        <f t="array" ref="AV46">IF('جدول المدرسة'!AV46="","",IF(OR('جدول المدرسة'!AV46='خطة المدرسة'!$F47:$H47),'خطة المدرسة'!$I47,'خطة المدرسة'!$M47))</f>
        <v/>
      </c>
      <c r="AW46" s="25" t="str">
        <f t="array" ref="AW46">IF('جدول المدرسة'!AW46="","",IF(OR('جدول المدرسة'!AW46='خطة المدرسة'!$F47:$H47),'خطة المدرسة'!$I47,'خطة المدرسة'!$M47))</f>
        <v/>
      </c>
    </row>
    <row r="47" spans="1:49" ht="18" x14ac:dyDescent="0.2">
      <c r="A47" s="8">
        <v>43</v>
      </c>
      <c r="B47" s="8" t="str">
        <f>'خطة المدرسة'!B48</f>
        <v>مدرس 43</v>
      </c>
      <c r="C47" s="8" t="str">
        <f>'خطة المدرسة'!C48</f>
        <v>م 43</v>
      </c>
      <c r="D47" s="3" t="s">
        <v>20</v>
      </c>
      <c r="E47" s="2">
        <f>'خطة المدرسة'!D48</f>
        <v>0</v>
      </c>
      <c r="F47" s="17">
        <f>'خطة المدرسة'!E48</f>
        <v>0</v>
      </c>
      <c r="G47" s="8"/>
      <c r="H47" s="25" t="str">
        <f t="array" ref="H47">IF('جدول المدرسة'!H47="","",IF(OR('جدول المدرسة'!H47='خطة المدرسة'!$F48:$H48),'خطة المدرسة'!$I48,'خطة المدرسة'!$M48))</f>
        <v/>
      </c>
      <c r="I47" s="25" t="str">
        <f t="array" ref="I47">IF('جدول المدرسة'!I47="","",IF(OR('جدول المدرسة'!I47='خطة المدرسة'!$F48:$H48),'خطة المدرسة'!$I48,'خطة المدرسة'!$M48))</f>
        <v/>
      </c>
      <c r="J47" s="25" t="str">
        <f t="array" ref="J47">IF('جدول المدرسة'!J47="","",IF(OR('جدول المدرسة'!J47='خطة المدرسة'!$F48:$H48),'خطة المدرسة'!$I48,'خطة المدرسة'!$M48))</f>
        <v/>
      </c>
      <c r="K47" s="25" t="str">
        <f t="array" ref="K47">IF('جدول المدرسة'!K47="","",IF(OR('جدول المدرسة'!K47='خطة المدرسة'!$F48:$H48),'خطة المدرسة'!$I48,'خطة المدرسة'!$M48))</f>
        <v/>
      </c>
      <c r="L47" s="25" t="str">
        <f t="array" ref="L47">IF('جدول المدرسة'!L47="","",IF(OR('جدول المدرسة'!L47='خطة المدرسة'!$F48:$H48),'خطة المدرسة'!$I48,'خطة المدرسة'!$M48))</f>
        <v/>
      </c>
      <c r="M47" s="25" t="str">
        <f t="array" ref="M47">IF('جدول المدرسة'!M47="","",IF(OR('جدول المدرسة'!M47='خطة المدرسة'!$F48:$H48),'خطة المدرسة'!$I48,'خطة المدرسة'!$M48))</f>
        <v/>
      </c>
      <c r="N47" s="25" t="str">
        <f t="array" ref="N47">IF('جدول المدرسة'!N47="","",IF(OR('جدول المدرسة'!N47='خطة المدرسة'!$F48:$H48),'خطة المدرسة'!$I48,'خطة المدرسة'!$M48))</f>
        <v/>
      </c>
      <c r="O47" s="25" t="str">
        <f t="array" ref="O47">IF('جدول المدرسة'!O47="","",IF(OR('جدول المدرسة'!O47='خطة المدرسة'!$F48:$H48),'خطة المدرسة'!$I48,'خطة المدرسة'!$M48))</f>
        <v/>
      </c>
      <c r="P47" s="25" t="str">
        <f t="array" ref="P47">IF('جدول المدرسة'!P47="","",IF(OR('جدول المدرسة'!P47='خطة المدرسة'!$F48:$H48),'خطة المدرسة'!$I48,'خطة المدرسة'!$M48))</f>
        <v/>
      </c>
      <c r="Q47" s="25" t="str">
        <f t="array" ref="Q47">IF('جدول المدرسة'!Q47="","",IF(OR('جدول المدرسة'!Q47='خطة المدرسة'!$F48:$H48),'خطة المدرسة'!$I48,'خطة المدرسة'!$M48))</f>
        <v/>
      </c>
      <c r="R47" s="25" t="str">
        <f t="array" ref="R47">IF('جدول المدرسة'!R47="","",IF(OR('جدول المدرسة'!R47='خطة المدرسة'!$F48:$H48),'خطة المدرسة'!$I48,'خطة المدرسة'!$M48))</f>
        <v/>
      </c>
      <c r="S47" s="25" t="str">
        <f t="array" ref="S47">IF('جدول المدرسة'!S47="","",IF(OR('جدول المدرسة'!S47='خطة المدرسة'!$F48:$H48),'خطة المدرسة'!$I48,'خطة المدرسة'!$M48))</f>
        <v/>
      </c>
      <c r="T47" s="25" t="str">
        <f t="array" ref="T47">IF('جدول المدرسة'!T47="","",IF(OR('جدول المدرسة'!T47='خطة المدرسة'!$F48:$H48),'خطة المدرسة'!$I48,'خطة المدرسة'!$M48))</f>
        <v/>
      </c>
      <c r="U47" s="25" t="str">
        <f t="array" ref="U47">IF('جدول المدرسة'!U47="","",IF(OR('جدول المدرسة'!U47='خطة المدرسة'!$F48:$H48),'خطة المدرسة'!$I48,'خطة المدرسة'!$M48))</f>
        <v/>
      </c>
      <c r="V47" s="25" t="str">
        <f t="array" ref="V47">IF('جدول المدرسة'!V47="","",IF(OR('جدول المدرسة'!V47='خطة المدرسة'!$F48:$H48),'خطة المدرسة'!$I48,'خطة المدرسة'!$M48))</f>
        <v/>
      </c>
      <c r="W47" s="25" t="str">
        <f t="array" ref="W47">IF('جدول المدرسة'!W47="","",IF(OR('جدول المدرسة'!W47='خطة المدرسة'!$F48:$H48),'خطة المدرسة'!$I48,'خطة المدرسة'!$M48))</f>
        <v/>
      </c>
      <c r="X47" s="25" t="str">
        <f t="array" ref="X47">IF('جدول المدرسة'!X47="","",IF(OR('جدول المدرسة'!X47='خطة المدرسة'!$F48:$H48),'خطة المدرسة'!$I48,'خطة المدرسة'!$M48))</f>
        <v/>
      </c>
      <c r="Y47" s="25" t="str">
        <f t="array" ref="Y47">IF('جدول المدرسة'!Y47="","",IF(OR('جدول المدرسة'!Y47='خطة المدرسة'!$F48:$H48),'خطة المدرسة'!$I48,'خطة المدرسة'!$M48))</f>
        <v/>
      </c>
      <c r="Z47" s="25" t="str">
        <f t="array" ref="Z47">IF('جدول المدرسة'!Z47="","",IF(OR('جدول المدرسة'!Z47='خطة المدرسة'!$F48:$H48),'خطة المدرسة'!$I48,'خطة المدرسة'!$M48))</f>
        <v/>
      </c>
      <c r="AA47" s="25" t="str">
        <f t="array" ref="AA47">IF('جدول المدرسة'!AA47="","",IF(OR('جدول المدرسة'!AA47='خطة المدرسة'!$F48:$H48),'خطة المدرسة'!$I48,'خطة المدرسة'!$M48))</f>
        <v/>
      </c>
      <c r="AB47" s="25" t="str">
        <f t="array" ref="AB47">IF('جدول المدرسة'!AB47="","",IF(OR('جدول المدرسة'!AB47='خطة المدرسة'!$F48:$H48),'خطة المدرسة'!$I48,'خطة المدرسة'!$M48))</f>
        <v/>
      </c>
      <c r="AC47" s="25" t="str">
        <f t="array" ref="AC47">IF('جدول المدرسة'!AC47="","",IF(OR('جدول المدرسة'!AC47='خطة المدرسة'!$F48:$H48),'خطة المدرسة'!$I48,'خطة المدرسة'!$M48))</f>
        <v/>
      </c>
      <c r="AD47" s="25" t="str">
        <f t="array" ref="AD47">IF('جدول المدرسة'!AD47="","",IF(OR('جدول المدرسة'!AD47='خطة المدرسة'!$F48:$H48),'خطة المدرسة'!$I48,'خطة المدرسة'!$M48))</f>
        <v/>
      </c>
      <c r="AE47" s="25" t="str">
        <f t="array" ref="AE47">IF('جدول المدرسة'!AE47="","",IF(OR('جدول المدرسة'!AE47='خطة المدرسة'!$F48:$H48),'خطة المدرسة'!$I48,'خطة المدرسة'!$M48))</f>
        <v/>
      </c>
      <c r="AF47" s="25" t="str">
        <f t="array" ref="AF47">IF('جدول المدرسة'!AF47="","",IF(OR('جدول المدرسة'!AF47='خطة المدرسة'!$F48:$H48),'خطة المدرسة'!$I48,'خطة المدرسة'!$M48))</f>
        <v/>
      </c>
      <c r="AG47" s="25" t="str">
        <f t="array" ref="AG47">IF('جدول المدرسة'!AG47="","",IF(OR('جدول المدرسة'!AG47='خطة المدرسة'!$F48:$H48),'خطة المدرسة'!$I48,'خطة المدرسة'!$M48))</f>
        <v/>
      </c>
      <c r="AH47" s="25" t="str">
        <f t="array" ref="AH47">IF('جدول المدرسة'!AH47="","",IF(OR('جدول المدرسة'!AH47='خطة المدرسة'!$F48:$H48),'خطة المدرسة'!$I48,'خطة المدرسة'!$M48))</f>
        <v/>
      </c>
      <c r="AI47" s="25" t="str">
        <f t="array" ref="AI47">IF('جدول المدرسة'!AI47="","",IF(OR('جدول المدرسة'!AI47='خطة المدرسة'!$F48:$H48),'خطة المدرسة'!$I48,'خطة المدرسة'!$M48))</f>
        <v/>
      </c>
      <c r="AJ47" s="25" t="str">
        <f t="array" ref="AJ47">IF('جدول المدرسة'!AJ47="","",IF(OR('جدول المدرسة'!AJ47='خطة المدرسة'!$F48:$H48),'خطة المدرسة'!$I48,'خطة المدرسة'!$M48))</f>
        <v/>
      </c>
      <c r="AK47" s="25" t="str">
        <f t="array" ref="AK47">IF('جدول المدرسة'!AK47="","",IF(OR('جدول المدرسة'!AK47='خطة المدرسة'!$F48:$H48),'خطة المدرسة'!$I48,'خطة المدرسة'!$M48))</f>
        <v/>
      </c>
      <c r="AL47" s="25" t="str">
        <f t="array" ref="AL47">IF('جدول المدرسة'!AL47="","",IF(OR('جدول المدرسة'!AL47='خطة المدرسة'!$F48:$H48),'خطة المدرسة'!$I48,'خطة المدرسة'!$M48))</f>
        <v/>
      </c>
      <c r="AM47" s="25" t="str">
        <f t="array" ref="AM47">IF('جدول المدرسة'!AM47="","",IF(OR('جدول المدرسة'!AM47='خطة المدرسة'!$F48:$H48),'خطة المدرسة'!$I48,'خطة المدرسة'!$M48))</f>
        <v/>
      </c>
      <c r="AN47" s="25" t="str">
        <f t="array" ref="AN47">IF('جدول المدرسة'!AN47="","",IF(OR('جدول المدرسة'!AN47='خطة المدرسة'!$F48:$H48),'خطة المدرسة'!$I48,'خطة المدرسة'!$M48))</f>
        <v/>
      </c>
      <c r="AO47" s="25" t="str">
        <f t="array" ref="AO47">IF('جدول المدرسة'!AO47="","",IF(OR('جدول المدرسة'!AO47='خطة المدرسة'!$F48:$H48),'خطة المدرسة'!$I48,'خطة المدرسة'!$M48))</f>
        <v/>
      </c>
      <c r="AP47" s="25" t="str">
        <f t="array" ref="AP47">IF('جدول المدرسة'!AP47="","",IF(OR('جدول المدرسة'!AP47='خطة المدرسة'!$F48:$H48),'خطة المدرسة'!$I48,'خطة المدرسة'!$M48))</f>
        <v/>
      </c>
      <c r="AQ47" s="25" t="str">
        <f t="array" ref="AQ47">IF('جدول المدرسة'!AQ47="","",IF(OR('جدول المدرسة'!AQ47='خطة المدرسة'!$F48:$H48),'خطة المدرسة'!$I48,'خطة المدرسة'!$M48))</f>
        <v/>
      </c>
      <c r="AR47" s="25" t="str">
        <f t="array" ref="AR47">IF('جدول المدرسة'!AR47="","",IF(OR('جدول المدرسة'!AR47='خطة المدرسة'!$F48:$H48),'خطة المدرسة'!$I48,'خطة المدرسة'!$M48))</f>
        <v/>
      </c>
      <c r="AS47" s="25" t="str">
        <f t="array" ref="AS47">IF('جدول المدرسة'!AS47="","",IF(OR('جدول المدرسة'!AS47='خطة المدرسة'!$F48:$H48),'خطة المدرسة'!$I48,'خطة المدرسة'!$M48))</f>
        <v/>
      </c>
      <c r="AT47" s="25" t="str">
        <f t="array" ref="AT47">IF('جدول المدرسة'!AT47="","",IF(OR('جدول المدرسة'!AT47='خطة المدرسة'!$F48:$H48),'خطة المدرسة'!$I48,'خطة المدرسة'!$M48))</f>
        <v/>
      </c>
      <c r="AU47" s="25" t="str">
        <f t="array" ref="AU47">IF('جدول المدرسة'!AU47="","",IF(OR('جدول المدرسة'!AU47='خطة المدرسة'!$F48:$H48),'خطة المدرسة'!$I48,'خطة المدرسة'!$M48))</f>
        <v/>
      </c>
      <c r="AV47" s="25" t="str">
        <f t="array" ref="AV47">IF('جدول المدرسة'!AV47="","",IF(OR('جدول المدرسة'!AV47='خطة المدرسة'!$F48:$H48),'خطة المدرسة'!$I48,'خطة المدرسة'!$M48))</f>
        <v/>
      </c>
      <c r="AW47" s="25" t="str">
        <f t="array" ref="AW47">IF('جدول المدرسة'!AW47="","",IF(OR('جدول المدرسة'!AW47='خطة المدرسة'!$F48:$H48),'خطة المدرسة'!$I48,'خطة المدرسة'!$M48))</f>
        <v/>
      </c>
    </row>
    <row r="48" spans="1:49" ht="18" x14ac:dyDescent="0.2">
      <c r="A48" s="8">
        <v>44</v>
      </c>
      <c r="B48" s="8" t="str">
        <f>'خطة المدرسة'!B49</f>
        <v>مدرس 44</v>
      </c>
      <c r="C48" s="8" t="str">
        <f>'خطة المدرسة'!C49</f>
        <v>م 44</v>
      </c>
      <c r="D48" s="3" t="s">
        <v>20</v>
      </c>
      <c r="E48" s="2">
        <f>'خطة المدرسة'!D49</f>
        <v>0</v>
      </c>
      <c r="F48" s="17">
        <f>'خطة المدرسة'!E49</f>
        <v>0</v>
      </c>
      <c r="G48" s="8"/>
      <c r="H48" s="25" t="str">
        <f t="array" ref="H48">IF('جدول المدرسة'!H48="","",IF(OR('جدول المدرسة'!H48='خطة المدرسة'!$F49:$H49),'خطة المدرسة'!$I49,'خطة المدرسة'!$M49))</f>
        <v/>
      </c>
      <c r="I48" s="25" t="str">
        <f t="array" ref="I48">IF('جدول المدرسة'!I48="","",IF(OR('جدول المدرسة'!I48='خطة المدرسة'!$F49:$H49),'خطة المدرسة'!$I49,'خطة المدرسة'!$M49))</f>
        <v/>
      </c>
      <c r="J48" s="25" t="str">
        <f t="array" ref="J48">IF('جدول المدرسة'!J48="","",IF(OR('جدول المدرسة'!J48='خطة المدرسة'!$F49:$H49),'خطة المدرسة'!$I49,'خطة المدرسة'!$M49))</f>
        <v/>
      </c>
      <c r="K48" s="25" t="str">
        <f t="array" ref="K48">IF('جدول المدرسة'!K48="","",IF(OR('جدول المدرسة'!K48='خطة المدرسة'!$F49:$H49),'خطة المدرسة'!$I49,'خطة المدرسة'!$M49))</f>
        <v/>
      </c>
      <c r="L48" s="25" t="str">
        <f t="array" ref="L48">IF('جدول المدرسة'!L48="","",IF(OR('جدول المدرسة'!L48='خطة المدرسة'!$F49:$H49),'خطة المدرسة'!$I49,'خطة المدرسة'!$M49))</f>
        <v/>
      </c>
      <c r="M48" s="25" t="str">
        <f t="array" ref="M48">IF('جدول المدرسة'!M48="","",IF(OR('جدول المدرسة'!M48='خطة المدرسة'!$F49:$H49),'خطة المدرسة'!$I49,'خطة المدرسة'!$M49))</f>
        <v/>
      </c>
      <c r="N48" s="25" t="str">
        <f t="array" ref="N48">IF('جدول المدرسة'!N48="","",IF(OR('جدول المدرسة'!N48='خطة المدرسة'!$F49:$H49),'خطة المدرسة'!$I49,'خطة المدرسة'!$M49))</f>
        <v/>
      </c>
      <c r="O48" s="25" t="str">
        <f t="array" ref="O48">IF('جدول المدرسة'!O48="","",IF(OR('جدول المدرسة'!O48='خطة المدرسة'!$F49:$H49),'خطة المدرسة'!$I49,'خطة المدرسة'!$M49))</f>
        <v/>
      </c>
      <c r="P48" s="25" t="str">
        <f t="array" ref="P48">IF('جدول المدرسة'!P48="","",IF(OR('جدول المدرسة'!P48='خطة المدرسة'!$F49:$H49),'خطة المدرسة'!$I49,'خطة المدرسة'!$M49))</f>
        <v/>
      </c>
      <c r="Q48" s="25" t="str">
        <f t="array" ref="Q48">IF('جدول المدرسة'!Q48="","",IF(OR('جدول المدرسة'!Q48='خطة المدرسة'!$F49:$H49),'خطة المدرسة'!$I49,'خطة المدرسة'!$M49))</f>
        <v/>
      </c>
      <c r="R48" s="25" t="str">
        <f t="array" ref="R48">IF('جدول المدرسة'!R48="","",IF(OR('جدول المدرسة'!R48='خطة المدرسة'!$F49:$H49),'خطة المدرسة'!$I49,'خطة المدرسة'!$M49))</f>
        <v/>
      </c>
      <c r="S48" s="25" t="str">
        <f t="array" ref="S48">IF('جدول المدرسة'!S48="","",IF(OR('جدول المدرسة'!S48='خطة المدرسة'!$F49:$H49),'خطة المدرسة'!$I49,'خطة المدرسة'!$M49))</f>
        <v/>
      </c>
      <c r="T48" s="25" t="str">
        <f t="array" ref="T48">IF('جدول المدرسة'!T48="","",IF(OR('جدول المدرسة'!T48='خطة المدرسة'!$F49:$H49),'خطة المدرسة'!$I49,'خطة المدرسة'!$M49))</f>
        <v/>
      </c>
      <c r="U48" s="25" t="str">
        <f t="array" ref="U48">IF('جدول المدرسة'!U48="","",IF(OR('جدول المدرسة'!U48='خطة المدرسة'!$F49:$H49),'خطة المدرسة'!$I49,'خطة المدرسة'!$M49))</f>
        <v/>
      </c>
      <c r="V48" s="25" t="str">
        <f t="array" ref="V48">IF('جدول المدرسة'!V48="","",IF(OR('جدول المدرسة'!V48='خطة المدرسة'!$F49:$H49),'خطة المدرسة'!$I49,'خطة المدرسة'!$M49))</f>
        <v/>
      </c>
      <c r="W48" s="25" t="str">
        <f t="array" ref="W48">IF('جدول المدرسة'!W48="","",IF(OR('جدول المدرسة'!W48='خطة المدرسة'!$F49:$H49),'خطة المدرسة'!$I49,'خطة المدرسة'!$M49))</f>
        <v/>
      </c>
      <c r="X48" s="25" t="str">
        <f t="array" ref="X48">IF('جدول المدرسة'!X48="","",IF(OR('جدول المدرسة'!X48='خطة المدرسة'!$F49:$H49),'خطة المدرسة'!$I49,'خطة المدرسة'!$M49))</f>
        <v/>
      </c>
      <c r="Y48" s="25" t="str">
        <f t="array" ref="Y48">IF('جدول المدرسة'!Y48="","",IF(OR('جدول المدرسة'!Y48='خطة المدرسة'!$F49:$H49),'خطة المدرسة'!$I49,'خطة المدرسة'!$M49))</f>
        <v/>
      </c>
      <c r="Z48" s="25" t="str">
        <f t="array" ref="Z48">IF('جدول المدرسة'!Z48="","",IF(OR('جدول المدرسة'!Z48='خطة المدرسة'!$F49:$H49),'خطة المدرسة'!$I49,'خطة المدرسة'!$M49))</f>
        <v/>
      </c>
      <c r="AA48" s="25" t="str">
        <f t="array" ref="AA48">IF('جدول المدرسة'!AA48="","",IF(OR('جدول المدرسة'!AA48='خطة المدرسة'!$F49:$H49),'خطة المدرسة'!$I49,'خطة المدرسة'!$M49))</f>
        <v/>
      </c>
      <c r="AB48" s="25" t="str">
        <f t="array" ref="AB48">IF('جدول المدرسة'!AB48="","",IF(OR('جدول المدرسة'!AB48='خطة المدرسة'!$F49:$H49),'خطة المدرسة'!$I49,'خطة المدرسة'!$M49))</f>
        <v/>
      </c>
      <c r="AC48" s="25" t="str">
        <f t="array" ref="AC48">IF('جدول المدرسة'!AC48="","",IF(OR('جدول المدرسة'!AC48='خطة المدرسة'!$F49:$H49),'خطة المدرسة'!$I49,'خطة المدرسة'!$M49))</f>
        <v/>
      </c>
      <c r="AD48" s="25" t="str">
        <f t="array" ref="AD48">IF('جدول المدرسة'!AD48="","",IF(OR('جدول المدرسة'!AD48='خطة المدرسة'!$F49:$H49),'خطة المدرسة'!$I49,'خطة المدرسة'!$M49))</f>
        <v/>
      </c>
      <c r="AE48" s="25" t="str">
        <f t="array" ref="AE48">IF('جدول المدرسة'!AE48="","",IF(OR('جدول المدرسة'!AE48='خطة المدرسة'!$F49:$H49),'خطة المدرسة'!$I49,'خطة المدرسة'!$M49))</f>
        <v/>
      </c>
      <c r="AF48" s="25" t="str">
        <f t="array" ref="AF48">IF('جدول المدرسة'!AF48="","",IF(OR('جدول المدرسة'!AF48='خطة المدرسة'!$F49:$H49),'خطة المدرسة'!$I49,'خطة المدرسة'!$M49))</f>
        <v/>
      </c>
      <c r="AG48" s="25" t="str">
        <f t="array" ref="AG48">IF('جدول المدرسة'!AG48="","",IF(OR('جدول المدرسة'!AG48='خطة المدرسة'!$F49:$H49),'خطة المدرسة'!$I49,'خطة المدرسة'!$M49))</f>
        <v/>
      </c>
      <c r="AH48" s="25" t="str">
        <f t="array" ref="AH48">IF('جدول المدرسة'!AH48="","",IF(OR('جدول المدرسة'!AH48='خطة المدرسة'!$F49:$H49),'خطة المدرسة'!$I49,'خطة المدرسة'!$M49))</f>
        <v/>
      </c>
      <c r="AI48" s="25" t="str">
        <f t="array" ref="AI48">IF('جدول المدرسة'!AI48="","",IF(OR('جدول المدرسة'!AI48='خطة المدرسة'!$F49:$H49),'خطة المدرسة'!$I49,'خطة المدرسة'!$M49))</f>
        <v/>
      </c>
      <c r="AJ48" s="25" t="str">
        <f t="array" ref="AJ48">IF('جدول المدرسة'!AJ48="","",IF(OR('جدول المدرسة'!AJ48='خطة المدرسة'!$F49:$H49),'خطة المدرسة'!$I49,'خطة المدرسة'!$M49))</f>
        <v/>
      </c>
      <c r="AK48" s="25" t="str">
        <f t="array" ref="AK48">IF('جدول المدرسة'!AK48="","",IF(OR('جدول المدرسة'!AK48='خطة المدرسة'!$F49:$H49),'خطة المدرسة'!$I49,'خطة المدرسة'!$M49))</f>
        <v/>
      </c>
      <c r="AL48" s="25" t="str">
        <f t="array" ref="AL48">IF('جدول المدرسة'!AL48="","",IF(OR('جدول المدرسة'!AL48='خطة المدرسة'!$F49:$H49),'خطة المدرسة'!$I49,'خطة المدرسة'!$M49))</f>
        <v/>
      </c>
      <c r="AM48" s="25" t="str">
        <f t="array" ref="AM48">IF('جدول المدرسة'!AM48="","",IF(OR('جدول المدرسة'!AM48='خطة المدرسة'!$F49:$H49),'خطة المدرسة'!$I49,'خطة المدرسة'!$M49))</f>
        <v/>
      </c>
      <c r="AN48" s="25" t="str">
        <f t="array" ref="AN48">IF('جدول المدرسة'!AN48="","",IF(OR('جدول المدرسة'!AN48='خطة المدرسة'!$F49:$H49),'خطة المدرسة'!$I49,'خطة المدرسة'!$M49))</f>
        <v/>
      </c>
      <c r="AO48" s="25" t="str">
        <f t="array" ref="AO48">IF('جدول المدرسة'!AO48="","",IF(OR('جدول المدرسة'!AO48='خطة المدرسة'!$F49:$H49),'خطة المدرسة'!$I49,'خطة المدرسة'!$M49))</f>
        <v/>
      </c>
      <c r="AP48" s="25" t="str">
        <f t="array" ref="AP48">IF('جدول المدرسة'!AP48="","",IF(OR('جدول المدرسة'!AP48='خطة المدرسة'!$F49:$H49),'خطة المدرسة'!$I49,'خطة المدرسة'!$M49))</f>
        <v/>
      </c>
      <c r="AQ48" s="25" t="str">
        <f t="array" ref="AQ48">IF('جدول المدرسة'!AQ48="","",IF(OR('جدول المدرسة'!AQ48='خطة المدرسة'!$F49:$H49),'خطة المدرسة'!$I49,'خطة المدرسة'!$M49))</f>
        <v/>
      </c>
      <c r="AR48" s="25" t="str">
        <f t="array" ref="AR48">IF('جدول المدرسة'!AR48="","",IF(OR('جدول المدرسة'!AR48='خطة المدرسة'!$F49:$H49),'خطة المدرسة'!$I49,'خطة المدرسة'!$M49))</f>
        <v/>
      </c>
      <c r="AS48" s="25" t="str">
        <f t="array" ref="AS48">IF('جدول المدرسة'!AS48="","",IF(OR('جدول المدرسة'!AS48='خطة المدرسة'!$F49:$H49),'خطة المدرسة'!$I49,'خطة المدرسة'!$M49))</f>
        <v/>
      </c>
      <c r="AT48" s="25" t="str">
        <f t="array" ref="AT48">IF('جدول المدرسة'!AT48="","",IF(OR('جدول المدرسة'!AT48='خطة المدرسة'!$F49:$H49),'خطة المدرسة'!$I49,'خطة المدرسة'!$M49))</f>
        <v/>
      </c>
      <c r="AU48" s="25" t="str">
        <f t="array" ref="AU48">IF('جدول المدرسة'!AU48="","",IF(OR('جدول المدرسة'!AU48='خطة المدرسة'!$F49:$H49),'خطة المدرسة'!$I49,'خطة المدرسة'!$M49))</f>
        <v/>
      </c>
      <c r="AV48" s="25" t="str">
        <f t="array" ref="AV48">IF('جدول المدرسة'!AV48="","",IF(OR('جدول المدرسة'!AV48='خطة المدرسة'!$F49:$H49),'خطة المدرسة'!$I49,'خطة المدرسة'!$M49))</f>
        <v/>
      </c>
      <c r="AW48" s="25" t="str">
        <f t="array" ref="AW48">IF('جدول المدرسة'!AW48="","",IF(OR('جدول المدرسة'!AW48='خطة المدرسة'!$F49:$H49),'خطة المدرسة'!$I49,'خطة المدرسة'!$M49))</f>
        <v/>
      </c>
    </row>
    <row r="49" spans="1:49" ht="18" x14ac:dyDescent="0.2">
      <c r="A49" s="8">
        <v>45</v>
      </c>
      <c r="B49" s="8" t="str">
        <f>'خطة المدرسة'!B50</f>
        <v>مدرس 45</v>
      </c>
      <c r="C49" s="8" t="str">
        <f>'خطة المدرسة'!C50</f>
        <v>م 45</v>
      </c>
      <c r="D49" s="3" t="s">
        <v>20</v>
      </c>
      <c r="E49" s="2">
        <f>'خطة المدرسة'!D50</f>
        <v>0</v>
      </c>
      <c r="F49" s="17">
        <f>'خطة المدرسة'!E50</f>
        <v>0</v>
      </c>
      <c r="G49" s="8"/>
      <c r="H49" s="25" t="str">
        <f t="array" ref="H49">IF('جدول المدرسة'!H49="","",IF(OR('جدول المدرسة'!H49='خطة المدرسة'!$F50:$H50),'خطة المدرسة'!$I50,'خطة المدرسة'!$M50))</f>
        <v/>
      </c>
      <c r="I49" s="25" t="str">
        <f t="array" ref="I49">IF('جدول المدرسة'!I49="","",IF(OR('جدول المدرسة'!I49='خطة المدرسة'!$F50:$H50),'خطة المدرسة'!$I50,'خطة المدرسة'!$M50))</f>
        <v/>
      </c>
      <c r="J49" s="25" t="str">
        <f t="array" ref="J49">IF('جدول المدرسة'!J49="","",IF(OR('جدول المدرسة'!J49='خطة المدرسة'!$F50:$H50),'خطة المدرسة'!$I50,'خطة المدرسة'!$M50))</f>
        <v/>
      </c>
      <c r="K49" s="25" t="str">
        <f t="array" ref="K49">IF('جدول المدرسة'!K49="","",IF(OR('جدول المدرسة'!K49='خطة المدرسة'!$F50:$H50),'خطة المدرسة'!$I50,'خطة المدرسة'!$M50))</f>
        <v/>
      </c>
      <c r="L49" s="25" t="str">
        <f t="array" ref="L49">IF('جدول المدرسة'!L49="","",IF(OR('جدول المدرسة'!L49='خطة المدرسة'!$F50:$H50),'خطة المدرسة'!$I50,'خطة المدرسة'!$M50))</f>
        <v/>
      </c>
      <c r="M49" s="25" t="str">
        <f t="array" ref="M49">IF('جدول المدرسة'!M49="","",IF(OR('جدول المدرسة'!M49='خطة المدرسة'!$F50:$H50),'خطة المدرسة'!$I50,'خطة المدرسة'!$M50))</f>
        <v/>
      </c>
      <c r="N49" s="25" t="str">
        <f t="array" ref="N49">IF('جدول المدرسة'!N49="","",IF(OR('جدول المدرسة'!N49='خطة المدرسة'!$F50:$H50),'خطة المدرسة'!$I50,'خطة المدرسة'!$M50))</f>
        <v/>
      </c>
      <c r="O49" s="25" t="str">
        <f t="array" ref="O49">IF('جدول المدرسة'!O49="","",IF(OR('جدول المدرسة'!O49='خطة المدرسة'!$F50:$H50),'خطة المدرسة'!$I50,'خطة المدرسة'!$M50))</f>
        <v/>
      </c>
      <c r="P49" s="25" t="str">
        <f t="array" ref="P49">IF('جدول المدرسة'!P49="","",IF(OR('جدول المدرسة'!P49='خطة المدرسة'!$F50:$H50),'خطة المدرسة'!$I50,'خطة المدرسة'!$M50))</f>
        <v/>
      </c>
      <c r="Q49" s="25" t="str">
        <f t="array" ref="Q49">IF('جدول المدرسة'!Q49="","",IF(OR('جدول المدرسة'!Q49='خطة المدرسة'!$F50:$H50),'خطة المدرسة'!$I50,'خطة المدرسة'!$M50))</f>
        <v/>
      </c>
      <c r="R49" s="25" t="str">
        <f t="array" ref="R49">IF('جدول المدرسة'!R49="","",IF(OR('جدول المدرسة'!R49='خطة المدرسة'!$F50:$H50),'خطة المدرسة'!$I50,'خطة المدرسة'!$M50))</f>
        <v/>
      </c>
      <c r="S49" s="25" t="str">
        <f t="array" ref="S49">IF('جدول المدرسة'!S49="","",IF(OR('جدول المدرسة'!S49='خطة المدرسة'!$F50:$H50),'خطة المدرسة'!$I50,'خطة المدرسة'!$M50))</f>
        <v/>
      </c>
      <c r="T49" s="25" t="str">
        <f t="array" ref="T49">IF('جدول المدرسة'!T49="","",IF(OR('جدول المدرسة'!T49='خطة المدرسة'!$F50:$H50),'خطة المدرسة'!$I50,'خطة المدرسة'!$M50))</f>
        <v/>
      </c>
      <c r="U49" s="25" t="str">
        <f t="array" ref="U49">IF('جدول المدرسة'!U49="","",IF(OR('جدول المدرسة'!U49='خطة المدرسة'!$F50:$H50),'خطة المدرسة'!$I50,'خطة المدرسة'!$M50))</f>
        <v/>
      </c>
      <c r="V49" s="25" t="str">
        <f t="array" ref="V49">IF('جدول المدرسة'!V49="","",IF(OR('جدول المدرسة'!V49='خطة المدرسة'!$F50:$H50),'خطة المدرسة'!$I50,'خطة المدرسة'!$M50))</f>
        <v/>
      </c>
      <c r="W49" s="25" t="str">
        <f t="array" ref="W49">IF('جدول المدرسة'!W49="","",IF(OR('جدول المدرسة'!W49='خطة المدرسة'!$F50:$H50),'خطة المدرسة'!$I50,'خطة المدرسة'!$M50))</f>
        <v/>
      </c>
      <c r="X49" s="25" t="str">
        <f t="array" ref="X49">IF('جدول المدرسة'!X49="","",IF(OR('جدول المدرسة'!X49='خطة المدرسة'!$F50:$H50),'خطة المدرسة'!$I50,'خطة المدرسة'!$M50))</f>
        <v/>
      </c>
      <c r="Y49" s="25" t="str">
        <f t="array" ref="Y49">IF('جدول المدرسة'!Y49="","",IF(OR('جدول المدرسة'!Y49='خطة المدرسة'!$F50:$H50),'خطة المدرسة'!$I50,'خطة المدرسة'!$M50))</f>
        <v/>
      </c>
      <c r="Z49" s="25" t="str">
        <f t="array" ref="Z49">IF('جدول المدرسة'!Z49="","",IF(OR('جدول المدرسة'!Z49='خطة المدرسة'!$F50:$H50),'خطة المدرسة'!$I50,'خطة المدرسة'!$M50))</f>
        <v/>
      </c>
      <c r="AA49" s="25" t="str">
        <f t="array" ref="AA49">IF('جدول المدرسة'!AA49="","",IF(OR('جدول المدرسة'!AA49='خطة المدرسة'!$F50:$H50),'خطة المدرسة'!$I50,'خطة المدرسة'!$M50))</f>
        <v/>
      </c>
      <c r="AB49" s="25" t="str">
        <f t="array" ref="AB49">IF('جدول المدرسة'!AB49="","",IF(OR('جدول المدرسة'!AB49='خطة المدرسة'!$F50:$H50),'خطة المدرسة'!$I50,'خطة المدرسة'!$M50))</f>
        <v/>
      </c>
      <c r="AC49" s="25" t="str">
        <f t="array" ref="AC49">IF('جدول المدرسة'!AC49="","",IF(OR('جدول المدرسة'!AC49='خطة المدرسة'!$F50:$H50),'خطة المدرسة'!$I50,'خطة المدرسة'!$M50))</f>
        <v/>
      </c>
      <c r="AD49" s="25" t="str">
        <f t="array" ref="AD49">IF('جدول المدرسة'!AD49="","",IF(OR('جدول المدرسة'!AD49='خطة المدرسة'!$F50:$H50),'خطة المدرسة'!$I50,'خطة المدرسة'!$M50))</f>
        <v/>
      </c>
      <c r="AE49" s="25" t="str">
        <f t="array" ref="AE49">IF('جدول المدرسة'!AE49="","",IF(OR('جدول المدرسة'!AE49='خطة المدرسة'!$F50:$H50),'خطة المدرسة'!$I50,'خطة المدرسة'!$M50))</f>
        <v/>
      </c>
      <c r="AF49" s="25" t="str">
        <f t="array" ref="AF49">IF('جدول المدرسة'!AF49="","",IF(OR('جدول المدرسة'!AF49='خطة المدرسة'!$F50:$H50),'خطة المدرسة'!$I50,'خطة المدرسة'!$M50))</f>
        <v/>
      </c>
      <c r="AG49" s="25" t="str">
        <f t="array" ref="AG49">IF('جدول المدرسة'!AG49="","",IF(OR('جدول المدرسة'!AG49='خطة المدرسة'!$F50:$H50),'خطة المدرسة'!$I50,'خطة المدرسة'!$M50))</f>
        <v/>
      </c>
      <c r="AH49" s="25" t="str">
        <f t="array" ref="AH49">IF('جدول المدرسة'!AH49="","",IF(OR('جدول المدرسة'!AH49='خطة المدرسة'!$F50:$H50),'خطة المدرسة'!$I50,'خطة المدرسة'!$M50))</f>
        <v/>
      </c>
      <c r="AI49" s="25" t="str">
        <f t="array" ref="AI49">IF('جدول المدرسة'!AI49="","",IF(OR('جدول المدرسة'!AI49='خطة المدرسة'!$F50:$H50),'خطة المدرسة'!$I50,'خطة المدرسة'!$M50))</f>
        <v/>
      </c>
      <c r="AJ49" s="25" t="str">
        <f t="array" ref="AJ49">IF('جدول المدرسة'!AJ49="","",IF(OR('جدول المدرسة'!AJ49='خطة المدرسة'!$F50:$H50),'خطة المدرسة'!$I50,'خطة المدرسة'!$M50))</f>
        <v/>
      </c>
      <c r="AK49" s="25" t="str">
        <f t="array" ref="AK49">IF('جدول المدرسة'!AK49="","",IF(OR('جدول المدرسة'!AK49='خطة المدرسة'!$F50:$H50),'خطة المدرسة'!$I50,'خطة المدرسة'!$M50))</f>
        <v/>
      </c>
      <c r="AL49" s="25" t="str">
        <f t="array" ref="AL49">IF('جدول المدرسة'!AL49="","",IF(OR('جدول المدرسة'!AL49='خطة المدرسة'!$F50:$H50),'خطة المدرسة'!$I50,'خطة المدرسة'!$M50))</f>
        <v/>
      </c>
      <c r="AM49" s="25" t="str">
        <f t="array" ref="AM49">IF('جدول المدرسة'!AM49="","",IF(OR('جدول المدرسة'!AM49='خطة المدرسة'!$F50:$H50),'خطة المدرسة'!$I50,'خطة المدرسة'!$M50))</f>
        <v/>
      </c>
      <c r="AN49" s="25" t="str">
        <f t="array" ref="AN49">IF('جدول المدرسة'!AN49="","",IF(OR('جدول المدرسة'!AN49='خطة المدرسة'!$F50:$H50),'خطة المدرسة'!$I50,'خطة المدرسة'!$M50))</f>
        <v/>
      </c>
      <c r="AO49" s="25" t="str">
        <f t="array" ref="AO49">IF('جدول المدرسة'!AO49="","",IF(OR('جدول المدرسة'!AO49='خطة المدرسة'!$F50:$H50),'خطة المدرسة'!$I50,'خطة المدرسة'!$M50))</f>
        <v/>
      </c>
      <c r="AP49" s="25" t="str">
        <f t="array" ref="AP49">IF('جدول المدرسة'!AP49="","",IF(OR('جدول المدرسة'!AP49='خطة المدرسة'!$F50:$H50),'خطة المدرسة'!$I50,'خطة المدرسة'!$M50))</f>
        <v/>
      </c>
      <c r="AQ49" s="25" t="str">
        <f t="array" ref="AQ49">IF('جدول المدرسة'!AQ49="","",IF(OR('جدول المدرسة'!AQ49='خطة المدرسة'!$F50:$H50),'خطة المدرسة'!$I50,'خطة المدرسة'!$M50))</f>
        <v/>
      </c>
      <c r="AR49" s="25" t="str">
        <f t="array" ref="AR49">IF('جدول المدرسة'!AR49="","",IF(OR('جدول المدرسة'!AR49='خطة المدرسة'!$F50:$H50),'خطة المدرسة'!$I50,'خطة المدرسة'!$M50))</f>
        <v/>
      </c>
      <c r="AS49" s="25" t="str">
        <f t="array" ref="AS49">IF('جدول المدرسة'!AS49="","",IF(OR('جدول المدرسة'!AS49='خطة المدرسة'!$F50:$H50),'خطة المدرسة'!$I50,'خطة المدرسة'!$M50))</f>
        <v/>
      </c>
      <c r="AT49" s="25" t="str">
        <f t="array" ref="AT49">IF('جدول المدرسة'!AT49="","",IF(OR('جدول المدرسة'!AT49='خطة المدرسة'!$F50:$H50),'خطة المدرسة'!$I50,'خطة المدرسة'!$M50))</f>
        <v/>
      </c>
      <c r="AU49" s="25" t="str">
        <f t="array" ref="AU49">IF('جدول المدرسة'!AU49="","",IF(OR('جدول المدرسة'!AU49='خطة المدرسة'!$F50:$H50),'خطة المدرسة'!$I50,'خطة المدرسة'!$M50))</f>
        <v/>
      </c>
      <c r="AV49" s="25" t="str">
        <f t="array" ref="AV49">IF('جدول المدرسة'!AV49="","",IF(OR('جدول المدرسة'!AV49='خطة المدرسة'!$F50:$H50),'خطة المدرسة'!$I50,'خطة المدرسة'!$M50))</f>
        <v/>
      </c>
      <c r="AW49" s="25" t="str">
        <f t="array" ref="AW49">IF('جدول المدرسة'!AW49="","",IF(OR('جدول المدرسة'!AW49='خطة المدرسة'!$F50:$H50),'خطة المدرسة'!$I50,'خطة المدرسة'!$M50))</f>
        <v/>
      </c>
    </row>
    <row r="50" spans="1:49" ht="18" x14ac:dyDescent="0.2">
      <c r="A50" s="8">
        <v>46</v>
      </c>
      <c r="B50" s="8" t="str">
        <f>'خطة المدرسة'!B51</f>
        <v>مدرس 46</v>
      </c>
      <c r="C50" s="8" t="str">
        <f>'خطة المدرسة'!C51</f>
        <v>م 46</v>
      </c>
      <c r="D50" s="3" t="s">
        <v>20</v>
      </c>
      <c r="E50" s="2">
        <f>'خطة المدرسة'!D51</f>
        <v>0</v>
      </c>
      <c r="F50" s="17">
        <f>'خطة المدرسة'!E51</f>
        <v>0</v>
      </c>
      <c r="G50" s="8"/>
      <c r="H50" s="25" t="str">
        <f t="array" ref="H50">IF('جدول المدرسة'!H50="","",IF(OR('جدول المدرسة'!H50='خطة المدرسة'!$F51:$H51),'خطة المدرسة'!$I51,'خطة المدرسة'!$M51))</f>
        <v/>
      </c>
      <c r="I50" s="25" t="str">
        <f t="array" ref="I50">IF('جدول المدرسة'!I50="","",IF(OR('جدول المدرسة'!I50='خطة المدرسة'!$F51:$H51),'خطة المدرسة'!$I51,'خطة المدرسة'!$M51))</f>
        <v/>
      </c>
      <c r="J50" s="25" t="str">
        <f t="array" ref="J50">IF('جدول المدرسة'!J50="","",IF(OR('جدول المدرسة'!J50='خطة المدرسة'!$F51:$H51),'خطة المدرسة'!$I51,'خطة المدرسة'!$M51))</f>
        <v/>
      </c>
      <c r="K50" s="25" t="str">
        <f t="array" ref="K50">IF('جدول المدرسة'!K50="","",IF(OR('جدول المدرسة'!K50='خطة المدرسة'!$F51:$H51),'خطة المدرسة'!$I51,'خطة المدرسة'!$M51))</f>
        <v/>
      </c>
      <c r="L50" s="25" t="str">
        <f t="array" ref="L50">IF('جدول المدرسة'!L50="","",IF(OR('جدول المدرسة'!L50='خطة المدرسة'!$F51:$H51),'خطة المدرسة'!$I51,'خطة المدرسة'!$M51))</f>
        <v/>
      </c>
      <c r="M50" s="25" t="str">
        <f t="array" ref="M50">IF('جدول المدرسة'!M50="","",IF(OR('جدول المدرسة'!M50='خطة المدرسة'!$F51:$H51),'خطة المدرسة'!$I51,'خطة المدرسة'!$M51))</f>
        <v/>
      </c>
      <c r="N50" s="25" t="str">
        <f t="array" ref="N50">IF('جدول المدرسة'!N50="","",IF(OR('جدول المدرسة'!N50='خطة المدرسة'!$F51:$H51),'خطة المدرسة'!$I51,'خطة المدرسة'!$M51))</f>
        <v/>
      </c>
      <c r="O50" s="25" t="str">
        <f t="array" ref="O50">IF('جدول المدرسة'!O50="","",IF(OR('جدول المدرسة'!O50='خطة المدرسة'!$F51:$H51),'خطة المدرسة'!$I51,'خطة المدرسة'!$M51))</f>
        <v/>
      </c>
      <c r="P50" s="25" t="str">
        <f t="array" ref="P50">IF('جدول المدرسة'!P50="","",IF(OR('جدول المدرسة'!P50='خطة المدرسة'!$F51:$H51),'خطة المدرسة'!$I51,'خطة المدرسة'!$M51))</f>
        <v/>
      </c>
      <c r="Q50" s="25" t="str">
        <f t="array" ref="Q50">IF('جدول المدرسة'!Q50="","",IF(OR('جدول المدرسة'!Q50='خطة المدرسة'!$F51:$H51),'خطة المدرسة'!$I51,'خطة المدرسة'!$M51))</f>
        <v/>
      </c>
      <c r="R50" s="25" t="str">
        <f t="array" ref="R50">IF('جدول المدرسة'!R50="","",IF(OR('جدول المدرسة'!R50='خطة المدرسة'!$F51:$H51),'خطة المدرسة'!$I51,'خطة المدرسة'!$M51))</f>
        <v/>
      </c>
      <c r="S50" s="25" t="str">
        <f t="array" ref="S50">IF('جدول المدرسة'!S50="","",IF(OR('جدول المدرسة'!S50='خطة المدرسة'!$F51:$H51),'خطة المدرسة'!$I51,'خطة المدرسة'!$M51))</f>
        <v/>
      </c>
      <c r="T50" s="25" t="str">
        <f t="array" ref="T50">IF('جدول المدرسة'!T50="","",IF(OR('جدول المدرسة'!T50='خطة المدرسة'!$F51:$H51),'خطة المدرسة'!$I51,'خطة المدرسة'!$M51))</f>
        <v/>
      </c>
      <c r="U50" s="25" t="str">
        <f t="array" ref="U50">IF('جدول المدرسة'!U50="","",IF(OR('جدول المدرسة'!U50='خطة المدرسة'!$F51:$H51),'خطة المدرسة'!$I51,'خطة المدرسة'!$M51))</f>
        <v/>
      </c>
      <c r="V50" s="25" t="str">
        <f t="array" ref="V50">IF('جدول المدرسة'!V50="","",IF(OR('جدول المدرسة'!V50='خطة المدرسة'!$F51:$H51),'خطة المدرسة'!$I51,'خطة المدرسة'!$M51))</f>
        <v/>
      </c>
      <c r="W50" s="25" t="str">
        <f t="array" ref="W50">IF('جدول المدرسة'!W50="","",IF(OR('جدول المدرسة'!W50='خطة المدرسة'!$F51:$H51),'خطة المدرسة'!$I51,'خطة المدرسة'!$M51))</f>
        <v/>
      </c>
      <c r="X50" s="25" t="str">
        <f t="array" ref="X50">IF('جدول المدرسة'!X50="","",IF(OR('جدول المدرسة'!X50='خطة المدرسة'!$F51:$H51),'خطة المدرسة'!$I51,'خطة المدرسة'!$M51))</f>
        <v/>
      </c>
      <c r="Y50" s="25" t="str">
        <f t="array" ref="Y50">IF('جدول المدرسة'!Y50="","",IF(OR('جدول المدرسة'!Y50='خطة المدرسة'!$F51:$H51),'خطة المدرسة'!$I51,'خطة المدرسة'!$M51))</f>
        <v/>
      </c>
      <c r="Z50" s="25" t="str">
        <f t="array" ref="Z50">IF('جدول المدرسة'!Z50="","",IF(OR('جدول المدرسة'!Z50='خطة المدرسة'!$F51:$H51),'خطة المدرسة'!$I51,'خطة المدرسة'!$M51))</f>
        <v/>
      </c>
      <c r="AA50" s="25" t="str">
        <f t="array" ref="AA50">IF('جدول المدرسة'!AA50="","",IF(OR('جدول المدرسة'!AA50='خطة المدرسة'!$F51:$H51),'خطة المدرسة'!$I51,'خطة المدرسة'!$M51))</f>
        <v/>
      </c>
      <c r="AB50" s="25" t="str">
        <f t="array" ref="AB50">IF('جدول المدرسة'!AB50="","",IF(OR('جدول المدرسة'!AB50='خطة المدرسة'!$F51:$H51),'خطة المدرسة'!$I51,'خطة المدرسة'!$M51))</f>
        <v/>
      </c>
      <c r="AC50" s="25" t="str">
        <f t="array" ref="AC50">IF('جدول المدرسة'!AC50="","",IF(OR('جدول المدرسة'!AC50='خطة المدرسة'!$F51:$H51),'خطة المدرسة'!$I51,'خطة المدرسة'!$M51))</f>
        <v/>
      </c>
      <c r="AD50" s="25" t="str">
        <f t="array" ref="AD50">IF('جدول المدرسة'!AD50="","",IF(OR('جدول المدرسة'!AD50='خطة المدرسة'!$F51:$H51),'خطة المدرسة'!$I51,'خطة المدرسة'!$M51))</f>
        <v/>
      </c>
      <c r="AE50" s="25" t="str">
        <f t="array" ref="AE50">IF('جدول المدرسة'!AE50="","",IF(OR('جدول المدرسة'!AE50='خطة المدرسة'!$F51:$H51),'خطة المدرسة'!$I51,'خطة المدرسة'!$M51))</f>
        <v/>
      </c>
      <c r="AF50" s="25" t="str">
        <f t="array" ref="AF50">IF('جدول المدرسة'!AF50="","",IF(OR('جدول المدرسة'!AF50='خطة المدرسة'!$F51:$H51),'خطة المدرسة'!$I51,'خطة المدرسة'!$M51))</f>
        <v/>
      </c>
      <c r="AG50" s="25" t="str">
        <f t="array" ref="AG50">IF('جدول المدرسة'!AG50="","",IF(OR('جدول المدرسة'!AG50='خطة المدرسة'!$F51:$H51),'خطة المدرسة'!$I51,'خطة المدرسة'!$M51))</f>
        <v/>
      </c>
      <c r="AH50" s="25" t="str">
        <f t="array" ref="AH50">IF('جدول المدرسة'!AH50="","",IF(OR('جدول المدرسة'!AH50='خطة المدرسة'!$F51:$H51),'خطة المدرسة'!$I51,'خطة المدرسة'!$M51))</f>
        <v/>
      </c>
      <c r="AI50" s="25" t="str">
        <f t="array" ref="AI50">IF('جدول المدرسة'!AI50="","",IF(OR('جدول المدرسة'!AI50='خطة المدرسة'!$F51:$H51),'خطة المدرسة'!$I51,'خطة المدرسة'!$M51))</f>
        <v/>
      </c>
      <c r="AJ50" s="25" t="str">
        <f t="array" ref="AJ50">IF('جدول المدرسة'!AJ50="","",IF(OR('جدول المدرسة'!AJ50='خطة المدرسة'!$F51:$H51),'خطة المدرسة'!$I51,'خطة المدرسة'!$M51))</f>
        <v/>
      </c>
      <c r="AK50" s="25" t="str">
        <f t="array" ref="AK50">IF('جدول المدرسة'!AK50="","",IF(OR('جدول المدرسة'!AK50='خطة المدرسة'!$F51:$H51),'خطة المدرسة'!$I51,'خطة المدرسة'!$M51))</f>
        <v/>
      </c>
      <c r="AL50" s="25" t="str">
        <f t="array" ref="AL50">IF('جدول المدرسة'!AL50="","",IF(OR('جدول المدرسة'!AL50='خطة المدرسة'!$F51:$H51),'خطة المدرسة'!$I51,'خطة المدرسة'!$M51))</f>
        <v/>
      </c>
      <c r="AM50" s="25" t="str">
        <f t="array" ref="AM50">IF('جدول المدرسة'!AM50="","",IF(OR('جدول المدرسة'!AM50='خطة المدرسة'!$F51:$H51),'خطة المدرسة'!$I51,'خطة المدرسة'!$M51))</f>
        <v/>
      </c>
      <c r="AN50" s="25" t="str">
        <f t="array" ref="AN50">IF('جدول المدرسة'!AN50="","",IF(OR('جدول المدرسة'!AN50='خطة المدرسة'!$F51:$H51),'خطة المدرسة'!$I51,'خطة المدرسة'!$M51))</f>
        <v/>
      </c>
      <c r="AO50" s="25" t="str">
        <f t="array" ref="AO50">IF('جدول المدرسة'!AO50="","",IF(OR('جدول المدرسة'!AO50='خطة المدرسة'!$F51:$H51),'خطة المدرسة'!$I51,'خطة المدرسة'!$M51))</f>
        <v/>
      </c>
      <c r="AP50" s="25" t="str">
        <f t="array" ref="AP50">IF('جدول المدرسة'!AP50="","",IF(OR('جدول المدرسة'!AP50='خطة المدرسة'!$F51:$H51),'خطة المدرسة'!$I51,'خطة المدرسة'!$M51))</f>
        <v/>
      </c>
      <c r="AQ50" s="25" t="str">
        <f t="array" ref="AQ50">IF('جدول المدرسة'!AQ50="","",IF(OR('جدول المدرسة'!AQ50='خطة المدرسة'!$F51:$H51),'خطة المدرسة'!$I51,'خطة المدرسة'!$M51))</f>
        <v/>
      </c>
      <c r="AR50" s="25" t="str">
        <f t="array" ref="AR50">IF('جدول المدرسة'!AR50="","",IF(OR('جدول المدرسة'!AR50='خطة المدرسة'!$F51:$H51),'خطة المدرسة'!$I51,'خطة المدرسة'!$M51))</f>
        <v/>
      </c>
      <c r="AS50" s="25" t="str">
        <f t="array" ref="AS50">IF('جدول المدرسة'!AS50="","",IF(OR('جدول المدرسة'!AS50='خطة المدرسة'!$F51:$H51),'خطة المدرسة'!$I51,'خطة المدرسة'!$M51))</f>
        <v/>
      </c>
      <c r="AT50" s="25" t="str">
        <f t="array" ref="AT50">IF('جدول المدرسة'!AT50="","",IF(OR('جدول المدرسة'!AT50='خطة المدرسة'!$F51:$H51),'خطة المدرسة'!$I51,'خطة المدرسة'!$M51))</f>
        <v/>
      </c>
      <c r="AU50" s="25" t="str">
        <f t="array" ref="AU50">IF('جدول المدرسة'!AU50="","",IF(OR('جدول المدرسة'!AU50='خطة المدرسة'!$F51:$H51),'خطة المدرسة'!$I51,'خطة المدرسة'!$M51))</f>
        <v/>
      </c>
      <c r="AV50" s="25" t="str">
        <f t="array" ref="AV50">IF('جدول المدرسة'!AV50="","",IF(OR('جدول المدرسة'!AV50='خطة المدرسة'!$F51:$H51),'خطة المدرسة'!$I51,'خطة المدرسة'!$M51))</f>
        <v/>
      </c>
      <c r="AW50" s="25" t="str">
        <f t="array" ref="AW50">IF('جدول المدرسة'!AW50="","",IF(OR('جدول المدرسة'!AW50='خطة المدرسة'!$F51:$H51),'خطة المدرسة'!$I51,'خطة المدرسة'!$M51))</f>
        <v/>
      </c>
    </row>
    <row r="51" spans="1:49" ht="18" x14ac:dyDescent="0.2">
      <c r="A51" s="8">
        <v>47</v>
      </c>
      <c r="B51" s="8" t="str">
        <f>'خطة المدرسة'!B52</f>
        <v>مدرس 47</v>
      </c>
      <c r="C51" s="8" t="str">
        <f>'خطة المدرسة'!C52</f>
        <v>م 47</v>
      </c>
      <c r="D51" s="3" t="s">
        <v>20</v>
      </c>
      <c r="E51" s="2">
        <f>'خطة المدرسة'!D52</f>
        <v>0</v>
      </c>
      <c r="F51" s="17">
        <f>'خطة المدرسة'!E52</f>
        <v>0</v>
      </c>
      <c r="G51" s="8"/>
      <c r="H51" s="25" t="str">
        <f t="array" ref="H51">IF('جدول المدرسة'!H51="","",IF(OR('جدول المدرسة'!H51='خطة المدرسة'!$F52:$H52),'خطة المدرسة'!$I52,'خطة المدرسة'!$M52))</f>
        <v/>
      </c>
      <c r="I51" s="25" t="str">
        <f t="array" ref="I51">IF('جدول المدرسة'!I51="","",IF(OR('جدول المدرسة'!I51='خطة المدرسة'!$F52:$H52),'خطة المدرسة'!$I52,'خطة المدرسة'!$M52))</f>
        <v/>
      </c>
      <c r="J51" s="25" t="str">
        <f t="array" ref="J51">IF('جدول المدرسة'!J51="","",IF(OR('جدول المدرسة'!J51='خطة المدرسة'!$F52:$H52),'خطة المدرسة'!$I52,'خطة المدرسة'!$M52))</f>
        <v/>
      </c>
      <c r="K51" s="25" t="str">
        <f t="array" ref="K51">IF('جدول المدرسة'!K51="","",IF(OR('جدول المدرسة'!K51='خطة المدرسة'!$F52:$H52),'خطة المدرسة'!$I52,'خطة المدرسة'!$M52))</f>
        <v/>
      </c>
      <c r="L51" s="25" t="str">
        <f t="array" ref="L51">IF('جدول المدرسة'!L51="","",IF(OR('جدول المدرسة'!L51='خطة المدرسة'!$F52:$H52),'خطة المدرسة'!$I52,'خطة المدرسة'!$M52))</f>
        <v/>
      </c>
      <c r="M51" s="25" t="str">
        <f t="array" ref="M51">IF('جدول المدرسة'!M51="","",IF(OR('جدول المدرسة'!M51='خطة المدرسة'!$F52:$H52),'خطة المدرسة'!$I52,'خطة المدرسة'!$M52))</f>
        <v/>
      </c>
      <c r="N51" s="25" t="str">
        <f t="array" ref="N51">IF('جدول المدرسة'!N51="","",IF(OR('جدول المدرسة'!N51='خطة المدرسة'!$F52:$H52),'خطة المدرسة'!$I52,'خطة المدرسة'!$M52))</f>
        <v/>
      </c>
      <c r="O51" s="25" t="str">
        <f t="array" ref="O51">IF('جدول المدرسة'!O51="","",IF(OR('جدول المدرسة'!O51='خطة المدرسة'!$F52:$H52),'خطة المدرسة'!$I52,'خطة المدرسة'!$M52))</f>
        <v/>
      </c>
      <c r="P51" s="25" t="str">
        <f t="array" ref="P51">IF('جدول المدرسة'!P51="","",IF(OR('جدول المدرسة'!P51='خطة المدرسة'!$F52:$H52),'خطة المدرسة'!$I52,'خطة المدرسة'!$M52))</f>
        <v/>
      </c>
      <c r="Q51" s="25" t="str">
        <f t="array" ref="Q51">IF('جدول المدرسة'!Q51="","",IF(OR('جدول المدرسة'!Q51='خطة المدرسة'!$F52:$H52),'خطة المدرسة'!$I52,'خطة المدرسة'!$M52))</f>
        <v/>
      </c>
      <c r="R51" s="25" t="str">
        <f t="array" ref="R51">IF('جدول المدرسة'!R51="","",IF(OR('جدول المدرسة'!R51='خطة المدرسة'!$F52:$H52),'خطة المدرسة'!$I52,'خطة المدرسة'!$M52))</f>
        <v/>
      </c>
      <c r="S51" s="25" t="str">
        <f t="array" ref="S51">IF('جدول المدرسة'!S51="","",IF(OR('جدول المدرسة'!S51='خطة المدرسة'!$F52:$H52),'خطة المدرسة'!$I52,'خطة المدرسة'!$M52))</f>
        <v/>
      </c>
      <c r="T51" s="25" t="str">
        <f t="array" ref="T51">IF('جدول المدرسة'!T51="","",IF(OR('جدول المدرسة'!T51='خطة المدرسة'!$F52:$H52),'خطة المدرسة'!$I52,'خطة المدرسة'!$M52))</f>
        <v/>
      </c>
      <c r="U51" s="25" t="str">
        <f t="array" ref="U51">IF('جدول المدرسة'!U51="","",IF(OR('جدول المدرسة'!U51='خطة المدرسة'!$F52:$H52),'خطة المدرسة'!$I52,'خطة المدرسة'!$M52))</f>
        <v/>
      </c>
      <c r="V51" s="25" t="str">
        <f t="array" ref="V51">IF('جدول المدرسة'!V51="","",IF(OR('جدول المدرسة'!V51='خطة المدرسة'!$F52:$H52),'خطة المدرسة'!$I52,'خطة المدرسة'!$M52))</f>
        <v/>
      </c>
      <c r="W51" s="25" t="str">
        <f t="array" ref="W51">IF('جدول المدرسة'!W51="","",IF(OR('جدول المدرسة'!W51='خطة المدرسة'!$F52:$H52),'خطة المدرسة'!$I52,'خطة المدرسة'!$M52))</f>
        <v/>
      </c>
      <c r="X51" s="25" t="str">
        <f t="array" ref="X51">IF('جدول المدرسة'!X51="","",IF(OR('جدول المدرسة'!X51='خطة المدرسة'!$F52:$H52),'خطة المدرسة'!$I52,'خطة المدرسة'!$M52))</f>
        <v/>
      </c>
      <c r="Y51" s="25" t="str">
        <f t="array" ref="Y51">IF('جدول المدرسة'!Y51="","",IF(OR('جدول المدرسة'!Y51='خطة المدرسة'!$F52:$H52),'خطة المدرسة'!$I52,'خطة المدرسة'!$M52))</f>
        <v/>
      </c>
      <c r="Z51" s="25" t="str">
        <f t="array" ref="Z51">IF('جدول المدرسة'!Z51="","",IF(OR('جدول المدرسة'!Z51='خطة المدرسة'!$F52:$H52),'خطة المدرسة'!$I52,'خطة المدرسة'!$M52))</f>
        <v/>
      </c>
      <c r="AA51" s="25" t="str">
        <f t="array" ref="AA51">IF('جدول المدرسة'!AA51="","",IF(OR('جدول المدرسة'!AA51='خطة المدرسة'!$F52:$H52),'خطة المدرسة'!$I52,'خطة المدرسة'!$M52))</f>
        <v/>
      </c>
      <c r="AB51" s="25" t="str">
        <f t="array" ref="AB51">IF('جدول المدرسة'!AB51="","",IF(OR('جدول المدرسة'!AB51='خطة المدرسة'!$F52:$H52),'خطة المدرسة'!$I52,'خطة المدرسة'!$M52))</f>
        <v/>
      </c>
      <c r="AC51" s="25" t="str">
        <f t="array" ref="AC51">IF('جدول المدرسة'!AC51="","",IF(OR('جدول المدرسة'!AC51='خطة المدرسة'!$F52:$H52),'خطة المدرسة'!$I52,'خطة المدرسة'!$M52))</f>
        <v/>
      </c>
      <c r="AD51" s="25" t="str">
        <f t="array" ref="AD51">IF('جدول المدرسة'!AD51="","",IF(OR('جدول المدرسة'!AD51='خطة المدرسة'!$F52:$H52),'خطة المدرسة'!$I52,'خطة المدرسة'!$M52))</f>
        <v/>
      </c>
      <c r="AE51" s="25" t="str">
        <f t="array" ref="AE51">IF('جدول المدرسة'!AE51="","",IF(OR('جدول المدرسة'!AE51='خطة المدرسة'!$F52:$H52),'خطة المدرسة'!$I52,'خطة المدرسة'!$M52))</f>
        <v/>
      </c>
      <c r="AF51" s="25" t="str">
        <f t="array" ref="AF51">IF('جدول المدرسة'!AF51="","",IF(OR('جدول المدرسة'!AF51='خطة المدرسة'!$F52:$H52),'خطة المدرسة'!$I52,'خطة المدرسة'!$M52))</f>
        <v/>
      </c>
      <c r="AG51" s="25" t="str">
        <f t="array" ref="AG51">IF('جدول المدرسة'!AG51="","",IF(OR('جدول المدرسة'!AG51='خطة المدرسة'!$F52:$H52),'خطة المدرسة'!$I52,'خطة المدرسة'!$M52))</f>
        <v/>
      </c>
      <c r="AH51" s="25" t="str">
        <f t="array" ref="AH51">IF('جدول المدرسة'!AH51="","",IF(OR('جدول المدرسة'!AH51='خطة المدرسة'!$F52:$H52),'خطة المدرسة'!$I52,'خطة المدرسة'!$M52))</f>
        <v/>
      </c>
      <c r="AI51" s="25" t="str">
        <f t="array" ref="AI51">IF('جدول المدرسة'!AI51="","",IF(OR('جدول المدرسة'!AI51='خطة المدرسة'!$F52:$H52),'خطة المدرسة'!$I52,'خطة المدرسة'!$M52))</f>
        <v/>
      </c>
      <c r="AJ51" s="25" t="str">
        <f t="array" ref="AJ51">IF('جدول المدرسة'!AJ51="","",IF(OR('جدول المدرسة'!AJ51='خطة المدرسة'!$F52:$H52),'خطة المدرسة'!$I52,'خطة المدرسة'!$M52))</f>
        <v/>
      </c>
      <c r="AK51" s="25" t="str">
        <f t="array" ref="AK51">IF('جدول المدرسة'!AK51="","",IF(OR('جدول المدرسة'!AK51='خطة المدرسة'!$F52:$H52),'خطة المدرسة'!$I52,'خطة المدرسة'!$M52))</f>
        <v/>
      </c>
      <c r="AL51" s="25" t="str">
        <f t="array" ref="AL51">IF('جدول المدرسة'!AL51="","",IF(OR('جدول المدرسة'!AL51='خطة المدرسة'!$F52:$H52),'خطة المدرسة'!$I52,'خطة المدرسة'!$M52))</f>
        <v/>
      </c>
      <c r="AM51" s="25" t="str">
        <f t="array" ref="AM51">IF('جدول المدرسة'!AM51="","",IF(OR('جدول المدرسة'!AM51='خطة المدرسة'!$F52:$H52),'خطة المدرسة'!$I52,'خطة المدرسة'!$M52))</f>
        <v/>
      </c>
      <c r="AN51" s="25" t="str">
        <f t="array" ref="AN51">IF('جدول المدرسة'!AN51="","",IF(OR('جدول المدرسة'!AN51='خطة المدرسة'!$F52:$H52),'خطة المدرسة'!$I52,'خطة المدرسة'!$M52))</f>
        <v/>
      </c>
      <c r="AO51" s="25" t="str">
        <f t="array" ref="AO51">IF('جدول المدرسة'!AO51="","",IF(OR('جدول المدرسة'!AO51='خطة المدرسة'!$F52:$H52),'خطة المدرسة'!$I52,'خطة المدرسة'!$M52))</f>
        <v/>
      </c>
      <c r="AP51" s="25" t="str">
        <f t="array" ref="AP51">IF('جدول المدرسة'!AP51="","",IF(OR('جدول المدرسة'!AP51='خطة المدرسة'!$F52:$H52),'خطة المدرسة'!$I52,'خطة المدرسة'!$M52))</f>
        <v/>
      </c>
      <c r="AQ51" s="25" t="str">
        <f t="array" ref="AQ51">IF('جدول المدرسة'!AQ51="","",IF(OR('جدول المدرسة'!AQ51='خطة المدرسة'!$F52:$H52),'خطة المدرسة'!$I52,'خطة المدرسة'!$M52))</f>
        <v/>
      </c>
      <c r="AR51" s="25" t="str">
        <f t="array" ref="AR51">IF('جدول المدرسة'!AR51="","",IF(OR('جدول المدرسة'!AR51='خطة المدرسة'!$F52:$H52),'خطة المدرسة'!$I52,'خطة المدرسة'!$M52))</f>
        <v/>
      </c>
      <c r="AS51" s="25" t="str">
        <f t="array" ref="AS51">IF('جدول المدرسة'!AS51="","",IF(OR('جدول المدرسة'!AS51='خطة المدرسة'!$F52:$H52),'خطة المدرسة'!$I52,'خطة المدرسة'!$M52))</f>
        <v/>
      </c>
      <c r="AT51" s="25" t="str">
        <f t="array" ref="AT51">IF('جدول المدرسة'!AT51="","",IF(OR('جدول المدرسة'!AT51='خطة المدرسة'!$F52:$H52),'خطة المدرسة'!$I52,'خطة المدرسة'!$M52))</f>
        <v/>
      </c>
      <c r="AU51" s="25" t="str">
        <f t="array" ref="AU51">IF('جدول المدرسة'!AU51="","",IF(OR('جدول المدرسة'!AU51='خطة المدرسة'!$F52:$H52),'خطة المدرسة'!$I52,'خطة المدرسة'!$M52))</f>
        <v/>
      </c>
      <c r="AV51" s="25" t="str">
        <f t="array" ref="AV51">IF('جدول المدرسة'!AV51="","",IF(OR('جدول المدرسة'!AV51='خطة المدرسة'!$F52:$H52),'خطة المدرسة'!$I52,'خطة المدرسة'!$M52))</f>
        <v/>
      </c>
      <c r="AW51" s="25" t="str">
        <f t="array" ref="AW51">IF('جدول المدرسة'!AW51="","",IF(OR('جدول المدرسة'!AW51='خطة المدرسة'!$F52:$H52),'خطة المدرسة'!$I52,'خطة المدرسة'!$M52))</f>
        <v/>
      </c>
    </row>
    <row r="52" spans="1:49" ht="18" x14ac:dyDescent="0.2">
      <c r="A52" s="8">
        <v>48</v>
      </c>
      <c r="B52" s="8" t="str">
        <f>'خطة المدرسة'!B53</f>
        <v>مدرس 48</v>
      </c>
      <c r="C52" s="8" t="str">
        <f>'خطة المدرسة'!C53</f>
        <v>م 48</v>
      </c>
      <c r="D52" s="3" t="s">
        <v>20</v>
      </c>
      <c r="E52" s="2">
        <f>'خطة المدرسة'!D53</f>
        <v>0</v>
      </c>
      <c r="F52" s="17">
        <f>'خطة المدرسة'!E53</f>
        <v>0</v>
      </c>
      <c r="G52" s="8"/>
      <c r="H52" s="25" t="str">
        <f t="array" ref="H52">IF('جدول المدرسة'!H52="","",IF(OR('جدول المدرسة'!H52='خطة المدرسة'!$F53:$H53),'خطة المدرسة'!$I53,'خطة المدرسة'!$M53))</f>
        <v/>
      </c>
      <c r="I52" s="25" t="str">
        <f t="array" ref="I52">IF('جدول المدرسة'!I52="","",IF(OR('جدول المدرسة'!I52='خطة المدرسة'!$F53:$H53),'خطة المدرسة'!$I53,'خطة المدرسة'!$M53))</f>
        <v/>
      </c>
      <c r="J52" s="25" t="str">
        <f t="array" ref="J52">IF('جدول المدرسة'!J52="","",IF(OR('جدول المدرسة'!J52='خطة المدرسة'!$F53:$H53),'خطة المدرسة'!$I53,'خطة المدرسة'!$M53))</f>
        <v/>
      </c>
      <c r="K52" s="25" t="str">
        <f t="array" ref="K52">IF('جدول المدرسة'!K52="","",IF(OR('جدول المدرسة'!K52='خطة المدرسة'!$F53:$H53),'خطة المدرسة'!$I53,'خطة المدرسة'!$M53))</f>
        <v/>
      </c>
      <c r="L52" s="25" t="str">
        <f t="array" ref="L52">IF('جدول المدرسة'!L52="","",IF(OR('جدول المدرسة'!L52='خطة المدرسة'!$F53:$H53),'خطة المدرسة'!$I53,'خطة المدرسة'!$M53))</f>
        <v/>
      </c>
      <c r="M52" s="25" t="str">
        <f t="array" ref="M52">IF('جدول المدرسة'!M52="","",IF(OR('جدول المدرسة'!M52='خطة المدرسة'!$F53:$H53),'خطة المدرسة'!$I53,'خطة المدرسة'!$M53))</f>
        <v/>
      </c>
      <c r="N52" s="25" t="str">
        <f t="array" ref="N52">IF('جدول المدرسة'!N52="","",IF(OR('جدول المدرسة'!N52='خطة المدرسة'!$F53:$H53),'خطة المدرسة'!$I53,'خطة المدرسة'!$M53))</f>
        <v/>
      </c>
      <c r="O52" s="25" t="str">
        <f t="array" ref="O52">IF('جدول المدرسة'!O52="","",IF(OR('جدول المدرسة'!O52='خطة المدرسة'!$F53:$H53),'خطة المدرسة'!$I53,'خطة المدرسة'!$M53))</f>
        <v/>
      </c>
      <c r="P52" s="25" t="str">
        <f t="array" ref="P52">IF('جدول المدرسة'!P52="","",IF(OR('جدول المدرسة'!P52='خطة المدرسة'!$F53:$H53),'خطة المدرسة'!$I53,'خطة المدرسة'!$M53))</f>
        <v/>
      </c>
      <c r="Q52" s="25" t="str">
        <f t="array" ref="Q52">IF('جدول المدرسة'!Q52="","",IF(OR('جدول المدرسة'!Q52='خطة المدرسة'!$F53:$H53),'خطة المدرسة'!$I53,'خطة المدرسة'!$M53))</f>
        <v/>
      </c>
      <c r="R52" s="25" t="str">
        <f t="array" ref="R52">IF('جدول المدرسة'!R52="","",IF(OR('جدول المدرسة'!R52='خطة المدرسة'!$F53:$H53),'خطة المدرسة'!$I53,'خطة المدرسة'!$M53))</f>
        <v/>
      </c>
      <c r="S52" s="25" t="str">
        <f t="array" ref="S52">IF('جدول المدرسة'!S52="","",IF(OR('جدول المدرسة'!S52='خطة المدرسة'!$F53:$H53),'خطة المدرسة'!$I53,'خطة المدرسة'!$M53))</f>
        <v/>
      </c>
      <c r="T52" s="25" t="str">
        <f t="array" ref="T52">IF('جدول المدرسة'!T52="","",IF(OR('جدول المدرسة'!T52='خطة المدرسة'!$F53:$H53),'خطة المدرسة'!$I53,'خطة المدرسة'!$M53))</f>
        <v/>
      </c>
      <c r="U52" s="25" t="str">
        <f t="array" ref="U52">IF('جدول المدرسة'!U52="","",IF(OR('جدول المدرسة'!U52='خطة المدرسة'!$F53:$H53),'خطة المدرسة'!$I53,'خطة المدرسة'!$M53))</f>
        <v/>
      </c>
      <c r="V52" s="25" t="str">
        <f t="array" ref="V52">IF('جدول المدرسة'!V52="","",IF(OR('جدول المدرسة'!V52='خطة المدرسة'!$F53:$H53),'خطة المدرسة'!$I53,'خطة المدرسة'!$M53))</f>
        <v/>
      </c>
      <c r="W52" s="25" t="str">
        <f t="array" ref="W52">IF('جدول المدرسة'!W52="","",IF(OR('جدول المدرسة'!W52='خطة المدرسة'!$F53:$H53),'خطة المدرسة'!$I53,'خطة المدرسة'!$M53))</f>
        <v/>
      </c>
      <c r="X52" s="25" t="str">
        <f t="array" ref="X52">IF('جدول المدرسة'!X52="","",IF(OR('جدول المدرسة'!X52='خطة المدرسة'!$F53:$H53),'خطة المدرسة'!$I53,'خطة المدرسة'!$M53))</f>
        <v/>
      </c>
      <c r="Y52" s="25" t="str">
        <f t="array" ref="Y52">IF('جدول المدرسة'!Y52="","",IF(OR('جدول المدرسة'!Y52='خطة المدرسة'!$F53:$H53),'خطة المدرسة'!$I53,'خطة المدرسة'!$M53))</f>
        <v/>
      </c>
      <c r="Z52" s="25" t="str">
        <f t="array" ref="Z52">IF('جدول المدرسة'!Z52="","",IF(OR('جدول المدرسة'!Z52='خطة المدرسة'!$F53:$H53),'خطة المدرسة'!$I53,'خطة المدرسة'!$M53))</f>
        <v/>
      </c>
      <c r="AA52" s="25" t="str">
        <f t="array" ref="AA52">IF('جدول المدرسة'!AA52="","",IF(OR('جدول المدرسة'!AA52='خطة المدرسة'!$F53:$H53),'خطة المدرسة'!$I53,'خطة المدرسة'!$M53))</f>
        <v/>
      </c>
      <c r="AB52" s="25" t="str">
        <f t="array" ref="AB52">IF('جدول المدرسة'!AB52="","",IF(OR('جدول المدرسة'!AB52='خطة المدرسة'!$F53:$H53),'خطة المدرسة'!$I53,'خطة المدرسة'!$M53))</f>
        <v/>
      </c>
      <c r="AC52" s="25" t="str">
        <f t="array" ref="AC52">IF('جدول المدرسة'!AC52="","",IF(OR('جدول المدرسة'!AC52='خطة المدرسة'!$F53:$H53),'خطة المدرسة'!$I53,'خطة المدرسة'!$M53))</f>
        <v/>
      </c>
      <c r="AD52" s="25" t="str">
        <f t="array" ref="AD52">IF('جدول المدرسة'!AD52="","",IF(OR('جدول المدرسة'!AD52='خطة المدرسة'!$F53:$H53),'خطة المدرسة'!$I53,'خطة المدرسة'!$M53))</f>
        <v/>
      </c>
      <c r="AE52" s="25" t="str">
        <f t="array" ref="AE52">IF('جدول المدرسة'!AE52="","",IF(OR('جدول المدرسة'!AE52='خطة المدرسة'!$F53:$H53),'خطة المدرسة'!$I53,'خطة المدرسة'!$M53))</f>
        <v/>
      </c>
      <c r="AF52" s="25" t="str">
        <f t="array" ref="AF52">IF('جدول المدرسة'!AF52="","",IF(OR('جدول المدرسة'!AF52='خطة المدرسة'!$F53:$H53),'خطة المدرسة'!$I53,'خطة المدرسة'!$M53))</f>
        <v/>
      </c>
      <c r="AG52" s="25" t="str">
        <f t="array" ref="AG52">IF('جدول المدرسة'!AG52="","",IF(OR('جدول المدرسة'!AG52='خطة المدرسة'!$F53:$H53),'خطة المدرسة'!$I53,'خطة المدرسة'!$M53))</f>
        <v/>
      </c>
      <c r="AH52" s="25" t="str">
        <f t="array" ref="AH52">IF('جدول المدرسة'!AH52="","",IF(OR('جدول المدرسة'!AH52='خطة المدرسة'!$F53:$H53),'خطة المدرسة'!$I53,'خطة المدرسة'!$M53))</f>
        <v/>
      </c>
      <c r="AI52" s="25" t="str">
        <f t="array" ref="AI52">IF('جدول المدرسة'!AI52="","",IF(OR('جدول المدرسة'!AI52='خطة المدرسة'!$F53:$H53),'خطة المدرسة'!$I53,'خطة المدرسة'!$M53))</f>
        <v/>
      </c>
      <c r="AJ52" s="25" t="str">
        <f t="array" ref="AJ52">IF('جدول المدرسة'!AJ52="","",IF(OR('جدول المدرسة'!AJ52='خطة المدرسة'!$F53:$H53),'خطة المدرسة'!$I53,'خطة المدرسة'!$M53))</f>
        <v/>
      </c>
      <c r="AK52" s="25" t="str">
        <f t="array" ref="AK52">IF('جدول المدرسة'!AK52="","",IF(OR('جدول المدرسة'!AK52='خطة المدرسة'!$F53:$H53),'خطة المدرسة'!$I53,'خطة المدرسة'!$M53))</f>
        <v/>
      </c>
      <c r="AL52" s="25" t="str">
        <f t="array" ref="AL52">IF('جدول المدرسة'!AL52="","",IF(OR('جدول المدرسة'!AL52='خطة المدرسة'!$F53:$H53),'خطة المدرسة'!$I53,'خطة المدرسة'!$M53))</f>
        <v/>
      </c>
      <c r="AM52" s="25" t="str">
        <f t="array" ref="AM52">IF('جدول المدرسة'!AM52="","",IF(OR('جدول المدرسة'!AM52='خطة المدرسة'!$F53:$H53),'خطة المدرسة'!$I53,'خطة المدرسة'!$M53))</f>
        <v/>
      </c>
      <c r="AN52" s="25" t="str">
        <f t="array" ref="AN52">IF('جدول المدرسة'!AN52="","",IF(OR('جدول المدرسة'!AN52='خطة المدرسة'!$F53:$H53),'خطة المدرسة'!$I53,'خطة المدرسة'!$M53))</f>
        <v/>
      </c>
      <c r="AO52" s="25" t="str">
        <f t="array" ref="AO52">IF('جدول المدرسة'!AO52="","",IF(OR('جدول المدرسة'!AO52='خطة المدرسة'!$F53:$H53),'خطة المدرسة'!$I53,'خطة المدرسة'!$M53))</f>
        <v/>
      </c>
      <c r="AP52" s="25" t="str">
        <f t="array" ref="AP52">IF('جدول المدرسة'!AP52="","",IF(OR('جدول المدرسة'!AP52='خطة المدرسة'!$F53:$H53),'خطة المدرسة'!$I53,'خطة المدرسة'!$M53))</f>
        <v/>
      </c>
      <c r="AQ52" s="25" t="str">
        <f t="array" ref="AQ52">IF('جدول المدرسة'!AQ52="","",IF(OR('جدول المدرسة'!AQ52='خطة المدرسة'!$F53:$H53),'خطة المدرسة'!$I53,'خطة المدرسة'!$M53))</f>
        <v/>
      </c>
      <c r="AR52" s="25" t="str">
        <f t="array" ref="AR52">IF('جدول المدرسة'!AR52="","",IF(OR('جدول المدرسة'!AR52='خطة المدرسة'!$F53:$H53),'خطة المدرسة'!$I53,'خطة المدرسة'!$M53))</f>
        <v/>
      </c>
      <c r="AS52" s="25" t="str">
        <f t="array" ref="AS52">IF('جدول المدرسة'!AS52="","",IF(OR('جدول المدرسة'!AS52='خطة المدرسة'!$F53:$H53),'خطة المدرسة'!$I53,'خطة المدرسة'!$M53))</f>
        <v/>
      </c>
      <c r="AT52" s="25" t="str">
        <f t="array" ref="AT52">IF('جدول المدرسة'!AT52="","",IF(OR('جدول المدرسة'!AT52='خطة المدرسة'!$F53:$H53),'خطة المدرسة'!$I53,'خطة المدرسة'!$M53))</f>
        <v/>
      </c>
      <c r="AU52" s="25" t="str">
        <f t="array" ref="AU52">IF('جدول المدرسة'!AU52="","",IF(OR('جدول المدرسة'!AU52='خطة المدرسة'!$F53:$H53),'خطة المدرسة'!$I53,'خطة المدرسة'!$M53))</f>
        <v/>
      </c>
      <c r="AV52" s="25" t="str">
        <f t="array" ref="AV52">IF('جدول المدرسة'!AV52="","",IF(OR('جدول المدرسة'!AV52='خطة المدرسة'!$F53:$H53),'خطة المدرسة'!$I53,'خطة المدرسة'!$M53))</f>
        <v/>
      </c>
      <c r="AW52" s="25" t="str">
        <f t="array" ref="AW52">IF('جدول المدرسة'!AW52="","",IF(OR('جدول المدرسة'!AW52='خطة المدرسة'!$F53:$H53),'خطة المدرسة'!$I53,'خطة المدرسة'!$M53))</f>
        <v/>
      </c>
    </row>
    <row r="53" spans="1:49" ht="18" x14ac:dyDescent="0.2">
      <c r="A53" s="8">
        <v>49</v>
      </c>
      <c r="B53" s="8" t="str">
        <f>'خطة المدرسة'!B54</f>
        <v>مدرس 49</v>
      </c>
      <c r="C53" s="8" t="str">
        <f>'خطة المدرسة'!C54</f>
        <v>م 49</v>
      </c>
      <c r="D53" s="3" t="s">
        <v>20</v>
      </c>
      <c r="E53" s="2">
        <f>'خطة المدرسة'!D54</f>
        <v>0</v>
      </c>
      <c r="F53" s="17">
        <f>'خطة المدرسة'!E54</f>
        <v>0</v>
      </c>
      <c r="G53" s="8"/>
      <c r="H53" s="25" t="str">
        <f t="array" ref="H53">IF('جدول المدرسة'!H53="","",IF(OR('جدول المدرسة'!H53='خطة المدرسة'!$F54:$H54),'خطة المدرسة'!$I54,'خطة المدرسة'!$M54))</f>
        <v/>
      </c>
      <c r="I53" s="25" t="str">
        <f t="array" ref="I53">IF('جدول المدرسة'!I53="","",IF(OR('جدول المدرسة'!I53='خطة المدرسة'!$F54:$H54),'خطة المدرسة'!$I54,'خطة المدرسة'!$M54))</f>
        <v/>
      </c>
      <c r="J53" s="25" t="str">
        <f t="array" ref="J53">IF('جدول المدرسة'!J53="","",IF(OR('جدول المدرسة'!J53='خطة المدرسة'!$F54:$H54),'خطة المدرسة'!$I54,'خطة المدرسة'!$M54))</f>
        <v/>
      </c>
      <c r="K53" s="25" t="str">
        <f t="array" ref="K53">IF('جدول المدرسة'!K53="","",IF(OR('جدول المدرسة'!K53='خطة المدرسة'!$F54:$H54),'خطة المدرسة'!$I54,'خطة المدرسة'!$M54))</f>
        <v/>
      </c>
      <c r="L53" s="25" t="str">
        <f t="array" ref="L53">IF('جدول المدرسة'!L53="","",IF(OR('جدول المدرسة'!L53='خطة المدرسة'!$F54:$H54),'خطة المدرسة'!$I54,'خطة المدرسة'!$M54))</f>
        <v/>
      </c>
      <c r="M53" s="25" t="str">
        <f t="array" ref="M53">IF('جدول المدرسة'!M53="","",IF(OR('جدول المدرسة'!M53='خطة المدرسة'!$F54:$H54),'خطة المدرسة'!$I54,'خطة المدرسة'!$M54))</f>
        <v/>
      </c>
      <c r="N53" s="25" t="str">
        <f t="array" ref="N53">IF('جدول المدرسة'!N53="","",IF(OR('جدول المدرسة'!N53='خطة المدرسة'!$F54:$H54),'خطة المدرسة'!$I54,'خطة المدرسة'!$M54))</f>
        <v/>
      </c>
      <c r="O53" s="25" t="str">
        <f t="array" ref="O53">IF('جدول المدرسة'!O53="","",IF(OR('جدول المدرسة'!O53='خطة المدرسة'!$F54:$H54),'خطة المدرسة'!$I54,'خطة المدرسة'!$M54))</f>
        <v/>
      </c>
      <c r="P53" s="25" t="str">
        <f t="array" ref="P53">IF('جدول المدرسة'!P53="","",IF(OR('جدول المدرسة'!P53='خطة المدرسة'!$F54:$H54),'خطة المدرسة'!$I54,'خطة المدرسة'!$M54))</f>
        <v/>
      </c>
      <c r="Q53" s="25" t="str">
        <f t="array" ref="Q53">IF('جدول المدرسة'!Q53="","",IF(OR('جدول المدرسة'!Q53='خطة المدرسة'!$F54:$H54),'خطة المدرسة'!$I54,'خطة المدرسة'!$M54))</f>
        <v/>
      </c>
      <c r="R53" s="25" t="str">
        <f t="array" ref="R53">IF('جدول المدرسة'!R53="","",IF(OR('جدول المدرسة'!R53='خطة المدرسة'!$F54:$H54),'خطة المدرسة'!$I54,'خطة المدرسة'!$M54))</f>
        <v/>
      </c>
      <c r="S53" s="25" t="str">
        <f t="array" ref="S53">IF('جدول المدرسة'!S53="","",IF(OR('جدول المدرسة'!S53='خطة المدرسة'!$F54:$H54),'خطة المدرسة'!$I54,'خطة المدرسة'!$M54))</f>
        <v/>
      </c>
      <c r="T53" s="25" t="str">
        <f t="array" ref="T53">IF('جدول المدرسة'!T53="","",IF(OR('جدول المدرسة'!T53='خطة المدرسة'!$F54:$H54),'خطة المدرسة'!$I54,'خطة المدرسة'!$M54))</f>
        <v/>
      </c>
      <c r="U53" s="25" t="str">
        <f t="array" ref="U53">IF('جدول المدرسة'!U53="","",IF(OR('جدول المدرسة'!U53='خطة المدرسة'!$F54:$H54),'خطة المدرسة'!$I54,'خطة المدرسة'!$M54))</f>
        <v/>
      </c>
      <c r="V53" s="25" t="str">
        <f t="array" ref="V53">IF('جدول المدرسة'!V53="","",IF(OR('جدول المدرسة'!V53='خطة المدرسة'!$F54:$H54),'خطة المدرسة'!$I54,'خطة المدرسة'!$M54))</f>
        <v/>
      </c>
      <c r="W53" s="25" t="str">
        <f t="array" ref="W53">IF('جدول المدرسة'!W53="","",IF(OR('جدول المدرسة'!W53='خطة المدرسة'!$F54:$H54),'خطة المدرسة'!$I54,'خطة المدرسة'!$M54))</f>
        <v/>
      </c>
      <c r="X53" s="25" t="str">
        <f t="array" ref="X53">IF('جدول المدرسة'!X53="","",IF(OR('جدول المدرسة'!X53='خطة المدرسة'!$F54:$H54),'خطة المدرسة'!$I54,'خطة المدرسة'!$M54))</f>
        <v/>
      </c>
      <c r="Y53" s="25" t="str">
        <f t="array" ref="Y53">IF('جدول المدرسة'!Y53="","",IF(OR('جدول المدرسة'!Y53='خطة المدرسة'!$F54:$H54),'خطة المدرسة'!$I54,'خطة المدرسة'!$M54))</f>
        <v/>
      </c>
      <c r="Z53" s="25" t="str">
        <f t="array" ref="Z53">IF('جدول المدرسة'!Z53="","",IF(OR('جدول المدرسة'!Z53='خطة المدرسة'!$F54:$H54),'خطة المدرسة'!$I54,'خطة المدرسة'!$M54))</f>
        <v/>
      </c>
      <c r="AA53" s="25" t="str">
        <f t="array" ref="AA53">IF('جدول المدرسة'!AA53="","",IF(OR('جدول المدرسة'!AA53='خطة المدرسة'!$F54:$H54),'خطة المدرسة'!$I54,'خطة المدرسة'!$M54))</f>
        <v/>
      </c>
      <c r="AB53" s="25" t="str">
        <f t="array" ref="AB53">IF('جدول المدرسة'!AB53="","",IF(OR('جدول المدرسة'!AB53='خطة المدرسة'!$F54:$H54),'خطة المدرسة'!$I54,'خطة المدرسة'!$M54))</f>
        <v/>
      </c>
      <c r="AC53" s="25" t="str">
        <f t="array" ref="AC53">IF('جدول المدرسة'!AC53="","",IF(OR('جدول المدرسة'!AC53='خطة المدرسة'!$F54:$H54),'خطة المدرسة'!$I54,'خطة المدرسة'!$M54))</f>
        <v/>
      </c>
      <c r="AD53" s="25" t="str">
        <f t="array" ref="AD53">IF('جدول المدرسة'!AD53="","",IF(OR('جدول المدرسة'!AD53='خطة المدرسة'!$F54:$H54),'خطة المدرسة'!$I54,'خطة المدرسة'!$M54))</f>
        <v/>
      </c>
      <c r="AE53" s="25" t="str">
        <f t="array" ref="AE53">IF('جدول المدرسة'!AE53="","",IF(OR('جدول المدرسة'!AE53='خطة المدرسة'!$F54:$H54),'خطة المدرسة'!$I54,'خطة المدرسة'!$M54))</f>
        <v/>
      </c>
      <c r="AF53" s="25" t="str">
        <f t="array" ref="AF53">IF('جدول المدرسة'!AF53="","",IF(OR('جدول المدرسة'!AF53='خطة المدرسة'!$F54:$H54),'خطة المدرسة'!$I54,'خطة المدرسة'!$M54))</f>
        <v/>
      </c>
      <c r="AG53" s="25" t="str">
        <f t="array" ref="AG53">IF('جدول المدرسة'!AG53="","",IF(OR('جدول المدرسة'!AG53='خطة المدرسة'!$F54:$H54),'خطة المدرسة'!$I54,'خطة المدرسة'!$M54))</f>
        <v/>
      </c>
      <c r="AH53" s="25" t="str">
        <f t="array" ref="AH53">IF('جدول المدرسة'!AH53="","",IF(OR('جدول المدرسة'!AH53='خطة المدرسة'!$F54:$H54),'خطة المدرسة'!$I54,'خطة المدرسة'!$M54))</f>
        <v/>
      </c>
      <c r="AI53" s="25" t="str">
        <f t="array" ref="AI53">IF('جدول المدرسة'!AI53="","",IF(OR('جدول المدرسة'!AI53='خطة المدرسة'!$F54:$H54),'خطة المدرسة'!$I54,'خطة المدرسة'!$M54))</f>
        <v/>
      </c>
      <c r="AJ53" s="25" t="str">
        <f t="array" ref="AJ53">IF('جدول المدرسة'!AJ53="","",IF(OR('جدول المدرسة'!AJ53='خطة المدرسة'!$F54:$H54),'خطة المدرسة'!$I54,'خطة المدرسة'!$M54))</f>
        <v/>
      </c>
      <c r="AK53" s="25" t="str">
        <f t="array" ref="AK53">IF('جدول المدرسة'!AK53="","",IF(OR('جدول المدرسة'!AK53='خطة المدرسة'!$F54:$H54),'خطة المدرسة'!$I54,'خطة المدرسة'!$M54))</f>
        <v/>
      </c>
      <c r="AL53" s="25" t="str">
        <f t="array" ref="AL53">IF('جدول المدرسة'!AL53="","",IF(OR('جدول المدرسة'!AL53='خطة المدرسة'!$F54:$H54),'خطة المدرسة'!$I54,'خطة المدرسة'!$M54))</f>
        <v/>
      </c>
      <c r="AM53" s="25" t="str">
        <f t="array" ref="AM53">IF('جدول المدرسة'!AM53="","",IF(OR('جدول المدرسة'!AM53='خطة المدرسة'!$F54:$H54),'خطة المدرسة'!$I54,'خطة المدرسة'!$M54))</f>
        <v/>
      </c>
      <c r="AN53" s="25" t="str">
        <f t="array" ref="AN53">IF('جدول المدرسة'!AN53="","",IF(OR('جدول المدرسة'!AN53='خطة المدرسة'!$F54:$H54),'خطة المدرسة'!$I54,'خطة المدرسة'!$M54))</f>
        <v/>
      </c>
      <c r="AO53" s="25" t="str">
        <f t="array" ref="AO53">IF('جدول المدرسة'!AO53="","",IF(OR('جدول المدرسة'!AO53='خطة المدرسة'!$F54:$H54),'خطة المدرسة'!$I54,'خطة المدرسة'!$M54))</f>
        <v/>
      </c>
      <c r="AP53" s="25" t="str">
        <f t="array" ref="AP53">IF('جدول المدرسة'!AP53="","",IF(OR('جدول المدرسة'!AP53='خطة المدرسة'!$F54:$H54),'خطة المدرسة'!$I54,'خطة المدرسة'!$M54))</f>
        <v/>
      </c>
      <c r="AQ53" s="25" t="str">
        <f t="array" ref="AQ53">IF('جدول المدرسة'!AQ53="","",IF(OR('جدول المدرسة'!AQ53='خطة المدرسة'!$F54:$H54),'خطة المدرسة'!$I54,'خطة المدرسة'!$M54))</f>
        <v/>
      </c>
      <c r="AR53" s="25" t="str">
        <f t="array" ref="AR53">IF('جدول المدرسة'!AR53="","",IF(OR('جدول المدرسة'!AR53='خطة المدرسة'!$F54:$H54),'خطة المدرسة'!$I54,'خطة المدرسة'!$M54))</f>
        <v/>
      </c>
      <c r="AS53" s="25" t="str">
        <f t="array" ref="AS53">IF('جدول المدرسة'!AS53="","",IF(OR('جدول المدرسة'!AS53='خطة المدرسة'!$F54:$H54),'خطة المدرسة'!$I54,'خطة المدرسة'!$M54))</f>
        <v/>
      </c>
      <c r="AT53" s="25" t="str">
        <f t="array" ref="AT53">IF('جدول المدرسة'!AT53="","",IF(OR('جدول المدرسة'!AT53='خطة المدرسة'!$F54:$H54),'خطة المدرسة'!$I54,'خطة المدرسة'!$M54))</f>
        <v/>
      </c>
      <c r="AU53" s="25" t="str">
        <f t="array" ref="AU53">IF('جدول المدرسة'!AU53="","",IF(OR('جدول المدرسة'!AU53='خطة المدرسة'!$F54:$H54),'خطة المدرسة'!$I54,'خطة المدرسة'!$M54))</f>
        <v/>
      </c>
      <c r="AV53" s="25" t="str">
        <f t="array" ref="AV53">IF('جدول المدرسة'!AV53="","",IF(OR('جدول المدرسة'!AV53='خطة المدرسة'!$F54:$H54),'خطة المدرسة'!$I54,'خطة المدرسة'!$M54))</f>
        <v/>
      </c>
      <c r="AW53" s="25" t="str">
        <f t="array" ref="AW53">IF('جدول المدرسة'!AW53="","",IF(OR('جدول المدرسة'!AW53='خطة المدرسة'!$F54:$H54),'خطة المدرسة'!$I54,'خطة المدرسة'!$M54))</f>
        <v/>
      </c>
    </row>
    <row r="54" spans="1:49" ht="18" x14ac:dyDescent="0.2">
      <c r="A54" s="8">
        <v>50</v>
      </c>
      <c r="B54" s="8" t="str">
        <f>'خطة المدرسة'!B55</f>
        <v>مدرس 50</v>
      </c>
      <c r="C54" s="8" t="str">
        <f>'خطة المدرسة'!C55</f>
        <v>م 50</v>
      </c>
      <c r="D54" s="3" t="s">
        <v>20</v>
      </c>
      <c r="E54" s="2">
        <f>'خطة المدرسة'!D55</f>
        <v>0</v>
      </c>
      <c r="F54" s="17">
        <f>'خطة المدرسة'!E55</f>
        <v>0</v>
      </c>
      <c r="G54" s="8"/>
      <c r="H54" s="25" t="str">
        <f t="array" ref="H54">IF('جدول المدرسة'!H54="","",IF(OR('جدول المدرسة'!H54='خطة المدرسة'!$F55:$H55),'خطة المدرسة'!$I55,'خطة المدرسة'!$M55))</f>
        <v/>
      </c>
      <c r="I54" s="25" t="str">
        <f t="array" ref="I54">IF('جدول المدرسة'!I54="","",IF(OR('جدول المدرسة'!I54='خطة المدرسة'!$F55:$H55),'خطة المدرسة'!$I55,'خطة المدرسة'!$M55))</f>
        <v/>
      </c>
      <c r="J54" s="25" t="str">
        <f t="array" ref="J54">IF('جدول المدرسة'!J54="","",IF(OR('جدول المدرسة'!J54='خطة المدرسة'!$F55:$H55),'خطة المدرسة'!$I55,'خطة المدرسة'!$M55))</f>
        <v/>
      </c>
      <c r="K54" s="25" t="str">
        <f t="array" ref="K54">IF('جدول المدرسة'!K54="","",IF(OR('جدول المدرسة'!K54='خطة المدرسة'!$F55:$H55),'خطة المدرسة'!$I55,'خطة المدرسة'!$M55))</f>
        <v/>
      </c>
      <c r="L54" s="25" t="str">
        <f t="array" ref="L54">IF('جدول المدرسة'!L54="","",IF(OR('جدول المدرسة'!L54='خطة المدرسة'!$F55:$H55),'خطة المدرسة'!$I55,'خطة المدرسة'!$M55))</f>
        <v/>
      </c>
      <c r="M54" s="25" t="str">
        <f t="array" ref="M54">IF('جدول المدرسة'!M54="","",IF(OR('جدول المدرسة'!M54='خطة المدرسة'!$F55:$H55),'خطة المدرسة'!$I55,'خطة المدرسة'!$M55))</f>
        <v/>
      </c>
      <c r="N54" s="25" t="str">
        <f t="array" ref="N54">IF('جدول المدرسة'!N54="","",IF(OR('جدول المدرسة'!N54='خطة المدرسة'!$F55:$H55),'خطة المدرسة'!$I55,'خطة المدرسة'!$M55))</f>
        <v/>
      </c>
      <c r="O54" s="25" t="str">
        <f t="array" ref="O54">IF('جدول المدرسة'!O54="","",IF(OR('جدول المدرسة'!O54='خطة المدرسة'!$F55:$H55),'خطة المدرسة'!$I55,'خطة المدرسة'!$M55))</f>
        <v/>
      </c>
      <c r="P54" s="25" t="str">
        <f t="array" ref="P54">IF('جدول المدرسة'!P54="","",IF(OR('جدول المدرسة'!P54='خطة المدرسة'!$F55:$H55),'خطة المدرسة'!$I55,'خطة المدرسة'!$M55))</f>
        <v/>
      </c>
      <c r="Q54" s="25" t="str">
        <f t="array" ref="Q54">IF('جدول المدرسة'!Q54="","",IF(OR('جدول المدرسة'!Q54='خطة المدرسة'!$F55:$H55),'خطة المدرسة'!$I55,'خطة المدرسة'!$M55))</f>
        <v/>
      </c>
      <c r="R54" s="25" t="str">
        <f t="array" ref="R54">IF('جدول المدرسة'!R54="","",IF(OR('جدول المدرسة'!R54='خطة المدرسة'!$F55:$H55),'خطة المدرسة'!$I55,'خطة المدرسة'!$M55))</f>
        <v/>
      </c>
      <c r="S54" s="25" t="str">
        <f t="array" ref="S54">IF('جدول المدرسة'!S54="","",IF(OR('جدول المدرسة'!S54='خطة المدرسة'!$F55:$H55),'خطة المدرسة'!$I55,'خطة المدرسة'!$M55))</f>
        <v/>
      </c>
      <c r="T54" s="25" t="str">
        <f t="array" ref="T54">IF('جدول المدرسة'!T54="","",IF(OR('جدول المدرسة'!T54='خطة المدرسة'!$F55:$H55),'خطة المدرسة'!$I55,'خطة المدرسة'!$M55))</f>
        <v/>
      </c>
      <c r="U54" s="25" t="str">
        <f t="array" ref="U54">IF('جدول المدرسة'!U54="","",IF(OR('جدول المدرسة'!U54='خطة المدرسة'!$F55:$H55),'خطة المدرسة'!$I55,'خطة المدرسة'!$M55))</f>
        <v/>
      </c>
      <c r="V54" s="25" t="str">
        <f t="array" ref="V54">IF('جدول المدرسة'!V54="","",IF(OR('جدول المدرسة'!V54='خطة المدرسة'!$F55:$H55),'خطة المدرسة'!$I55,'خطة المدرسة'!$M55))</f>
        <v/>
      </c>
      <c r="W54" s="25" t="str">
        <f t="array" ref="W54">IF('جدول المدرسة'!W54="","",IF(OR('جدول المدرسة'!W54='خطة المدرسة'!$F55:$H55),'خطة المدرسة'!$I55,'خطة المدرسة'!$M55))</f>
        <v/>
      </c>
      <c r="X54" s="25" t="str">
        <f t="array" ref="X54">IF('جدول المدرسة'!X54="","",IF(OR('جدول المدرسة'!X54='خطة المدرسة'!$F55:$H55),'خطة المدرسة'!$I55,'خطة المدرسة'!$M55))</f>
        <v/>
      </c>
      <c r="Y54" s="25" t="str">
        <f t="array" ref="Y54">IF('جدول المدرسة'!Y54="","",IF(OR('جدول المدرسة'!Y54='خطة المدرسة'!$F55:$H55),'خطة المدرسة'!$I55,'خطة المدرسة'!$M55))</f>
        <v/>
      </c>
      <c r="Z54" s="25" t="str">
        <f t="array" ref="Z54">IF('جدول المدرسة'!Z54="","",IF(OR('جدول المدرسة'!Z54='خطة المدرسة'!$F55:$H55),'خطة المدرسة'!$I55,'خطة المدرسة'!$M55))</f>
        <v/>
      </c>
      <c r="AA54" s="25" t="str">
        <f t="array" ref="AA54">IF('جدول المدرسة'!AA54="","",IF(OR('جدول المدرسة'!AA54='خطة المدرسة'!$F55:$H55),'خطة المدرسة'!$I55,'خطة المدرسة'!$M55))</f>
        <v/>
      </c>
      <c r="AB54" s="25" t="str">
        <f t="array" ref="AB54">IF('جدول المدرسة'!AB54="","",IF(OR('جدول المدرسة'!AB54='خطة المدرسة'!$F55:$H55),'خطة المدرسة'!$I55,'خطة المدرسة'!$M55))</f>
        <v/>
      </c>
      <c r="AC54" s="25" t="str">
        <f t="array" ref="AC54">IF('جدول المدرسة'!AC54="","",IF(OR('جدول المدرسة'!AC54='خطة المدرسة'!$F55:$H55),'خطة المدرسة'!$I55,'خطة المدرسة'!$M55))</f>
        <v/>
      </c>
      <c r="AD54" s="25" t="str">
        <f t="array" ref="AD54">IF('جدول المدرسة'!AD54="","",IF(OR('جدول المدرسة'!AD54='خطة المدرسة'!$F55:$H55),'خطة المدرسة'!$I55,'خطة المدرسة'!$M55))</f>
        <v/>
      </c>
      <c r="AE54" s="25" t="str">
        <f t="array" ref="AE54">IF('جدول المدرسة'!AE54="","",IF(OR('جدول المدرسة'!AE54='خطة المدرسة'!$F55:$H55),'خطة المدرسة'!$I55,'خطة المدرسة'!$M55))</f>
        <v/>
      </c>
      <c r="AF54" s="25" t="str">
        <f t="array" ref="AF54">IF('جدول المدرسة'!AF54="","",IF(OR('جدول المدرسة'!AF54='خطة المدرسة'!$F55:$H55),'خطة المدرسة'!$I55,'خطة المدرسة'!$M55))</f>
        <v/>
      </c>
      <c r="AG54" s="25" t="str">
        <f t="array" ref="AG54">IF('جدول المدرسة'!AG54="","",IF(OR('جدول المدرسة'!AG54='خطة المدرسة'!$F55:$H55),'خطة المدرسة'!$I55,'خطة المدرسة'!$M55))</f>
        <v/>
      </c>
      <c r="AH54" s="25" t="str">
        <f t="array" ref="AH54">IF('جدول المدرسة'!AH54="","",IF(OR('جدول المدرسة'!AH54='خطة المدرسة'!$F55:$H55),'خطة المدرسة'!$I55,'خطة المدرسة'!$M55))</f>
        <v/>
      </c>
      <c r="AI54" s="25" t="str">
        <f t="array" ref="AI54">IF('جدول المدرسة'!AI54="","",IF(OR('جدول المدرسة'!AI54='خطة المدرسة'!$F55:$H55),'خطة المدرسة'!$I55,'خطة المدرسة'!$M55))</f>
        <v/>
      </c>
      <c r="AJ54" s="25" t="str">
        <f t="array" ref="AJ54">IF('جدول المدرسة'!AJ54="","",IF(OR('جدول المدرسة'!AJ54='خطة المدرسة'!$F55:$H55),'خطة المدرسة'!$I55,'خطة المدرسة'!$M55))</f>
        <v/>
      </c>
      <c r="AK54" s="25" t="str">
        <f t="array" ref="AK54">IF('جدول المدرسة'!AK54="","",IF(OR('جدول المدرسة'!AK54='خطة المدرسة'!$F55:$H55),'خطة المدرسة'!$I55,'خطة المدرسة'!$M55))</f>
        <v/>
      </c>
      <c r="AL54" s="25" t="str">
        <f t="array" ref="AL54">IF('جدول المدرسة'!AL54="","",IF(OR('جدول المدرسة'!AL54='خطة المدرسة'!$F55:$H55),'خطة المدرسة'!$I55,'خطة المدرسة'!$M55))</f>
        <v/>
      </c>
      <c r="AM54" s="25" t="str">
        <f t="array" ref="AM54">IF('جدول المدرسة'!AM54="","",IF(OR('جدول المدرسة'!AM54='خطة المدرسة'!$F55:$H55),'خطة المدرسة'!$I55,'خطة المدرسة'!$M55))</f>
        <v/>
      </c>
      <c r="AN54" s="25" t="str">
        <f t="array" ref="AN54">IF('جدول المدرسة'!AN54="","",IF(OR('جدول المدرسة'!AN54='خطة المدرسة'!$F55:$H55),'خطة المدرسة'!$I55,'خطة المدرسة'!$M55))</f>
        <v/>
      </c>
      <c r="AO54" s="25" t="str">
        <f t="array" ref="AO54">IF('جدول المدرسة'!AO54="","",IF(OR('جدول المدرسة'!AO54='خطة المدرسة'!$F55:$H55),'خطة المدرسة'!$I55,'خطة المدرسة'!$M55))</f>
        <v/>
      </c>
      <c r="AP54" s="25" t="str">
        <f t="array" ref="AP54">IF('جدول المدرسة'!AP54="","",IF(OR('جدول المدرسة'!AP54='خطة المدرسة'!$F55:$H55),'خطة المدرسة'!$I55,'خطة المدرسة'!$M55))</f>
        <v/>
      </c>
      <c r="AQ54" s="25" t="str">
        <f t="array" ref="AQ54">IF('جدول المدرسة'!AQ54="","",IF(OR('جدول المدرسة'!AQ54='خطة المدرسة'!$F55:$H55),'خطة المدرسة'!$I55,'خطة المدرسة'!$M55))</f>
        <v/>
      </c>
      <c r="AR54" s="25" t="str">
        <f t="array" ref="AR54">IF('جدول المدرسة'!AR54="","",IF(OR('جدول المدرسة'!AR54='خطة المدرسة'!$F55:$H55),'خطة المدرسة'!$I55,'خطة المدرسة'!$M55))</f>
        <v/>
      </c>
      <c r="AS54" s="25" t="str">
        <f t="array" ref="AS54">IF('جدول المدرسة'!AS54="","",IF(OR('جدول المدرسة'!AS54='خطة المدرسة'!$F55:$H55),'خطة المدرسة'!$I55,'خطة المدرسة'!$M55))</f>
        <v/>
      </c>
      <c r="AT54" s="25" t="str">
        <f t="array" ref="AT54">IF('جدول المدرسة'!AT54="","",IF(OR('جدول المدرسة'!AT54='خطة المدرسة'!$F55:$H55),'خطة المدرسة'!$I55,'خطة المدرسة'!$M55))</f>
        <v/>
      </c>
      <c r="AU54" s="25" t="str">
        <f t="array" ref="AU54">IF('جدول المدرسة'!AU54="","",IF(OR('جدول المدرسة'!AU54='خطة المدرسة'!$F55:$H55),'خطة المدرسة'!$I55,'خطة المدرسة'!$M55))</f>
        <v/>
      </c>
      <c r="AV54" s="25" t="str">
        <f t="array" ref="AV54">IF('جدول المدرسة'!AV54="","",IF(OR('جدول المدرسة'!AV54='خطة المدرسة'!$F55:$H55),'خطة المدرسة'!$I55,'خطة المدرسة'!$M55))</f>
        <v/>
      </c>
      <c r="AW54" s="25" t="str">
        <f t="array" ref="AW54">IF('جدول المدرسة'!AW54="","",IF(OR('جدول المدرسة'!AW54='خطة المدرسة'!$F55:$H55),'خطة المدرسة'!$I55,'خطة المدرسة'!$M55))</f>
        <v/>
      </c>
    </row>
    <row r="55" spans="1:49" ht="18" x14ac:dyDescent="0.2">
      <c r="A55" s="8">
        <v>51</v>
      </c>
      <c r="B55" s="8" t="str">
        <f>'خطة المدرسة'!B56</f>
        <v>مدرس 51</v>
      </c>
      <c r="C55" s="8" t="str">
        <f>'خطة المدرسة'!C56</f>
        <v>م 51</v>
      </c>
      <c r="D55" s="3" t="s">
        <v>19</v>
      </c>
      <c r="E55" s="2">
        <f>'خطة المدرسة'!D56</f>
        <v>0</v>
      </c>
      <c r="F55" s="17">
        <f>'خطة المدرسة'!E56</f>
        <v>0</v>
      </c>
      <c r="G55" s="8"/>
      <c r="H55" s="25" t="str">
        <f t="array" ref="H55">IF('جدول المدرسة'!H55="","",IF(OR('جدول المدرسة'!H55='خطة المدرسة'!$F56:$H56),'خطة المدرسة'!$I56,'خطة المدرسة'!$M56))</f>
        <v/>
      </c>
      <c r="I55" s="25" t="str">
        <f t="array" ref="I55">IF('جدول المدرسة'!I55="","",IF(OR('جدول المدرسة'!I55='خطة المدرسة'!$F56:$H56),'خطة المدرسة'!$I56,'خطة المدرسة'!$M56))</f>
        <v/>
      </c>
      <c r="J55" s="25" t="str">
        <f t="array" ref="J55">IF('جدول المدرسة'!J55="","",IF(OR('جدول المدرسة'!J55='خطة المدرسة'!$F56:$H56),'خطة المدرسة'!$I56,'خطة المدرسة'!$M56))</f>
        <v/>
      </c>
      <c r="K55" s="25" t="str">
        <f t="array" ref="K55">IF('جدول المدرسة'!K55="","",IF(OR('جدول المدرسة'!K55='خطة المدرسة'!$F56:$H56),'خطة المدرسة'!$I56,'خطة المدرسة'!$M56))</f>
        <v/>
      </c>
      <c r="L55" s="25" t="str">
        <f t="array" ref="L55">IF('جدول المدرسة'!L55="","",IF(OR('جدول المدرسة'!L55='خطة المدرسة'!$F56:$H56),'خطة المدرسة'!$I56,'خطة المدرسة'!$M56))</f>
        <v/>
      </c>
      <c r="M55" s="25" t="str">
        <f t="array" ref="M55">IF('جدول المدرسة'!M55="","",IF(OR('جدول المدرسة'!M55='خطة المدرسة'!$F56:$H56),'خطة المدرسة'!$I56,'خطة المدرسة'!$M56))</f>
        <v/>
      </c>
      <c r="N55" s="25" t="str">
        <f t="array" ref="N55">IF('جدول المدرسة'!N55="","",IF(OR('جدول المدرسة'!N55='خطة المدرسة'!$F56:$H56),'خطة المدرسة'!$I56,'خطة المدرسة'!$M56))</f>
        <v/>
      </c>
      <c r="O55" s="25" t="str">
        <f t="array" ref="O55">IF('جدول المدرسة'!O55="","",IF(OR('جدول المدرسة'!O55='خطة المدرسة'!$F56:$H56),'خطة المدرسة'!$I56,'خطة المدرسة'!$M56))</f>
        <v/>
      </c>
      <c r="P55" s="25" t="str">
        <f t="array" ref="P55">IF('جدول المدرسة'!P55="","",IF(OR('جدول المدرسة'!P55='خطة المدرسة'!$F56:$H56),'خطة المدرسة'!$I56,'خطة المدرسة'!$M56))</f>
        <v/>
      </c>
      <c r="Q55" s="25" t="str">
        <f t="array" ref="Q55">IF('جدول المدرسة'!Q55="","",IF(OR('جدول المدرسة'!Q55='خطة المدرسة'!$F56:$H56),'خطة المدرسة'!$I56,'خطة المدرسة'!$M56))</f>
        <v/>
      </c>
      <c r="R55" s="25" t="str">
        <f t="array" ref="R55">IF('جدول المدرسة'!R55="","",IF(OR('جدول المدرسة'!R55='خطة المدرسة'!$F56:$H56),'خطة المدرسة'!$I56,'خطة المدرسة'!$M56))</f>
        <v/>
      </c>
      <c r="S55" s="25" t="str">
        <f t="array" ref="S55">IF('جدول المدرسة'!S55="","",IF(OR('جدول المدرسة'!S55='خطة المدرسة'!$F56:$H56),'خطة المدرسة'!$I56,'خطة المدرسة'!$M56))</f>
        <v/>
      </c>
      <c r="T55" s="25" t="str">
        <f t="array" ref="T55">IF('جدول المدرسة'!T55="","",IF(OR('جدول المدرسة'!T55='خطة المدرسة'!$F56:$H56),'خطة المدرسة'!$I56,'خطة المدرسة'!$M56))</f>
        <v/>
      </c>
      <c r="U55" s="25" t="str">
        <f t="array" ref="U55">IF('جدول المدرسة'!U55="","",IF(OR('جدول المدرسة'!U55='خطة المدرسة'!$F56:$H56),'خطة المدرسة'!$I56,'خطة المدرسة'!$M56))</f>
        <v/>
      </c>
      <c r="V55" s="25" t="str">
        <f t="array" ref="V55">IF('جدول المدرسة'!V55="","",IF(OR('جدول المدرسة'!V55='خطة المدرسة'!$F56:$H56),'خطة المدرسة'!$I56,'خطة المدرسة'!$M56))</f>
        <v/>
      </c>
      <c r="W55" s="25" t="str">
        <f t="array" ref="W55">IF('جدول المدرسة'!W55="","",IF(OR('جدول المدرسة'!W55='خطة المدرسة'!$F56:$H56),'خطة المدرسة'!$I56,'خطة المدرسة'!$M56))</f>
        <v/>
      </c>
      <c r="X55" s="25" t="str">
        <f t="array" ref="X55">IF('جدول المدرسة'!X55="","",IF(OR('جدول المدرسة'!X55='خطة المدرسة'!$F56:$H56),'خطة المدرسة'!$I56,'خطة المدرسة'!$M56))</f>
        <v/>
      </c>
      <c r="Y55" s="25" t="str">
        <f t="array" ref="Y55">IF('جدول المدرسة'!Y55="","",IF(OR('جدول المدرسة'!Y55='خطة المدرسة'!$F56:$H56),'خطة المدرسة'!$I56,'خطة المدرسة'!$M56))</f>
        <v/>
      </c>
      <c r="Z55" s="25" t="str">
        <f t="array" ref="Z55">IF('جدول المدرسة'!Z55="","",IF(OR('جدول المدرسة'!Z55='خطة المدرسة'!$F56:$H56),'خطة المدرسة'!$I56,'خطة المدرسة'!$M56))</f>
        <v/>
      </c>
      <c r="AA55" s="25" t="str">
        <f t="array" ref="AA55">IF('جدول المدرسة'!AA55="","",IF(OR('جدول المدرسة'!AA55='خطة المدرسة'!$F56:$H56),'خطة المدرسة'!$I56,'خطة المدرسة'!$M56))</f>
        <v/>
      </c>
      <c r="AB55" s="25" t="str">
        <f t="array" ref="AB55">IF('جدول المدرسة'!AB55="","",IF(OR('جدول المدرسة'!AB55='خطة المدرسة'!$F56:$H56),'خطة المدرسة'!$I56,'خطة المدرسة'!$M56))</f>
        <v/>
      </c>
      <c r="AC55" s="25" t="str">
        <f t="array" ref="AC55">IF('جدول المدرسة'!AC55="","",IF(OR('جدول المدرسة'!AC55='خطة المدرسة'!$F56:$H56),'خطة المدرسة'!$I56,'خطة المدرسة'!$M56))</f>
        <v/>
      </c>
      <c r="AD55" s="25" t="str">
        <f t="array" ref="AD55">IF('جدول المدرسة'!AD55="","",IF(OR('جدول المدرسة'!AD55='خطة المدرسة'!$F56:$H56),'خطة المدرسة'!$I56,'خطة المدرسة'!$M56))</f>
        <v/>
      </c>
      <c r="AE55" s="25" t="str">
        <f t="array" ref="AE55">IF('جدول المدرسة'!AE55="","",IF(OR('جدول المدرسة'!AE55='خطة المدرسة'!$F56:$H56),'خطة المدرسة'!$I56,'خطة المدرسة'!$M56))</f>
        <v/>
      </c>
      <c r="AF55" s="25" t="str">
        <f t="array" ref="AF55">IF('جدول المدرسة'!AF55="","",IF(OR('جدول المدرسة'!AF55='خطة المدرسة'!$F56:$H56),'خطة المدرسة'!$I56,'خطة المدرسة'!$M56))</f>
        <v/>
      </c>
      <c r="AG55" s="25" t="str">
        <f t="array" ref="AG55">IF('جدول المدرسة'!AG55="","",IF(OR('جدول المدرسة'!AG55='خطة المدرسة'!$F56:$H56),'خطة المدرسة'!$I56,'خطة المدرسة'!$M56))</f>
        <v/>
      </c>
      <c r="AH55" s="25" t="str">
        <f t="array" ref="AH55">IF('جدول المدرسة'!AH55="","",IF(OR('جدول المدرسة'!AH55='خطة المدرسة'!$F56:$H56),'خطة المدرسة'!$I56,'خطة المدرسة'!$M56))</f>
        <v/>
      </c>
      <c r="AI55" s="25" t="str">
        <f t="array" ref="AI55">IF('جدول المدرسة'!AI55="","",IF(OR('جدول المدرسة'!AI55='خطة المدرسة'!$F56:$H56),'خطة المدرسة'!$I56,'خطة المدرسة'!$M56))</f>
        <v/>
      </c>
      <c r="AJ55" s="25" t="str">
        <f t="array" ref="AJ55">IF('جدول المدرسة'!AJ55="","",IF(OR('جدول المدرسة'!AJ55='خطة المدرسة'!$F56:$H56),'خطة المدرسة'!$I56,'خطة المدرسة'!$M56))</f>
        <v/>
      </c>
      <c r="AK55" s="25" t="str">
        <f t="array" ref="AK55">IF('جدول المدرسة'!AK55="","",IF(OR('جدول المدرسة'!AK55='خطة المدرسة'!$F56:$H56),'خطة المدرسة'!$I56,'خطة المدرسة'!$M56))</f>
        <v/>
      </c>
      <c r="AL55" s="25" t="str">
        <f t="array" ref="AL55">IF('جدول المدرسة'!AL55="","",IF(OR('جدول المدرسة'!AL55='خطة المدرسة'!$F56:$H56),'خطة المدرسة'!$I56,'خطة المدرسة'!$M56))</f>
        <v/>
      </c>
      <c r="AM55" s="25" t="str">
        <f t="array" ref="AM55">IF('جدول المدرسة'!AM55="","",IF(OR('جدول المدرسة'!AM55='خطة المدرسة'!$F56:$H56),'خطة المدرسة'!$I56,'خطة المدرسة'!$M56))</f>
        <v/>
      </c>
      <c r="AN55" s="25" t="str">
        <f t="array" ref="AN55">IF('جدول المدرسة'!AN55="","",IF(OR('جدول المدرسة'!AN55='خطة المدرسة'!$F56:$H56),'خطة المدرسة'!$I56,'خطة المدرسة'!$M56))</f>
        <v/>
      </c>
      <c r="AO55" s="25" t="str">
        <f t="array" ref="AO55">IF('جدول المدرسة'!AO55="","",IF(OR('جدول المدرسة'!AO55='خطة المدرسة'!$F56:$H56),'خطة المدرسة'!$I56,'خطة المدرسة'!$M56))</f>
        <v/>
      </c>
      <c r="AP55" s="25" t="str">
        <f t="array" ref="AP55">IF('جدول المدرسة'!AP55="","",IF(OR('جدول المدرسة'!AP55='خطة المدرسة'!$F56:$H56),'خطة المدرسة'!$I56,'خطة المدرسة'!$M56))</f>
        <v/>
      </c>
      <c r="AQ55" s="25" t="str">
        <f t="array" ref="AQ55">IF('جدول المدرسة'!AQ55="","",IF(OR('جدول المدرسة'!AQ55='خطة المدرسة'!$F56:$H56),'خطة المدرسة'!$I56,'خطة المدرسة'!$M56))</f>
        <v/>
      </c>
      <c r="AR55" s="25" t="str">
        <f t="array" ref="AR55">IF('جدول المدرسة'!AR55="","",IF(OR('جدول المدرسة'!AR55='خطة المدرسة'!$F56:$H56),'خطة المدرسة'!$I56,'خطة المدرسة'!$M56))</f>
        <v/>
      </c>
      <c r="AS55" s="25" t="str">
        <f t="array" ref="AS55">IF('جدول المدرسة'!AS55="","",IF(OR('جدول المدرسة'!AS55='خطة المدرسة'!$F56:$H56),'خطة المدرسة'!$I56,'خطة المدرسة'!$M56))</f>
        <v/>
      </c>
      <c r="AT55" s="25" t="str">
        <f t="array" ref="AT55">IF('جدول المدرسة'!AT55="","",IF(OR('جدول المدرسة'!AT55='خطة المدرسة'!$F56:$H56),'خطة المدرسة'!$I56,'خطة المدرسة'!$M56))</f>
        <v/>
      </c>
      <c r="AU55" s="25" t="str">
        <f t="array" ref="AU55">IF('جدول المدرسة'!AU55="","",IF(OR('جدول المدرسة'!AU55='خطة المدرسة'!$F56:$H56),'خطة المدرسة'!$I56,'خطة المدرسة'!$M56))</f>
        <v/>
      </c>
      <c r="AV55" s="25" t="str">
        <f t="array" ref="AV55">IF('جدول المدرسة'!AV55="","",IF(OR('جدول المدرسة'!AV55='خطة المدرسة'!$F56:$H56),'خطة المدرسة'!$I56,'خطة المدرسة'!$M56))</f>
        <v/>
      </c>
      <c r="AW55" s="25" t="str">
        <f t="array" ref="AW55">IF('جدول المدرسة'!AW55="","",IF(OR('جدول المدرسة'!AW55='خطة المدرسة'!$F56:$H56),'خطة المدرسة'!$I56,'خطة المدرسة'!$M56))</f>
        <v/>
      </c>
    </row>
    <row r="56" spans="1:49" ht="18" x14ac:dyDescent="0.2">
      <c r="A56" s="8">
        <v>52</v>
      </c>
      <c r="B56" s="8" t="str">
        <f>'خطة المدرسة'!B57</f>
        <v>مدرس 52</v>
      </c>
      <c r="C56" s="8" t="str">
        <f>'خطة المدرسة'!C57</f>
        <v>م 52</v>
      </c>
      <c r="D56" s="3" t="s">
        <v>19</v>
      </c>
      <c r="E56" s="2">
        <f>'خطة المدرسة'!D57</f>
        <v>0</v>
      </c>
      <c r="F56" s="17">
        <f>'خطة المدرسة'!E57</f>
        <v>0</v>
      </c>
      <c r="G56" s="8"/>
      <c r="H56" s="25" t="str">
        <f t="array" ref="H56">IF('جدول المدرسة'!H56="","",IF(OR('جدول المدرسة'!H56='خطة المدرسة'!$F57:$H57),'خطة المدرسة'!$I57,'خطة المدرسة'!$M57))</f>
        <v/>
      </c>
      <c r="I56" s="25" t="str">
        <f t="array" ref="I56">IF('جدول المدرسة'!I56="","",IF(OR('جدول المدرسة'!I56='خطة المدرسة'!$F57:$H57),'خطة المدرسة'!$I57,'خطة المدرسة'!$M57))</f>
        <v/>
      </c>
      <c r="J56" s="25" t="str">
        <f t="array" ref="J56">IF('جدول المدرسة'!J56="","",IF(OR('جدول المدرسة'!J56='خطة المدرسة'!$F57:$H57),'خطة المدرسة'!$I57,'خطة المدرسة'!$M57))</f>
        <v/>
      </c>
      <c r="K56" s="25" t="str">
        <f t="array" ref="K56">IF('جدول المدرسة'!K56="","",IF(OR('جدول المدرسة'!K56='خطة المدرسة'!$F57:$H57),'خطة المدرسة'!$I57,'خطة المدرسة'!$M57))</f>
        <v/>
      </c>
      <c r="L56" s="25" t="str">
        <f t="array" ref="L56">IF('جدول المدرسة'!L56="","",IF(OR('جدول المدرسة'!L56='خطة المدرسة'!$F57:$H57),'خطة المدرسة'!$I57,'خطة المدرسة'!$M57))</f>
        <v/>
      </c>
      <c r="M56" s="25" t="str">
        <f t="array" ref="M56">IF('جدول المدرسة'!M56="","",IF(OR('جدول المدرسة'!M56='خطة المدرسة'!$F57:$H57),'خطة المدرسة'!$I57,'خطة المدرسة'!$M57))</f>
        <v/>
      </c>
      <c r="N56" s="25" t="str">
        <f t="array" ref="N56">IF('جدول المدرسة'!N56="","",IF(OR('جدول المدرسة'!N56='خطة المدرسة'!$F57:$H57),'خطة المدرسة'!$I57,'خطة المدرسة'!$M57))</f>
        <v/>
      </c>
      <c r="O56" s="25" t="str">
        <f t="array" ref="O56">IF('جدول المدرسة'!O56="","",IF(OR('جدول المدرسة'!O56='خطة المدرسة'!$F57:$H57),'خطة المدرسة'!$I57,'خطة المدرسة'!$M57))</f>
        <v/>
      </c>
      <c r="P56" s="25" t="str">
        <f t="array" ref="P56">IF('جدول المدرسة'!P56="","",IF(OR('جدول المدرسة'!P56='خطة المدرسة'!$F57:$H57),'خطة المدرسة'!$I57,'خطة المدرسة'!$M57))</f>
        <v/>
      </c>
      <c r="Q56" s="25" t="str">
        <f t="array" ref="Q56">IF('جدول المدرسة'!Q56="","",IF(OR('جدول المدرسة'!Q56='خطة المدرسة'!$F57:$H57),'خطة المدرسة'!$I57,'خطة المدرسة'!$M57))</f>
        <v/>
      </c>
      <c r="R56" s="25" t="str">
        <f t="array" ref="R56">IF('جدول المدرسة'!R56="","",IF(OR('جدول المدرسة'!R56='خطة المدرسة'!$F57:$H57),'خطة المدرسة'!$I57,'خطة المدرسة'!$M57))</f>
        <v/>
      </c>
      <c r="S56" s="25" t="str">
        <f t="array" ref="S56">IF('جدول المدرسة'!S56="","",IF(OR('جدول المدرسة'!S56='خطة المدرسة'!$F57:$H57),'خطة المدرسة'!$I57,'خطة المدرسة'!$M57))</f>
        <v/>
      </c>
      <c r="T56" s="25" t="str">
        <f t="array" ref="T56">IF('جدول المدرسة'!T56="","",IF(OR('جدول المدرسة'!T56='خطة المدرسة'!$F57:$H57),'خطة المدرسة'!$I57,'خطة المدرسة'!$M57))</f>
        <v/>
      </c>
      <c r="U56" s="25" t="str">
        <f t="array" ref="U56">IF('جدول المدرسة'!U56="","",IF(OR('جدول المدرسة'!U56='خطة المدرسة'!$F57:$H57),'خطة المدرسة'!$I57,'خطة المدرسة'!$M57))</f>
        <v/>
      </c>
      <c r="V56" s="25" t="str">
        <f t="array" ref="V56">IF('جدول المدرسة'!V56="","",IF(OR('جدول المدرسة'!V56='خطة المدرسة'!$F57:$H57),'خطة المدرسة'!$I57,'خطة المدرسة'!$M57))</f>
        <v/>
      </c>
      <c r="W56" s="25" t="str">
        <f t="array" ref="W56">IF('جدول المدرسة'!W56="","",IF(OR('جدول المدرسة'!W56='خطة المدرسة'!$F57:$H57),'خطة المدرسة'!$I57,'خطة المدرسة'!$M57))</f>
        <v/>
      </c>
      <c r="X56" s="25" t="str">
        <f t="array" ref="X56">IF('جدول المدرسة'!X56="","",IF(OR('جدول المدرسة'!X56='خطة المدرسة'!$F57:$H57),'خطة المدرسة'!$I57,'خطة المدرسة'!$M57))</f>
        <v/>
      </c>
      <c r="Y56" s="25" t="str">
        <f t="array" ref="Y56">IF('جدول المدرسة'!Y56="","",IF(OR('جدول المدرسة'!Y56='خطة المدرسة'!$F57:$H57),'خطة المدرسة'!$I57,'خطة المدرسة'!$M57))</f>
        <v/>
      </c>
      <c r="Z56" s="25" t="str">
        <f t="array" ref="Z56">IF('جدول المدرسة'!Z56="","",IF(OR('جدول المدرسة'!Z56='خطة المدرسة'!$F57:$H57),'خطة المدرسة'!$I57,'خطة المدرسة'!$M57))</f>
        <v/>
      </c>
      <c r="AA56" s="25" t="str">
        <f t="array" ref="AA56">IF('جدول المدرسة'!AA56="","",IF(OR('جدول المدرسة'!AA56='خطة المدرسة'!$F57:$H57),'خطة المدرسة'!$I57,'خطة المدرسة'!$M57))</f>
        <v/>
      </c>
      <c r="AB56" s="25" t="str">
        <f t="array" ref="AB56">IF('جدول المدرسة'!AB56="","",IF(OR('جدول المدرسة'!AB56='خطة المدرسة'!$F57:$H57),'خطة المدرسة'!$I57,'خطة المدرسة'!$M57))</f>
        <v/>
      </c>
      <c r="AC56" s="25" t="str">
        <f t="array" ref="AC56">IF('جدول المدرسة'!AC56="","",IF(OR('جدول المدرسة'!AC56='خطة المدرسة'!$F57:$H57),'خطة المدرسة'!$I57,'خطة المدرسة'!$M57))</f>
        <v/>
      </c>
      <c r="AD56" s="25" t="str">
        <f t="array" ref="AD56">IF('جدول المدرسة'!AD56="","",IF(OR('جدول المدرسة'!AD56='خطة المدرسة'!$F57:$H57),'خطة المدرسة'!$I57,'خطة المدرسة'!$M57))</f>
        <v/>
      </c>
      <c r="AE56" s="25" t="str">
        <f t="array" ref="AE56">IF('جدول المدرسة'!AE56="","",IF(OR('جدول المدرسة'!AE56='خطة المدرسة'!$F57:$H57),'خطة المدرسة'!$I57,'خطة المدرسة'!$M57))</f>
        <v/>
      </c>
      <c r="AF56" s="25" t="str">
        <f t="array" ref="AF56">IF('جدول المدرسة'!AF56="","",IF(OR('جدول المدرسة'!AF56='خطة المدرسة'!$F57:$H57),'خطة المدرسة'!$I57,'خطة المدرسة'!$M57))</f>
        <v/>
      </c>
      <c r="AG56" s="25" t="str">
        <f t="array" ref="AG56">IF('جدول المدرسة'!AG56="","",IF(OR('جدول المدرسة'!AG56='خطة المدرسة'!$F57:$H57),'خطة المدرسة'!$I57,'خطة المدرسة'!$M57))</f>
        <v/>
      </c>
      <c r="AH56" s="25" t="str">
        <f t="array" ref="AH56">IF('جدول المدرسة'!AH56="","",IF(OR('جدول المدرسة'!AH56='خطة المدرسة'!$F57:$H57),'خطة المدرسة'!$I57,'خطة المدرسة'!$M57))</f>
        <v/>
      </c>
      <c r="AI56" s="25" t="str">
        <f t="array" ref="AI56">IF('جدول المدرسة'!AI56="","",IF(OR('جدول المدرسة'!AI56='خطة المدرسة'!$F57:$H57),'خطة المدرسة'!$I57,'خطة المدرسة'!$M57))</f>
        <v/>
      </c>
      <c r="AJ56" s="25" t="str">
        <f t="array" ref="AJ56">IF('جدول المدرسة'!AJ56="","",IF(OR('جدول المدرسة'!AJ56='خطة المدرسة'!$F57:$H57),'خطة المدرسة'!$I57,'خطة المدرسة'!$M57))</f>
        <v/>
      </c>
      <c r="AK56" s="25" t="str">
        <f t="array" ref="AK56">IF('جدول المدرسة'!AK56="","",IF(OR('جدول المدرسة'!AK56='خطة المدرسة'!$F57:$H57),'خطة المدرسة'!$I57,'خطة المدرسة'!$M57))</f>
        <v/>
      </c>
      <c r="AL56" s="25" t="str">
        <f t="array" ref="AL56">IF('جدول المدرسة'!AL56="","",IF(OR('جدول المدرسة'!AL56='خطة المدرسة'!$F57:$H57),'خطة المدرسة'!$I57,'خطة المدرسة'!$M57))</f>
        <v/>
      </c>
      <c r="AM56" s="25" t="str">
        <f t="array" ref="AM56">IF('جدول المدرسة'!AM56="","",IF(OR('جدول المدرسة'!AM56='خطة المدرسة'!$F57:$H57),'خطة المدرسة'!$I57,'خطة المدرسة'!$M57))</f>
        <v/>
      </c>
      <c r="AN56" s="25" t="str">
        <f t="array" ref="AN56">IF('جدول المدرسة'!AN56="","",IF(OR('جدول المدرسة'!AN56='خطة المدرسة'!$F57:$H57),'خطة المدرسة'!$I57,'خطة المدرسة'!$M57))</f>
        <v/>
      </c>
      <c r="AO56" s="25" t="str">
        <f t="array" ref="AO56">IF('جدول المدرسة'!AO56="","",IF(OR('جدول المدرسة'!AO56='خطة المدرسة'!$F57:$H57),'خطة المدرسة'!$I57,'خطة المدرسة'!$M57))</f>
        <v/>
      </c>
      <c r="AP56" s="25" t="str">
        <f t="array" ref="AP56">IF('جدول المدرسة'!AP56="","",IF(OR('جدول المدرسة'!AP56='خطة المدرسة'!$F57:$H57),'خطة المدرسة'!$I57,'خطة المدرسة'!$M57))</f>
        <v/>
      </c>
      <c r="AQ56" s="25" t="str">
        <f t="array" ref="AQ56">IF('جدول المدرسة'!AQ56="","",IF(OR('جدول المدرسة'!AQ56='خطة المدرسة'!$F57:$H57),'خطة المدرسة'!$I57,'خطة المدرسة'!$M57))</f>
        <v/>
      </c>
      <c r="AR56" s="25" t="str">
        <f t="array" ref="AR56">IF('جدول المدرسة'!AR56="","",IF(OR('جدول المدرسة'!AR56='خطة المدرسة'!$F57:$H57),'خطة المدرسة'!$I57,'خطة المدرسة'!$M57))</f>
        <v/>
      </c>
      <c r="AS56" s="25" t="str">
        <f t="array" ref="AS56">IF('جدول المدرسة'!AS56="","",IF(OR('جدول المدرسة'!AS56='خطة المدرسة'!$F57:$H57),'خطة المدرسة'!$I57,'خطة المدرسة'!$M57))</f>
        <v/>
      </c>
      <c r="AT56" s="25" t="str">
        <f t="array" ref="AT56">IF('جدول المدرسة'!AT56="","",IF(OR('جدول المدرسة'!AT56='خطة المدرسة'!$F57:$H57),'خطة المدرسة'!$I57,'خطة المدرسة'!$M57))</f>
        <v/>
      </c>
      <c r="AU56" s="25" t="str">
        <f t="array" ref="AU56">IF('جدول المدرسة'!AU56="","",IF(OR('جدول المدرسة'!AU56='خطة المدرسة'!$F57:$H57),'خطة المدرسة'!$I57,'خطة المدرسة'!$M57))</f>
        <v/>
      </c>
      <c r="AV56" s="25" t="str">
        <f t="array" ref="AV56">IF('جدول المدرسة'!AV56="","",IF(OR('جدول المدرسة'!AV56='خطة المدرسة'!$F57:$H57),'خطة المدرسة'!$I57,'خطة المدرسة'!$M57))</f>
        <v/>
      </c>
      <c r="AW56" s="25" t="str">
        <f t="array" ref="AW56">IF('جدول المدرسة'!AW56="","",IF(OR('جدول المدرسة'!AW56='خطة المدرسة'!$F57:$H57),'خطة المدرسة'!$I57,'خطة المدرسة'!$M57))</f>
        <v/>
      </c>
    </row>
    <row r="57" spans="1:49" ht="18" x14ac:dyDescent="0.2">
      <c r="A57" s="8">
        <v>53</v>
      </c>
      <c r="B57" s="8" t="str">
        <f>'خطة المدرسة'!B58</f>
        <v>مدرس 53</v>
      </c>
      <c r="C57" s="8" t="str">
        <f>'خطة المدرسة'!C58</f>
        <v>م 53</v>
      </c>
      <c r="D57" s="3" t="s">
        <v>19</v>
      </c>
      <c r="E57" s="2">
        <f>'خطة المدرسة'!D58</f>
        <v>0</v>
      </c>
      <c r="F57" s="17">
        <f>'خطة المدرسة'!E58</f>
        <v>0</v>
      </c>
      <c r="G57" s="8"/>
      <c r="H57" s="25" t="str">
        <f t="array" ref="H57">IF('جدول المدرسة'!H57="","",IF(OR('جدول المدرسة'!H57='خطة المدرسة'!$F58:$H58),'خطة المدرسة'!$I58,'خطة المدرسة'!$M58))</f>
        <v/>
      </c>
      <c r="I57" s="25" t="str">
        <f t="array" ref="I57">IF('جدول المدرسة'!I57="","",IF(OR('جدول المدرسة'!I57='خطة المدرسة'!$F58:$H58),'خطة المدرسة'!$I58,'خطة المدرسة'!$M58))</f>
        <v/>
      </c>
      <c r="J57" s="25" t="str">
        <f t="array" ref="J57">IF('جدول المدرسة'!J57="","",IF(OR('جدول المدرسة'!J57='خطة المدرسة'!$F58:$H58),'خطة المدرسة'!$I58,'خطة المدرسة'!$M58))</f>
        <v/>
      </c>
      <c r="K57" s="25" t="str">
        <f t="array" ref="K57">IF('جدول المدرسة'!K57="","",IF(OR('جدول المدرسة'!K57='خطة المدرسة'!$F58:$H58),'خطة المدرسة'!$I58,'خطة المدرسة'!$M58))</f>
        <v/>
      </c>
      <c r="L57" s="25" t="str">
        <f t="array" ref="L57">IF('جدول المدرسة'!L57="","",IF(OR('جدول المدرسة'!L57='خطة المدرسة'!$F58:$H58),'خطة المدرسة'!$I58,'خطة المدرسة'!$M58))</f>
        <v/>
      </c>
      <c r="M57" s="25" t="str">
        <f t="array" ref="M57">IF('جدول المدرسة'!M57="","",IF(OR('جدول المدرسة'!M57='خطة المدرسة'!$F58:$H58),'خطة المدرسة'!$I58,'خطة المدرسة'!$M58))</f>
        <v/>
      </c>
      <c r="N57" s="25" t="str">
        <f t="array" ref="N57">IF('جدول المدرسة'!N57="","",IF(OR('جدول المدرسة'!N57='خطة المدرسة'!$F58:$H58),'خطة المدرسة'!$I58,'خطة المدرسة'!$M58))</f>
        <v/>
      </c>
      <c r="O57" s="25" t="str">
        <f t="array" ref="O57">IF('جدول المدرسة'!O57="","",IF(OR('جدول المدرسة'!O57='خطة المدرسة'!$F58:$H58),'خطة المدرسة'!$I58,'خطة المدرسة'!$M58))</f>
        <v/>
      </c>
      <c r="P57" s="25" t="str">
        <f t="array" ref="P57">IF('جدول المدرسة'!P57="","",IF(OR('جدول المدرسة'!P57='خطة المدرسة'!$F58:$H58),'خطة المدرسة'!$I58,'خطة المدرسة'!$M58))</f>
        <v/>
      </c>
      <c r="Q57" s="25" t="str">
        <f t="array" ref="Q57">IF('جدول المدرسة'!Q57="","",IF(OR('جدول المدرسة'!Q57='خطة المدرسة'!$F58:$H58),'خطة المدرسة'!$I58,'خطة المدرسة'!$M58))</f>
        <v/>
      </c>
      <c r="R57" s="25" t="str">
        <f t="array" ref="R57">IF('جدول المدرسة'!R57="","",IF(OR('جدول المدرسة'!R57='خطة المدرسة'!$F58:$H58),'خطة المدرسة'!$I58,'خطة المدرسة'!$M58))</f>
        <v/>
      </c>
      <c r="S57" s="25" t="str">
        <f t="array" ref="S57">IF('جدول المدرسة'!S57="","",IF(OR('جدول المدرسة'!S57='خطة المدرسة'!$F58:$H58),'خطة المدرسة'!$I58,'خطة المدرسة'!$M58))</f>
        <v/>
      </c>
      <c r="T57" s="25" t="str">
        <f t="array" ref="T57">IF('جدول المدرسة'!T57="","",IF(OR('جدول المدرسة'!T57='خطة المدرسة'!$F58:$H58),'خطة المدرسة'!$I58,'خطة المدرسة'!$M58))</f>
        <v/>
      </c>
      <c r="U57" s="25" t="str">
        <f t="array" ref="U57">IF('جدول المدرسة'!U57="","",IF(OR('جدول المدرسة'!U57='خطة المدرسة'!$F58:$H58),'خطة المدرسة'!$I58,'خطة المدرسة'!$M58))</f>
        <v/>
      </c>
      <c r="V57" s="25" t="str">
        <f t="array" ref="V57">IF('جدول المدرسة'!V57="","",IF(OR('جدول المدرسة'!V57='خطة المدرسة'!$F58:$H58),'خطة المدرسة'!$I58,'خطة المدرسة'!$M58))</f>
        <v/>
      </c>
      <c r="W57" s="25" t="str">
        <f t="array" ref="W57">IF('جدول المدرسة'!W57="","",IF(OR('جدول المدرسة'!W57='خطة المدرسة'!$F58:$H58),'خطة المدرسة'!$I58,'خطة المدرسة'!$M58))</f>
        <v/>
      </c>
      <c r="X57" s="25" t="str">
        <f t="array" ref="X57">IF('جدول المدرسة'!X57="","",IF(OR('جدول المدرسة'!X57='خطة المدرسة'!$F58:$H58),'خطة المدرسة'!$I58,'خطة المدرسة'!$M58))</f>
        <v/>
      </c>
      <c r="Y57" s="25" t="str">
        <f t="array" ref="Y57">IF('جدول المدرسة'!Y57="","",IF(OR('جدول المدرسة'!Y57='خطة المدرسة'!$F58:$H58),'خطة المدرسة'!$I58,'خطة المدرسة'!$M58))</f>
        <v/>
      </c>
      <c r="Z57" s="25" t="str">
        <f t="array" ref="Z57">IF('جدول المدرسة'!Z57="","",IF(OR('جدول المدرسة'!Z57='خطة المدرسة'!$F58:$H58),'خطة المدرسة'!$I58,'خطة المدرسة'!$M58))</f>
        <v/>
      </c>
      <c r="AA57" s="25" t="str">
        <f t="array" ref="AA57">IF('جدول المدرسة'!AA57="","",IF(OR('جدول المدرسة'!AA57='خطة المدرسة'!$F58:$H58),'خطة المدرسة'!$I58,'خطة المدرسة'!$M58))</f>
        <v/>
      </c>
      <c r="AB57" s="25" t="str">
        <f t="array" ref="AB57">IF('جدول المدرسة'!AB57="","",IF(OR('جدول المدرسة'!AB57='خطة المدرسة'!$F58:$H58),'خطة المدرسة'!$I58,'خطة المدرسة'!$M58))</f>
        <v/>
      </c>
      <c r="AC57" s="25" t="str">
        <f t="array" ref="AC57">IF('جدول المدرسة'!AC57="","",IF(OR('جدول المدرسة'!AC57='خطة المدرسة'!$F58:$H58),'خطة المدرسة'!$I58,'خطة المدرسة'!$M58))</f>
        <v/>
      </c>
      <c r="AD57" s="25" t="str">
        <f t="array" ref="AD57">IF('جدول المدرسة'!AD57="","",IF(OR('جدول المدرسة'!AD57='خطة المدرسة'!$F58:$H58),'خطة المدرسة'!$I58,'خطة المدرسة'!$M58))</f>
        <v/>
      </c>
      <c r="AE57" s="25" t="str">
        <f t="array" ref="AE57">IF('جدول المدرسة'!AE57="","",IF(OR('جدول المدرسة'!AE57='خطة المدرسة'!$F58:$H58),'خطة المدرسة'!$I58,'خطة المدرسة'!$M58))</f>
        <v/>
      </c>
      <c r="AF57" s="25" t="str">
        <f t="array" ref="AF57">IF('جدول المدرسة'!AF57="","",IF(OR('جدول المدرسة'!AF57='خطة المدرسة'!$F58:$H58),'خطة المدرسة'!$I58,'خطة المدرسة'!$M58))</f>
        <v/>
      </c>
      <c r="AG57" s="25" t="str">
        <f t="array" ref="AG57">IF('جدول المدرسة'!AG57="","",IF(OR('جدول المدرسة'!AG57='خطة المدرسة'!$F58:$H58),'خطة المدرسة'!$I58,'خطة المدرسة'!$M58))</f>
        <v/>
      </c>
      <c r="AH57" s="25" t="str">
        <f t="array" ref="AH57">IF('جدول المدرسة'!AH57="","",IF(OR('جدول المدرسة'!AH57='خطة المدرسة'!$F58:$H58),'خطة المدرسة'!$I58,'خطة المدرسة'!$M58))</f>
        <v/>
      </c>
      <c r="AI57" s="25" t="str">
        <f t="array" ref="AI57">IF('جدول المدرسة'!AI57="","",IF(OR('جدول المدرسة'!AI57='خطة المدرسة'!$F58:$H58),'خطة المدرسة'!$I58,'خطة المدرسة'!$M58))</f>
        <v/>
      </c>
      <c r="AJ57" s="25" t="str">
        <f t="array" ref="AJ57">IF('جدول المدرسة'!AJ57="","",IF(OR('جدول المدرسة'!AJ57='خطة المدرسة'!$F58:$H58),'خطة المدرسة'!$I58,'خطة المدرسة'!$M58))</f>
        <v/>
      </c>
      <c r="AK57" s="25" t="str">
        <f t="array" ref="AK57">IF('جدول المدرسة'!AK57="","",IF(OR('جدول المدرسة'!AK57='خطة المدرسة'!$F58:$H58),'خطة المدرسة'!$I58,'خطة المدرسة'!$M58))</f>
        <v/>
      </c>
      <c r="AL57" s="25" t="str">
        <f t="array" ref="AL57">IF('جدول المدرسة'!AL57="","",IF(OR('جدول المدرسة'!AL57='خطة المدرسة'!$F58:$H58),'خطة المدرسة'!$I58,'خطة المدرسة'!$M58))</f>
        <v/>
      </c>
      <c r="AM57" s="25" t="str">
        <f t="array" ref="AM57">IF('جدول المدرسة'!AM57="","",IF(OR('جدول المدرسة'!AM57='خطة المدرسة'!$F58:$H58),'خطة المدرسة'!$I58,'خطة المدرسة'!$M58))</f>
        <v/>
      </c>
      <c r="AN57" s="25" t="str">
        <f t="array" ref="AN57">IF('جدول المدرسة'!AN57="","",IF(OR('جدول المدرسة'!AN57='خطة المدرسة'!$F58:$H58),'خطة المدرسة'!$I58,'خطة المدرسة'!$M58))</f>
        <v/>
      </c>
      <c r="AO57" s="25" t="str">
        <f t="array" ref="AO57">IF('جدول المدرسة'!AO57="","",IF(OR('جدول المدرسة'!AO57='خطة المدرسة'!$F58:$H58),'خطة المدرسة'!$I58,'خطة المدرسة'!$M58))</f>
        <v/>
      </c>
      <c r="AP57" s="25" t="str">
        <f t="array" ref="AP57">IF('جدول المدرسة'!AP57="","",IF(OR('جدول المدرسة'!AP57='خطة المدرسة'!$F58:$H58),'خطة المدرسة'!$I58,'خطة المدرسة'!$M58))</f>
        <v/>
      </c>
      <c r="AQ57" s="25" t="str">
        <f t="array" ref="AQ57">IF('جدول المدرسة'!AQ57="","",IF(OR('جدول المدرسة'!AQ57='خطة المدرسة'!$F58:$H58),'خطة المدرسة'!$I58,'خطة المدرسة'!$M58))</f>
        <v/>
      </c>
      <c r="AR57" s="25" t="str">
        <f t="array" ref="AR57">IF('جدول المدرسة'!AR57="","",IF(OR('جدول المدرسة'!AR57='خطة المدرسة'!$F58:$H58),'خطة المدرسة'!$I58,'خطة المدرسة'!$M58))</f>
        <v/>
      </c>
      <c r="AS57" s="25" t="str">
        <f t="array" ref="AS57">IF('جدول المدرسة'!AS57="","",IF(OR('جدول المدرسة'!AS57='خطة المدرسة'!$F58:$H58),'خطة المدرسة'!$I58,'خطة المدرسة'!$M58))</f>
        <v/>
      </c>
      <c r="AT57" s="25" t="str">
        <f t="array" ref="AT57">IF('جدول المدرسة'!AT57="","",IF(OR('جدول المدرسة'!AT57='خطة المدرسة'!$F58:$H58),'خطة المدرسة'!$I58,'خطة المدرسة'!$M58))</f>
        <v/>
      </c>
      <c r="AU57" s="25" t="str">
        <f t="array" ref="AU57">IF('جدول المدرسة'!AU57="","",IF(OR('جدول المدرسة'!AU57='خطة المدرسة'!$F58:$H58),'خطة المدرسة'!$I58,'خطة المدرسة'!$M58))</f>
        <v/>
      </c>
      <c r="AV57" s="25" t="str">
        <f t="array" ref="AV57">IF('جدول المدرسة'!AV57="","",IF(OR('جدول المدرسة'!AV57='خطة المدرسة'!$F58:$H58),'خطة المدرسة'!$I58,'خطة المدرسة'!$M58))</f>
        <v/>
      </c>
      <c r="AW57" s="25" t="str">
        <f t="array" ref="AW57">IF('جدول المدرسة'!AW57="","",IF(OR('جدول المدرسة'!AW57='خطة المدرسة'!$F58:$H58),'خطة المدرسة'!$I58,'خطة المدرسة'!$M58))</f>
        <v/>
      </c>
    </row>
    <row r="58" spans="1:49" ht="18" x14ac:dyDescent="0.2">
      <c r="A58" s="8">
        <v>54</v>
      </c>
      <c r="B58" s="8" t="str">
        <f>'خطة المدرسة'!B59</f>
        <v>مدرس 54</v>
      </c>
      <c r="C58" s="8" t="str">
        <f>'خطة المدرسة'!C59</f>
        <v>م 54</v>
      </c>
      <c r="D58" s="3" t="s">
        <v>19</v>
      </c>
      <c r="E58" s="2">
        <f>'خطة المدرسة'!D59</f>
        <v>0</v>
      </c>
      <c r="F58" s="17">
        <f>'خطة المدرسة'!E59</f>
        <v>0</v>
      </c>
      <c r="G58" s="8"/>
      <c r="H58" s="25" t="str">
        <f t="array" ref="H58">IF('جدول المدرسة'!H58="","",IF(OR('جدول المدرسة'!H58='خطة المدرسة'!$F59:$H59),'خطة المدرسة'!$I59,'خطة المدرسة'!$M59))</f>
        <v/>
      </c>
      <c r="I58" s="25" t="str">
        <f t="array" ref="I58">IF('جدول المدرسة'!I58="","",IF(OR('جدول المدرسة'!I58='خطة المدرسة'!$F59:$H59),'خطة المدرسة'!$I59,'خطة المدرسة'!$M59))</f>
        <v/>
      </c>
      <c r="J58" s="25" t="str">
        <f t="array" ref="J58">IF('جدول المدرسة'!J58="","",IF(OR('جدول المدرسة'!J58='خطة المدرسة'!$F59:$H59),'خطة المدرسة'!$I59,'خطة المدرسة'!$M59))</f>
        <v/>
      </c>
      <c r="K58" s="25" t="str">
        <f t="array" ref="K58">IF('جدول المدرسة'!K58="","",IF(OR('جدول المدرسة'!K58='خطة المدرسة'!$F59:$H59),'خطة المدرسة'!$I59,'خطة المدرسة'!$M59))</f>
        <v/>
      </c>
      <c r="L58" s="25" t="str">
        <f t="array" ref="L58">IF('جدول المدرسة'!L58="","",IF(OR('جدول المدرسة'!L58='خطة المدرسة'!$F59:$H59),'خطة المدرسة'!$I59,'خطة المدرسة'!$M59))</f>
        <v/>
      </c>
      <c r="M58" s="25" t="str">
        <f t="array" ref="M58">IF('جدول المدرسة'!M58="","",IF(OR('جدول المدرسة'!M58='خطة المدرسة'!$F59:$H59),'خطة المدرسة'!$I59,'خطة المدرسة'!$M59))</f>
        <v/>
      </c>
      <c r="N58" s="25" t="str">
        <f t="array" ref="N58">IF('جدول المدرسة'!N58="","",IF(OR('جدول المدرسة'!N58='خطة المدرسة'!$F59:$H59),'خطة المدرسة'!$I59,'خطة المدرسة'!$M59))</f>
        <v/>
      </c>
      <c r="O58" s="25" t="str">
        <f t="array" ref="O58">IF('جدول المدرسة'!O58="","",IF(OR('جدول المدرسة'!O58='خطة المدرسة'!$F59:$H59),'خطة المدرسة'!$I59,'خطة المدرسة'!$M59))</f>
        <v/>
      </c>
      <c r="P58" s="25" t="str">
        <f t="array" ref="P58">IF('جدول المدرسة'!P58="","",IF(OR('جدول المدرسة'!P58='خطة المدرسة'!$F59:$H59),'خطة المدرسة'!$I59,'خطة المدرسة'!$M59))</f>
        <v/>
      </c>
      <c r="Q58" s="25" t="str">
        <f t="array" ref="Q58">IF('جدول المدرسة'!Q58="","",IF(OR('جدول المدرسة'!Q58='خطة المدرسة'!$F59:$H59),'خطة المدرسة'!$I59,'خطة المدرسة'!$M59))</f>
        <v/>
      </c>
      <c r="R58" s="25" t="str">
        <f t="array" ref="R58">IF('جدول المدرسة'!R58="","",IF(OR('جدول المدرسة'!R58='خطة المدرسة'!$F59:$H59),'خطة المدرسة'!$I59,'خطة المدرسة'!$M59))</f>
        <v/>
      </c>
      <c r="S58" s="25" t="str">
        <f t="array" ref="S58">IF('جدول المدرسة'!S58="","",IF(OR('جدول المدرسة'!S58='خطة المدرسة'!$F59:$H59),'خطة المدرسة'!$I59,'خطة المدرسة'!$M59))</f>
        <v/>
      </c>
      <c r="T58" s="25" t="str">
        <f t="array" ref="T58">IF('جدول المدرسة'!T58="","",IF(OR('جدول المدرسة'!T58='خطة المدرسة'!$F59:$H59),'خطة المدرسة'!$I59,'خطة المدرسة'!$M59))</f>
        <v/>
      </c>
      <c r="U58" s="25" t="str">
        <f t="array" ref="U58">IF('جدول المدرسة'!U58="","",IF(OR('جدول المدرسة'!U58='خطة المدرسة'!$F59:$H59),'خطة المدرسة'!$I59,'خطة المدرسة'!$M59))</f>
        <v/>
      </c>
      <c r="V58" s="25" t="str">
        <f t="array" ref="V58">IF('جدول المدرسة'!V58="","",IF(OR('جدول المدرسة'!V58='خطة المدرسة'!$F59:$H59),'خطة المدرسة'!$I59,'خطة المدرسة'!$M59))</f>
        <v/>
      </c>
      <c r="W58" s="25" t="str">
        <f t="array" ref="W58">IF('جدول المدرسة'!W58="","",IF(OR('جدول المدرسة'!W58='خطة المدرسة'!$F59:$H59),'خطة المدرسة'!$I59,'خطة المدرسة'!$M59))</f>
        <v/>
      </c>
      <c r="X58" s="25" t="str">
        <f t="array" ref="X58">IF('جدول المدرسة'!X58="","",IF(OR('جدول المدرسة'!X58='خطة المدرسة'!$F59:$H59),'خطة المدرسة'!$I59,'خطة المدرسة'!$M59))</f>
        <v/>
      </c>
      <c r="Y58" s="25" t="str">
        <f t="array" ref="Y58">IF('جدول المدرسة'!Y58="","",IF(OR('جدول المدرسة'!Y58='خطة المدرسة'!$F59:$H59),'خطة المدرسة'!$I59,'خطة المدرسة'!$M59))</f>
        <v/>
      </c>
      <c r="Z58" s="25" t="str">
        <f t="array" ref="Z58">IF('جدول المدرسة'!Z58="","",IF(OR('جدول المدرسة'!Z58='خطة المدرسة'!$F59:$H59),'خطة المدرسة'!$I59,'خطة المدرسة'!$M59))</f>
        <v/>
      </c>
      <c r="AA58" s="25" t="str">
        <f t="array" ref="AA58">IF('جدول المدرسة'!AA58="","",IF(OR('جدول المدرسة'!AA58='خطة المدرسة'!$F59:$H59),'خطة المدرسة'!$I59,'خطة المدرسة'!$M59))</f>
        <v/>
      </c>
      <c r="AB58" s="25" t="str">
        <f t="array" ref="AB58">IF('جدول المدرسة'!AB58="","",IF(OR('جدول المدرسة'!AB58='خطة المدرسة'!$F59:$H59),'خطة المدرسة'!$I59,'خطة المدرسة'!$M59))</f>
        <v/>
      </c>
      <c r="AC58" s="25" t="str">
        <f t="array" ref="AC58">IF('جدول المدرسة'!AC58="","",IF(OR('جدول المدرسة'!AC58='خطة المدرسة'!$F59:$H59),'خطة المدرسة'!$I59,'خطة المدرسة'!$M59))</f>
        <v/>
      </c>
      <c r="AD58" s="25" t="str">
        <f t="array" ref="AD58">IF('جدول المدرسة'!AD58="","",IF(OR('جدول المدرسة'!AD58='خطة المدرسة'!$F59:$H59),'خطة المدرسة'!$I59,'خطة المدرسة'!$M59))</f>
        <v/>
      </c>
      <c r="AE58" s="25" t="str">
        <f t="array" ref="AE58">IF('جدول المدرسة'!AE58="","",IF(OR('جدول المدرسة'!AE58='خطة المدرسة'!$F59:$H59),'خطة المدرسة'!$I59,'خطة المدرسة'!$M59))</f>
        <v/>
      </c>
      <c r="AF58" s="25" t="str">
        <f t="array" ref="AF58">IF('جدول المدرسة'!AF58="","",IF(OR('جدول المدرسة'!AF58='خطة المدرسة'!$F59:$H59),'خطة المدرسة'!$I59,'خطة المدرسة'!$M59))</f>
        <v/>
      </c>
      <c r="AG58" s="25" t="str">
        <f t="array" ref="AG58">IF('جدول المدرسة'!AG58="","",IF(OR('جدول المدرسة'!AG58='خطة المدرسة'!$F59:$H59),'خطة المدرسة'!$I59,'خطة المدرسة'!$M59))</f>
        <v/>
      </c>
      <c r="AH58" s="25" t="str">
        <f t="array" ref="AH58">IF('جدول المدرسة'!AH58="","",IF(OR('جدول المدرسة'!AH58='خطة المدرسة'!$F59:$H59),'خطة المدرسة'!$I59,'خطة المدرسة'!$M59))</f>
        <v/>
      </c>
      <c r="AI58" s="25" t="str">
        <f t="array" ref="AI58">IF('جدول المدرسة'!AI58="","",IF(OR('جدول المدرسة'!AI58='خطة المدرسة'!$F59:$H59),'خطة المدرسة'!$I59,'خطة المدرسة'!$M59))</f>
        <v/>
      </c>
      <c r="AJ58" s="25" t="str">
        <f t="array" ref="AJ58">IF('جدول المدرسة'!AJ58="","",IF(OR('جدول المدرسة'!AJ58='خطة المدرسة'!$F59:$H59),'خطة المدرسة'!$I59,'خطة المدرسة'!$M59))</f>
        <v/>
      </c>
      <c r="AK58" s="25" t="str">
        <f t="array" ref="AK58">IF('جدول المدرسة'!AK58="","",IF(OR('جدول المدرسة'!AK58='خطة المدرسة'!$F59:$H59),'خطة المدرسة'!$I59,'خطة المدرسة'!$M59))</f>
        <v/>
      </c>
      <c r="AL58" s="25" t="str">
        <f t="array" ref="AL58">IF('جدول المدرسة'!AL58="","",IF(OR('جدول المدرسة'!AL58='خطة المدرسة'!$F59:$H59),'خطة المدرسة'!$I59,'خطة المدرسة'!$M59))</f>
        <v/>
      </c>
      <c r="AM58" s="25" t="str">
        <f t="array" ref="AM58">IF('جدول المدرسة'!AM58="","",IF(OR('جدول المدرسة'!AM58='خطة المدرسة'!$F59:$H59),'خطة المدرسة'!$I59,'خطة المدرسة'!$M59))</f>
        <v/>
      </c>
      <c r="AN58" s="25" t="str">
        <f t="array" ref="AN58">IF('جدول المدرسة'!AN58="","",IF(OR('جدول المدرسة'!AN58='خطة المدرسة'!$F59:$H59),'خطة المدرسة'!$I59,'خطة المدرسة'!$M59))</f>
        <v/>
      </c>
      <c r="AO58" s="25" t="str">
        <f t="array" ref="AO58">IF('جدول المدرسة'!AO58="","",IF(OR('جدول المدرسة'!AO58='خطة المدرسة'!$F59:$H59),'خطة المدرسة'!$I59,'خطة المدرسة'!$M59))</f>
        <v/>
      </c>
      <c r="AP58" s="25" t="str">
        <f t="array" ref="AP58">IF('جدول المدرسة'!AP58="","",IF(OR('جدول المدرسة'!AP58='خطة المدرسة'!$F59:$H59),'خطة المدرسة'!$I59,'خطة المدرسة'!$M59))</f>
        <v/>
      </c>
      <c r="AQ58" s="25" t="str">
        <f t="array" ref="AQ58">IF('جدول المدرسة'!AQ58="","",IF(OR('جدول المدرسة'!AQ58='خطة المدرسة'!$F59:$H59),'خطة المدرسة'!$I59,'خطة المدرسة'!$M59))</f>
        <v/>
      </c>
      <c r="AR58" s="25" t="str">
        <f t="array" ref="AR58">IF('جدول المدرسة'!AR58="","",IF(OR('جدول المدرسة'!AR58='خطة المدرسة'!$F59:$H59),'خطة المدرسة'!$I59,'خطة المدرسة'!$M59))</f>
        <v/>
      </c>
      <c r="AS58" s="25" t="str">
        <f t="array" ref="AS58">IF('جدول المدرسة'!AS58="","",IF(OR('جدول المدرسة'!AS58='خطة المدرسة'!$F59:$H59),'خطة المدرسة'!$I59,'خطة المدرسة'!$M59))</f>
        <v/>
      </c>
      <c r="AT58" s="25" t="str">
        <f t="array" ref="AT58">IF('جدول المدرسة'!AT58="","",IF(OR('جدول المدرسة'!AT58='خطة المدرسة'!$F59:$H59),'خطة المدرسة'!$I59,'خطة المدرسة'!$M59))</f>
        <v/>
      </c>
      <c r="AU58" s="25" t="str">
        <f t="array" ref="AU58">IF('جدول المدرسة'!AU58="","",IF(OR('جدول المدرسة'!AU58='خطة المدرسة'!$F59:$H59),'خطة المدرسة'!$I59,'خطة المدرسة'!$M59))</f>
        <v/>
      </c>
      <c r="AV58" s="25" t="str">
        <f t="array" ref="AV58">IF('جدول المدرسة'!AV58="","",IF(OR('جدول المدرسة'!AV58='خطة المدرسة'!$F59:$H59),'خطة المدرسة'!$I59,'خطة المدرسة'!$M59))</f>
        <v/>
      </c>
      <c r="AW58" s="25" t="str">
        <f t="array" ref="AW58">IF('جدول المدرسة'!AW58="","",IF(OR('جدول المدرسة'!AW58='خطة المدرسة'!$F59:$H59),'خطة المدرسة'!$I59,'خطة المدرسة'!$M59))</f>
        <v/>
      </c>
    </row>
    <row r="59" spans="1:49" ht="18" x14ac:dyDescent="0.2">
      <c r="A59" s="8">
        <v>55</v>
      </c>
      <c r="B59" s="8" t="str">
        <f>'خطة المدرسة'!B60</f>
        <v>مدرس 55</v>
      </c>
      <c r="C59" s="8" t="str">
        <f>'خطة المدرسة'!C60</f>
        <v>م 55</v>
      </c>
      <c r="D59" s="3" t="s">
        <v>19</v>
      </c>
      <c r="E59" s="2">
        <f>'خطة المدرسة'!D60</f>
        <v>0</v>
      </c>
      <c r="F59" s="17">
        <f>'خطة المدرسة'!E60</f>
        <v>0</v>
      </c>
      <c r="G59" s="8"/>
      <c r="H59" s="25" t="str">
        <f t="array" ref="H59">IF('جدول المدرسة'!H59="","",IF(OR('جدول المدرسة'!H59='خطة المدرسة'!$F60:$H60),'خطة المدرسة'!$I60,'خطة المدرسة'!$M60))</f>
        <v/>
      </c>
      <c r="I59" s="25" t="str">
        <f t="array" ref="I59">IF('جدول المدرسة'!I59="","",IF(OR('جدول المدرسة'!I59='خطة المدرسة'!$F60:$H60),'خطة المدرسة'!$I60,'خطة المدرسة'!$M60))</f>
        <v/>
      </c>
      <c r="J59" s="25" t="str">
        <f t="array" ref="J59">IF('جدول المدرسة'!J59="","",IF(OR('جدول المدرسة'!J59='خطة المدرسة'!$F60:$H60),'خطة المدرسة'!$I60,'خطة المدرسة'!$M60))</f>
        <v/>
      </c>
      <c r="K59" s="25" t="str">
        <f t="array" ref="K59">IF('جدول المدرسة'!K59="","",IF(OR('جدول المدرسة'!K59='خطة المدرسة'!$F60:$H60),'خطة المدرسة'!$I60,'خطة المدرسة'!$M60))</f>
        <v/>
      </c>
      <c r="L59" s="25" t="str">
        <f t="array" ref="L59">IF('جدول المدرسة'!L59="","",IF(OR('جدول المدرسة'!L59='خطة المدرسة'!$F60:$H60),'خطة المدرسة'!$I60,'خطة المدرسة'!$M60))</f>
        <v/>
      </c>
      <c r="M59" s="25" t="str">
        <f t="array" ref="M59">IF('جدول المدرسة'!M59="","",IF(OR('جدول المدرسة'!M59='خطة المدرسة'!$F60:$H60),'خطة المدرسة'!$I60,'خطة المدرسة'!$M60))</f>
        <v/>
      </c>
      <c r="N59" s="25" t="str">
        <f t="array" ref="N59">IF('جدول المدرسة'!N59="","",IF(OR('جدول المدرسة'!N59='خطة المدرسة'!$F60:$H60),'خطة المدرسة'!$I60,'خطة المدرسة'!$M60))</f>
        <v/>
      </c>
      <c r="O59" s="25" t="str">
        <f t="array" ref="O59">IF('جدول المدرسة'!O59="","",IF(OR('جدول المدرسة'!O59='خطة المدرسة'!$F60:$H60),'خطة المدرسة'!$I60,'خطة المدرسة'!$M60))</f>
        <v/>
      </c>
      <c r="P59" s="25" t="str">
        <f t="array" ref="P59">IF('جدول المدرسة'!P59="","",IF(OR('جدول المدرسة'!P59='خطة المدرسة'!$F60:$H60),'خطة المدرسة'!$I60,'خطة المدرسة'!$M60))</f>
        <v/>
      </c>
      <c r="Q59" s="25" t="str">
        <f t="array" ref="Q59">IF('جدول المدرسة'!Q59="","",IF(OR('جدول المدرسة'!Q59='خطة المدرسة'!$F60:$H60),'خطة المدرسة'!$I60,'خطة المدرسة'!$M60))</f>
        <v/>
      </c>
      <c r="R59" s="25" t="str">
        <f t="array" ref="R59">IF('جدول المدرسة'!R59="","",IF(OR('جدول المدرسة'!R59='خطة المدرسة'!$F60:$H60),'خطة المدرسة'!$I60,'خطة المدرسة'!$M60))</f>
        <v/>
      </c>
      <c r="S59" s="25" t="str">
        <f t="array" ref="S59">IF('جدول المدرسة'!S59="","",IF(OR('جدول المدرسة'!S59='خطة المدرسة'!$F60:$H60),'خطة المدرسة'!$I60,'خطة المدرسة'!$M60))</f>
        <v/>
      </c>
      <c r="T59" s="25" t="str">
        <f t="array" ref="T59">IF('جدول المدرسة'!T59="","",IF(OR('جدول المدرسة'!T59='خطة المدرسة'!$F60:$H60),'خطة المدرسة'!$I60,'خطة المدرسة'!$M60))</f>
        <v/>
      </c>
      <c r="U59" s="25" t="str">
        <f t="array" ref="U59">IF('جدول المدرسة'!U59="","",IF(OR('جدول المدرسة'!U59='خطة المدرسة'!$F60:$H60),'خطة المدرسة'!$I60,'خطة المدرسة'!$M60))</f>
        <v/>
      </c>
      <c r="V59" s="25" t="str">
        <f t="array" ref="V59">IF('جدول المدرسة'!V59="","",IF(OR('جدول المدرسة'!V59='خطة المدرسة'!$F60:$H60),'خطة المدرسة'!$I60,'خطة المدرسة'!$M60))</f>
        <v/>
      </c>
      <c r="W59" s="25" t="str">
        <f t="array" ref="W59">IF('جدول المدرسة'!W59="","",IF(OR('جدول المدرسة'!W59='خطة المدرسة'!$F60:$H60),'خطة المدرسة'!$I60,'خطة المدرسة'!$M60))</f>
        <v/>
      </c>
      <c r="X59" s="25" t="str">
        <f t="array" ref="X59">IF('جدول المدرسة'!X59="","",IF(OR('جدول المدرسة'!X59='خطة المدرسة'!$F60:$H60),'خطة المدرسة'!$I60,'خطة المدرسة'!$M60))</f>
        <v/>
      </c>
      <c r="Y59" s="25" t="str">
        <f t="array" ref="Y59">IF('جدول المدرسة'!Y59="","",IF(OR('جدول المدرسة'!Y59='خطة المدرسة'!$F60:$H60),'خطة المدرسة'!$I60,'خطة المدرسة'!$M60))</f>
        <v/>
      </c>
      <c r="Z59" s="25" t="str">
        <f t="array" ref="Z59">IF('جدول المدرسة'!Z59="","",IF(OR('جدول المدرسة'!Z59='خطة المدرسة'!$F60:$H60),'خطة المدرسة'!$I60,'خطة المدرسة'!$M60))</f>
        <v/>
      </c>
      <c r="AA59" s="25" t="str">
        <f t="array" ref="AA59">IF('جدول المدرسة'!AA59="","",IF(OR('جدول المدرسة'!AA59='خطة المدرسة'!$F60:$H60),'خطة المدرسة'!$I60,'خطة المدرسة'!$M60))</f>
        <v/>
      </c>
      <c r="AB59" s="25" t="str">
        <f t="array" ref="AB59">IF('جدول المدرسة'!AB59="","",IF(OR('جدول المدرسة'!AB59='خطة المدرسة'!$F60:$H60),'خطة المدرسة'!$I60,'خطة المدرسة'!$M60))</f>
        <v/>
      </c>
      <c r="AC59" s="25" t="str">
        <f t="array" ref="AC59">IF('جدول المدرسة'!AC59="","",IF(OR('جدول المدرسة'!AC59='خطة المدرسة'!$F60:$H60),'خطة المدرسة'!$I60,'خطة المدرسة'!$M60))</f>
        <v/>
      </c>
      <c r="AD59" s="25" t="str">
        <f t="array" ref="AD59">IF('جدول المدرسة'!AD59="","",IF(OR('جدول المدرسة'!AD59='خطة المدرسة'!$F60:$H60),'خطة المدرسة'!$I60,'خطة المدرسة'!$M60))</f>
        <v/>
      </c>
      <c r="AE59" s="25" t="str">
        <f t="array" ref="AE59">IF('جدول المدرسة'!AE59="","",IF(OR('جدول المدرسة'!AE59='خطة المدرسة'!$F60:$H60),'خطة المدرسة'!$I60,'خطة المدرسة'!$M60))</f>
        <v/>
      </c>
      <c r="AF59" s="25" t="str">
        <f t="array" ref="AF59">IF('جدول المدرسة'!AF59="","",IF(OR('جدول المدرسة'!AF59='خطة المدرسة'!$F60:$H60),'خطة المدرسة'!$I60,'خطة المدرسة'!$M60))</f>
        <v/>
      </c>
      <c r="AG59" s="25" t="str">
        <f t="array" ref="AG59">IF('جدول المدرسة'!AG59="","",IF(OR('جدول المدرسة'!AG59='خطة المدرسة'!$F60:$H60),'خطة المدرسة'!$I60,'خطة المدرسة'!$M60))</f>
        <v/>
      </c>
      <c r="AH59" s="25" t="str">
        <f t="array" ref="AH59">IF('جدول المدرسة'!AH59="","",IF(OR('جدول المدرسة'!AH59='خطة المدرسة'!$F60:$H60),'خطة المدرسة'!$I60,'خطة المدرسة'!$M60))</f>
        <v/>
      </c>
      <c r="AI59" s="25" t="str">
        <f t="array" ref="AI59">IF('جدول المدرسة'!AI59="","",IF(OR('جدول المدرسة'!AI59='خطة المدرسة'!$F60:$H60),'خطة المدرسة'!$I60,'خطة المدرسة'!$M60))</f>
        <v/>
      </c>
      <c r="AJ59" s="25" t="str">
        <f t="array" ref="AJ59">IF('جدول المدرسة'!AJ59="","",IF(OR('جدول المدرسة'!AJ59='خطة المدرسة'!$F60:$H60),'خطة المدرسة'!$I60,'خطة المدرسة'!$M60))</f>
        <v/>
      </c>
      <c r="AK59" s="25" t="str">
        <f t="array" ref="AK59">IF('جدول المدرسة'!AK59="","",IF(OR('جدول المدرسة'!AK59='خطة المدرسة'!$F60:$H60),'خطة المدرسة'!$I60,'خطة المدرسة'!$M60))</f>
        <v/>
      </c>
      <c r="AL59" s="25" t="str">
        <f t="array" ref="AL59">IF('جدول المدرسة'!AL59="","",IF(OR('جدول المدرسة'!AL59='خطة المدرسة'!$F60:$H60),'خطة المدرسة'!$I60,'خطة المدرسة'!$M60))</f>
        <v/>
      </c>
      <c r="AM59" s="25" t="str">
        <f t="array" ref="AM59">IF('جدول المدرسة'!AM59="","",IF(OR('جدول المدرسة'!AM59='خطة المدرسة'!$F60:$H60),'خطة المدرسة'!$I60,'خطة المدرسة'!$M60))</f>
        <v/>
      </c>
      <c r="AN59" s="25" t="str">
        <f t="array" ref="AN59">IF('جدول المدرسة'!AN59="","",IF(OR('جدول المدرسة'!AN59='خطة المدرسة'!$F60:$H60),'خطة المدرسة'!$I60,'خطة المدرسة'!$M60))</f>
        <v/>
      </c>
      <c r="AO59" s="25" t="str">
        <f t="array" ref="AO59">IF('جدول المدرسة'!AO59="","",IF(OR('جدول المدرسة'!AO59='خطة المدرسة'!$F60:$H60),'خطة المدرسة'!$I60,'خطة المدرسة'!$M60))</f>
        <v/>
      </c>
      <c r="AP59" s="25" t="str">
        <f t="array" ref="AP59">IF('جدول المدرسة'!AP59="","",IF(OR('جدول المدرسة'!AP59='خطة المدرسة'!$F60:$H60),'خطة المدرسة'!$I60,'خطة المدرسة'!$M60))</f>
        <v/>
      </c>
      <c r="AQ59" s="25" t="str">
        <f t="array" ref="AQ59">IF('جدول المدرسة'!AQ59="","",IF(OR('جدول المدرسة'!AQ59='خطة المدرسة'!$F60:$H60),'خطة المدرسة'!$I60,'خطة المدرسة'!$M60))</f>
        <v/>
      </c>
      <c r="AR59" s="25" t="str">
        <f t="array" ref="AR59">IF('جدول المدرسة'!AR59="","",IF(OR('جدول المدرسة'!AR59='خطة المدرسة'!$F60:$H60),'خطة المدرسة'!$I60,'خطة المدرسة'!$M60))</f>
        <v/>
      </c>
      <c r="AS59" s="25" t="str">
        <f t="array" ref="AS59">IF('جدول المدرسة'!AS59="","",IF(OR('جدول المدرسة'!AS59='خطة المدرسة'!$F60:$H60),'خطة المدرسة'!$I60,'خطة المدرسة'!$M60))</f>
        <v/>
      </c>
      <c r="AT59" s="25" t="str">
        <f t="array" ref="AT59">IF('جدول المدرسة'!AT59="","",IF(OR('جدول المدرسة'!AT59='خطة المدرسة'!$F60:$H60),'خطة المدرسة'!$I60,'خطة المدرسة'!$M60))</f>
        <v/>
      </c>
      <c r="AU59" s="25" t="str">
        <f t="array" ref="AU59">IF('جدول المدرسة'!AU59="","",IF(OR('جدول المدرسة'!AU59='خطة المدرسة'!$F60:$H60),'خطة المدرسة'!$I60,'خطة المدرسة'!$M60))</f>
        <v/>
      </c>
      <c r="AV59" s="25" t="str">
        <f t="array" ref="AV59">IF('جدول المدرسة'!AV59="","",IF(OR('جدول المدرسة'!AV59='خطة المدرسة'!$F60:$H60),'خطة المدرسة'!$I60,'خطة المدرسة'!$M60))</f>
        <v/>
      </c>
      <c r="AW59" s="25" t="str">
        <f t="array" ref="AW59">IF('جدول المدرسة'!AW59="","",IF(OR('جدول المدرسة'!AW59='خطة المدرسة'!$F60:$H60),'خطة المدرسة'!$I60,'خطة المدرسة'!$M60))</f>
        <v/>
      </c>
    </row>
    <row r="60" spans="1:49" ht="18" x14ac:dyDescent="0.2">
      <c r="A60" s="8">
        <v>56</v>
      </c>
      <c r="B60" s="8" t="str">
        <f>'خطة المدرسة'!B61</f>
        <v>مدرس 56</v>
      </c>
      <c r="C60" s="8" t="str">
        <f>'خطة المدرسة'!C61</f>
        <v>م 56</v>
      </c>
      <c r="D60" s="3" t="s">
        <v>19</v>
      </c>
      <c r="E60" s="2">
        <f>'خطة المدرسة'!D61</f>
        <v>0</v>
      </c>
      <c r="F60" s="17">
        <f>'خطة المدرسة'!E61</f>
        <v>0</v>
      </c>
      <c r="G60" s="8"/>
      <c r="H60" s="25" t="str">
        <f t="array" ref="H60">IF('جدول المدرسة'!H60="","",IF(OR('جدول المدرسة'!H60='خطة المدرسة'!$F61:$H61),'خطة المدرسة'!$I61,'خطة المدرسة'!$M61))</f>
        <v/>
      </c>
      <c r="I60" s="25" t="str">
        <f t="array" ref="I60">IF('جدول المدرسة'!I60="","",IF(OR('جدول المدرسة'!I60='خطة المدرسة'!$F61:$H61),'خطة المدرسة'!$I61,'خطة المدرسة'!$M61))</f>
        <v/>
      </c>
      <c r="J60" s="25" t="str">
        <f t="array" ref="J60">IF('جدول المدرسة'!J60="","",IF(OR('جدول المدرسة'!J60='خطة المدرسة'!$F61:$H61),'خطة المدرسة'!$I61,'خطة المدرسة'!$M61))</f>
        <v/>
      </c>
      <c r="K60" s="25" t="str">
        <f t="array" ref="K60">IF('جدول المدرسة'!K60="","",IF(OR('جدول المدرسة'!K60='خطة المدرسة'!$F61:$H61),'خطة المدرسة'!$I61,'خطة المدرسة'!$M61))</f>
        <v/>
      </c>
      <c r="L60" s="25" t="str">
        <f t="array" ref="L60">IF('جدول المدرسة'!L60="","",IF(OR('جدول المدرسة'!L60='خطة المدرسة'!$F61:$H61),'خطة المدرسة'!$I61,'خطة المدرسة'!$M61))</f>
        <v/>
      </c>
      <c r="M60" s="25" t="str">
        <f t="array" ref="M60">IF('جدول المدرسة'!M60="","",IF(OR('جدول المدرسة'!M60='خطة المدرسة'!$F61:$H61),'خطة المدرسة'!$I61,'خطة المدرسة'!$M61))</f>
        <v/>
      </c>
      <c r="N60" s="25" t="str">
        <f t="array" ref="N60">IF('جدول المدرسة'!N60="","",IF(OR('جدول المدرسة'!N60='خطة المدرسة'!$F61:$H61),'خطة المدرسة'!$I61,'خطة المدرسة'!$M61))</f>
        <v/>
      </c>
      <c r="O60" s="25" t="str">
        <f t="array" ref="O60">IF('جدول المدرسة'!O60="","",IF(OR('جدول المدرسة'!O60='خطة المدرسة'!$F61:$H61),'خطة المدرسة'!$I61,'خطة المدرسة'!$M61))</f>
        <v/>
      </c>
      <c r="P60" s="25" t="str">
        <f t="array" ref="P60">IF('جدول المدرسة'!P60="","",IF(OR('جدول المدرسة'!P60='خطة المدرسة'!$F61:$H61),'خطة المدرسة'!$I61,'خطة المدرسة'!$M61))</f>
        <v/>
      </c>
      <c r="Q60" s="25" t="str">
        <f t="array" ref="Q60">IF('جدول المدرسة'!Q60="","",IF(OR('جدول المدرسة'!Q60='خطة المدرسة'!$F61:$H61),'خطة المدرسة'!$I61,'خطة المدرسة'!$M61))</f>
        <v/>
      </c>
      <c r="R60" s="25" t="str">
        <f t="array" ref="R60">IF('جدول المدرسة'!R60="","",IF(OR('جدول المدرسة'!R60='خطة المدرسة'!$F61:$H61),'خطة المدرسة'!$I61,'خطة المدرسة'!$M61))</f>
        <v/>
      </c>
      <c r="S60" s="25" t="str">
        <f t="array" ref="S60">IF('جدول المدرسة'!S60="","",IF(OR('جدول المدرسة'!S60='خطة المدرسة'!$F61:$H61),'خطة المدرسة'!$I61,'خطة المدرسة'!$M61))</f>
        <v/>
      </c>
      <c r="T60" s="25" t="str">
        <f t="array" ref="T60">IF('جدول المدرسة'!T60="","",IF(OR('جدول المدرسة'!T60='خطة المدرسة'!$F61:$H61),'خطة المدرسة'!$I61,'خطة المدرسة'!$M61))</f>
        <v/>
      </c>
      <c r="U60" s="25" t="str">
        <f t="array" ref="U60">IF('جدول المدرسة'!U60="","",IF(OR('جدول المدرسة'!U60='خطة المدرسة'!$F61:$H61),'خطة المدرسة'!$I61,'خطة المدرسة'!$M61))</f>
        <v/>
      </c>
      <c r="V60" s="25" t="str">
        <f t="array" ref="V60">IF('جدول المدرسة'!V60="","",IF(OR('جدول المدرسة'!V60='خطة المدرسة'!$F61:$H61),'خطة المدرسة'!$I61,'خطة المدرسة'!$M61))</f>
        <v/>
      </c>
      <c r="W60" s="25" t="str">
        <f t="array" ref="W60">IF('جدول المدرسة'!W60="","",IF(OR('جدول المدرسة'!W60='خطة المدرسة'!$F61:$H61),'خطة المدرسة'!$I61,'خطة المدرسة'!$M61))</f>
        <v/>
      </c>
      <c r="X60" s="25" t="str">
        <f t="array" ref="X60">IF('جدول المدرسة'!X60="","",IF(OR('جدول المدرسة'!X60='خطة المدرسة'!$F61:$H61),'خطة المدرسة'!$I61,'خطة المدرسة'!$M61))</f>
        <v/>
      </c>
      <c r="Y60" s="25" t="str">
        <f t="array" ref="Y60">IF('جدول المدرسة'!Y60="","",IF(OR('جدول المدرسة'!Y60='خطة المدرسة'!$F61:$H61),'خطة المدرسة'!$I61,'خطة المدرسة'!$M61))</f>
        <v/>
      </c>
      <c r="Z60" s="25" t="str">
        <f t="array" ref="Z60">IF('جدول المدرسة'!Z60="","",IF(OR('جدول المدرسة'!Z60='خطة المدرسة'!$F61:$H61),'خطة المدرسة'!$I61,'خطة المدرسة'!$M61))</f>
        <v/>
      </c>
      <c r="AA60" s="25" t="str">
        <f t="array" ref="AA60">IF('جدول المدرسة'!AA60="","",IF(OR('جدول المدرسة'!AA60='خطة المدرسة'!$F61:$H61),'خطة المدرسة'!$I61,'خطة المدرسة'!$M61))</f>
        <v/>
      </c>
      <c r="AB60" s="25" t="str">
        <f t="array" ref="AB60">IF('جدول المدرسة'!AB60="","",IF(OR('جدول المدرسة'!AB60='خطة المدرسة'!$F61:$H61),'خطة المدرسة'!$I61,'خطة المدرسة'!$M61))</f>
        <v/>
      </c>
      <c r="AC60" s="25" t="str">
        <f t="array" ref="AC60">IF('جدول المدرسة'!AC60="","",IF(OR('جدول المدرسة'!AC60='خطة المدرسة'!$F61:$H61),'خطة المدرسة'!$I61,'خطة المدرسة'!$M61))</f>
        <v/>
      </c>
      <c r="AD60" s="25" t="str">
        <f t="array" ref="AD60">IF('جدول المدرسة'!AD60="","",IF(OR('جدول المدرسة'!AD60='خطة المدرسة'!$F61:$H61),'خطة المدرسة'!$I61,'خطة المدرسة'!$M61))</f>
        <v/>
      </c>
      <c r="AE60" s="25" t="str">
        <f t="array" ref="AE60">IF('جدول المدرسة'!AE60="","",IF(OR('جدول المدرسة'!AE60='خطة المدرسة'!$F61:$H61),'خطة المدرسة'!$I61,'خطة المدرسة'!$M61))</f>
        <v/>
      </c>
      <c r="AF60" s="25" t="str">
        <f t="array" ref="AF60">IF('جدول المدرسة'!AF60="","",IF(OR('جدول المدرسة'!AF60='خطة المدرسة'!$F61:$H61),'خطة المدرسة'!$I61,'خطة المدرسة'!$M61))</f>
        <v/>
      </c>
      <c r="AG60" s="25" t="str">
        <f t="array" ref="AG60">IF('جدول المدرسة'!AG60="","",IF(OR('جدول المدرسة'!AG60='خطة المدرسة'!$F61:$H61),'خطة المدرسة'!$I61,'خطة المدرسة'!$M61))</f>
        <v/>
      </c>
      <c r="AH60" s="25" t="str">
        <f t="array" ref="AH60">IF('جدول المدرسة'!AH60="","",IF(OR('جدول المدرسة'!AH60='خطة المدرسة'!$F61:$H61),'خطة المدرسة'!$I61,'خطة المدرسة'!$M61))</f>
        <v/>
      </c>
      <c r="AI60" s="25" t="str">
        <f t="array" ref="AI60">IF('جدول المدرسة'!AI60="","",IF(OR('جدول المدرسة'!AI60='خطة المدرسة'!$F61:$H61),'خطة المدرسة'!$I61,'خطة المدرسة'!$M61))</f>
        <v/>
      </c>
      <c r="AJ60" s="25" t="str">
        <f t="array" ref="AJ60">IF('جدول المدرسة'!AJ60="","",IF(OR('جدول المدرسة'!AJ60='خطة المدرسة'!$F61:$H61),'خطة المدرسة'!$I61,'خطة المدرسة'!$M61))</f>
        <v/>
      </c>
      <c r="AK60" s="25" t="str">
        <f t="array" ref="AK60">IF('جدول المدرسة'!AK60="","",IF(OR('جدول المدرسة'!AK60='خطة المدرسة'!$F61:$H61),'خطة المدرسة'!$I61,'خطة المدرسة'!$M61))</f>
        <v/>
      </c>
      <c r="AL60" s="25" t="str">
        <f t="array" ref="AL60">IF('جدول المدرسة'!AL60="","",IF(OR('جدول المدرسة'!AL60='خطة المدرسة'!$F61:$H61),'خطة المدرسة'!$I61,'خطة المدرسة'!$M61))</f>
        <v/>
      </c>
      <c r="AM60" s="25" t="str">
        <f t="array" ref="AM60">IF('جدول المدرسة'!AM60="","",IF(OR('جدول المدرسة'!AM60='خطة المدرسة'!$F61:$H61),'خطة المدرسة'!$I61,'خطة المدرسة'!$M61))</f>
        <v/>
      </c>
      <c r="AN60" s="25" t="str">
        <f t="array" ref="AN60">IF('جدول المدرسة'!AN60="","",IF(OR('جدول المدرسة'!AN60='خطة المدرسة'!$F61:$H61),'خطة المدرسة'!$I61,'خطة المدرسة'!$M61))</f>
        <v/>
      </c>
      <c r="AO60" s="25" t="str">
        <f t="array" ref="AO60">IF('جدول المدرسة'!AO60="","",IF(OR('جدول المدرسة'!AO60='خطة المدرسة'!$F61:$H61),'خطة المدرسة'!$I61,'خطة المدرسة'!$M61))</f>
        <v/>
      </c>
      <c r="AP60" s="25" t="str">
        <f t="array" ref="AP60">IF('جدول المدرسة'!AP60="","",IF(OR('جدول المدرسة'!AP60='خطة المدرسة'!$F61:$H61),'خطة المدرسة'!$I61,'خطة المدرسة'!$M61))</f>
        <v/>
      </c>
      <c r="AQ60" s="25" t="str">
        <f t="array" ref="AQ60">IF('جدول المدرسة'!AQ60="","",IF(OR('جدول المدرسة'!AQ60='خطة المدرسة'!$F61:$H61),'خطة المدرسة'!$I61,'خطة المدرسة'!$M61))</f>
        <v/>
      </c>
      <c r="AR60" s="25" t="str">
        <f t="array" ref="AR60">IF('جدول المدرسة'!AR60="","",IF(OR('جدول المدرسة'!AR60='خطة المدرسة'!$F61:$H61),'خطة المدرسة'!$I61,'خطة المدرسة'!$M61))</f>
        <v/>
      </c>
      <c r="AS60" s="25" t="str">
        <f t="array" ref="AS60">IF('جدول المدرسة'!AS60="","",IF(OR('جدول المدرسة'!AS60='خطة المدرسة'!$F61:$H61),'خطة المدرسة'!$I61,'خطة المدرسة'!$M61))</f>
        <v/>
      </c>
      <c r="AT60" s="25" t="str">
        <f t="array" ref="AT60">IF('جدول المدرسة'!AT60="","",IF(OR('جدول المدرسة'!AT60='خطة المدرسة'!$F61:$H61),'خطة المدرسة'!$I61,'خطة المدرسة'!$M61))</f>
        <v/>
      </c>
      <c r="AU60" s="25" t="str">
        <f t="array" ref="AU60">IF('جدول المدرسة'!AU60="","",IF(OR('جدول المدرسة'!AU60='خطة المدرسة'!$F61:$H61),'خطة المدرسة'!$I61,'خطة المدرسة'!$M61))</f>
        <v/>
      </c>
      <c r="AV60" s="25" t="str">
        <f t="array" ref="AV60">IF('جدول المدرسة'!AV60="","",IF(OR('جدول المدرسة'!AV60='خطة المدرسة'!$F61:$H61),'خطة المدرسة'!$I61,'خطة المدرسة'!$M61))</f>
        <v/>
      </c>
      <c r="AW60" s="25" t="str">
        <f t="array" ref="AW60">IF('جدول المدرسة'!AW60="","",IF(OR('جدول المدرسة'!AW60='خطة المدرسة'!$F61:$H61),'خطة المدرسة'!$I61,'خطة المدرسة'!$M61))</f>
        <v/>
      </c>
    </row>
    <row r="61" spans="1:49" ht="18" x14ac:dyDescent="0.2">
      <c r="A61" s="8">
        <v>57</v>
      </c>
      <c r="B61" s="8" t="str">
        <f>'خطة المدرسة'!B62</f>
        <v>مدرس 57</v>
      </c>
      <c r="C61" s="8" t="str">
        <f>'خطة المدرسة'!C62</f>
        <v>م 57</v>
      </c>
      <c r="D61" s="3" t="s">
        <v>19</v>
      </c>
      <c r="E61" s="2">
        <f>'خطة المدرسة'!D62</f>
        <v>0</v>
      </c>
      <c r="F61" s="17">
        <f>'خطة المدرسة'!E62</f>
        <v>0</v>
      </c>
      <c r="G61" s="8"/>
      <c r="H61" s="25" t="str">
        <f t="array" ref="H61">IF('جدول المدرسة'!H61="","",IF(OR('جدول المدرسة'!H61='خطة المدرسة'!$F62:$H62),'خطة المدرسة'!$I62,'خطة المدرسة'!$M62))</f>
        <v/>
      </c>
      <c r="I61" s="25" t="str">
        <f t="array" ref="I61">IF('جدول المدرسة'!I61="","",IF(OR('جدول المدرسة'!I61='خطة المدرسة'!$F62:$H62),'خطة المدرسة'!$I62,'خطة المدرسة'!$M62))</f>
        <v/>
      </c>
      <c r="J61" s="25" t="str">
        <f t="array" ref="J61">IF('جدول المدرسة'!J61="","",IF(OR('جدول المدرسة'!J61='خطة المدرسة'!$F62:$H62),'خطة المدرسة'!$I62,'خطة المدرسة'!$M62))</f>
        <v/>
      </c>
      <c r="K61" s="25" t="str">
        <f t="array" ref="K61">IF('جدول المدرسة'!K61="","",IF(OR('جدول المدرسة'!K61='خطة المدرسة'!$F62:$H62),'خطة المدرسة'!$I62,'خطة المدرسة'!$M62))</f>
        <v/>
      </c>
      <c r="L61" s="25" t="str">
        <f t="array" ref="L61">IF('جدول المدرسة'!L61="","",IF(OR('جدول المدرسة'!L61='خطة المدرسة'!$F62:$H62),'خطة المدرسة'!$I62,'خطة المدرسة'!$M62))</f>
        <v/>
      </c>
      <c r="M61" s="25" t="str">
        <f t="array" ref="M61">IF('جدول المدرسة'!M61="","",IF(OR('جدول المدرسة'!M61='خطة المدرسة'!$F62:$H62),'خطة المدرسة'!$I62,'خطة المدرسة'!$M62))</f>
        <v/>
      </c>
      <c r="N61" s="25" t="str">
        <f t="array" ref="N61">IF('جدول المدرسة'!N61="","",IF(OR('جدول المدرسة'!N61='خطة المدرسة'!$F62:$H62),'خطة المدرسة'!$I62,'خطة المدرسة'!$M62))</f>
        <v/>
      </c>
      <c r="O61" s="25" t="str">
        <f t="array" ref="O61">IF('جدول المدرسة'!O61="","",IF(OR('جدول المدرسة'!O61='خطة المدرسة'!$F62:$H62),'خطة المدرسة'!$I62,'خطة المدرسة'!$M62))</f>
        <v/>
      </c>
      <c r="P61" s="25" t="str">
        <f t="array" ref="P61">IF('جدول المدرسة'!P61="","",IF(OR('جدول المدرسة'!P61='خطة المدرسة'!$F62:$H62),'خطة المدرسة'!$I62,'خطة المدرسة'!$M62))</f>
        <v/>
      </c>
      <c r="Q61" s="25" t="str">
        <f t="array" ref="Q61">IF('جدول المدرسة'!Q61="","",IF(OR('جدول المدرسة'!Q61='خطة المدرسة'!$F62:$H62),'خطة المدرسة'!$I62,'خطة المدرسة'!$M62))</f>
        <v/>
      </c>
      <c r="R61" s="25" t="str">
        <f t="array" ref="R61">IF('جدول المدرسة'!R61="","",IF(OR('جدول المدرسة'!R61='خطة المدرسة'!$F62:$H62),'خطة المدرسة'!$I62,'خطة المدرسة'!$M62))</f>
        <v/>
      </c>
      <c r="S61" s="25" t="str">
        <f t="array" ref="S61">IF('جدول المدرسة'!S61="","",IF(OR('جدول المدرسة'!S61='خطة المدرسة'!$F62:$H62),'خطة المدرسة'!$I62,'خطة المدرسة'!$M62))</f>
        <v/>
      </c>
      <c r="T61" s="25" t="str">
        <f t="array" ref="T61">IF('جدول المدرسة'!T61="","",IF(OR('جدول المدرسة'!T61='خطة المدرسة'!$F62:$H62),'خطة المدرسة'!$I62,'خطة المدرسة'!$M62))</f>
        <v/>
      </c>
      <c r="U61" s="25" t="str">
        <f t="array" ref="U61">IF('جدول المدرسة'!U61="","",IF(OR('جدول المدرسة'!U61='خطة المدرسة'!$F62:$H62),'خطة المدرسة'!$I62,'خطة المدرسة'!$M62))</f>
        <v/>
      </c>
      <c r="V61" s="25" t="str">
        <f t="array" ref="V61">IF('جدول المدرسة'!V61="","",IF(OR('جدول المدرسة'!V61='خطة المدرسة'!$F62:$H62),'خطة المدرسة'!$I62,'خطة المدرسة'!$M62))</f>
        <v/>
      </c>
      <c r="W61" s="25" t="str">
        <f t="array" ref="W61">IF('جدول المدرسة'!W61="","",IF(OR('جدول المدرسة'!W61='خطة المدرسة'!$F62:$H62),'خطة المدرسة'!$I62,'خطة المدرسة'!$M62))</f>
        <v/>
      </c>
      <c r="X61" s="25" t="str">
        <f t="array" ref="X61">IF('جدول المدرسة'!X61="","",IF(OR('جدول المدرسة'!X61='خطة المدرسة'!$F62:$H62),'خطة المدرسة'!$I62,'خطة المدرسة'!$M62))</f>
        <v/>
      </c>
      <c r="Y61" s="25" t="str">
        <f t="array" ref="Y61">IF('جدول المدرسة'!Y61="","",IF(OR('جدول المدرسة'!Y61='خطة المدرسة'!$F62:$H62),'خطة المدرسة'!$I62,'خطة المدرسة'!$M62))</f>
        <v/>
      </c>
      <c r="Z61" s="25" t="str">
        <f t="array" ref="Z61">IF('جدول المدرسة'!Z61="","",IF(OR('جدول المدرسة'!Z61='خطة المدرسة'!$F62:$H62),'خطة المدرسة'!$I62,'خطة المدرسة'!$M62))</f>
        <v/>
      </c>
      <c r="AA61" s="25" t="str">
        <f t="array" ref="AA61">IF('جدول المدرسة'!AA61="","",IF(OR('جدول المدرسة'!AA61='خطة المدرسة'!$F62:$H62),'خطة المدرسة'!$I62,'خطة المدرسة'!$M62))</f>
        <v/>
      </c>
      <c r="AB61" s="25" t="str">
        <f t="array" ref="AB61">IF('جدول المدرسة'!AB61="","",IF(OR('جدول المدرسة'!AB61='خطة المدرسة'!$F62:$H62),'خطة المدرسة'!$I62,'خطة المدرسة'!$M62))</f>
        <v/>
      </c>
      <c r="AC61" s="25" t="str">
        <f t="array" ref="AC61">IF('جدول المدرسة'!AC61="","",IF(OR('جدول المدرسة'!AC61='خطة المدرسة'!$F62:$H62),'خطة المدرسة'!$I62,'خطة المدرسة'!$M62))</f>
        <v/>
      </c>
      <c r="AD61" s="25" t="str">
        <f t="array" ref="AD61">IF('جدول المدرسة'!AD61="","",IF(OR('جدول المدرسة'!AD61='خطة المدرسة'!$F62:$H62),'خطة المدرسة'!$I62,'خطة المدرسة'!$M62))</f>
        <v/>
      </c>
      <c r="AE61" s="25" t="str">
        <f t="array" ref="AE61">IF('جدول المدرسة'!AE61="","",IF(OR('جدول المدرسة'!AE61='خطة المدرسة'!$F62:$H62),'خطة المدرسة'!$I62,'خطة المدرسة'!$M62))</f>
        <v/>
      </c>
      <c r="AF61" s="25" t="str">
        <f t="array" ref="AF61">IF('جدول المدرسة'!AF61="","",IF(OR('جدول المدرسة'!AF61='خطة المدرسة'!$F62:$H62),'خطة المدرسة'!$I62,'خطة المدرسة'!$M62))</f>
        <v/>
      </c>
      <c r="AG61" s="25" t="str">
        <f t="array" ref="AG61">IF('جدول المدرسة'!AG61="","",IF(OR('جدول المدرسة'!AG61='خطة المدرسة'!$F62:$H62),'خطة المدرسة'!$I62,'خطة المدرسة'!$M62))</f>
        <v/>
      </c>
      <c r="AH61" s="25" t="str">
        <f t="array" ref="AH61">IF('جدول المدرسة'!AH61="","",IF(OR('جدول المدرسة'!AH61='خطة المدرسة'!$F62:$H62),'خطة المدرسة'!$I62,'خطة المدرسة'!$M62))</f>
        <v/>
      </c>
      <c r="AI61" s="25" t="str">
        <f t="array" ref="AI61">IF('جدول المدرسة'!AI61="","",IF(OR('جدول المدرسة'!AI61='خطة المدرسة'!$F62:$H62),'خطة المدرسة'!$I62,'خطة المدرسة'!$M62))</f>
        <v/>
      </c>
      <c r="AJ61" s="25" t="str">
        <f t="array" ref="AJ61">IF('جدول المدرسة'!AJ61="","",IF(OR('جدول المدرسة'!AJ61='خطة المدرسة'!$F62:$H62),'خطة المدرسة'!$I62,'خطة المدرسة'!$M62))</f>
        <v/>
      </c>
      <c r="AK61" s="25" t="str">
        <f t="array" ref="AK61">IF('جدول المدرسة'!AK61="","",IF(OR('جدول المدرسة'!AK61='خطة المدرسة'!$F62:$H62),'خطة المدرسة'!$I62,'خطة المدرسة'!$M62))</f>
        <v/>
      </c>
      <c r="AL61" s="25" t="str">
        <f t="array" ref="AL61">IF('جدول المدرسة'!AL61="","",IF(OR('جدول المدرسة'!AL61='خطة المدرسة'!$F62:$H62),'خطة المدرسة'!$I62,'خطة المدرسة'!$M62))</f>
        <v/>
      </c>
      <c r="AM61" s="25" t="str">
        <f t="array" ref="AM61">IF('جدول المدرسة'!AM61="","",IF(OR('جدول المدرسة'!AM61='خطة المدرسة'!$F62:$H62),'خطة المدرسة'!$I62,'خطة المدرسة'!$M62))</f>
        <v/>
      </c>
      <c r="AN61" s="25" t="str">
        <f t="array" ref="AN61">IF('جدول المدرسة'!AN61="","",IF(OR('جدول المدرسة'!AN61='خطة المدرسة'!$F62:$H62),'خطة المدرسة'!$I62,'خطة المدرسة'!$M62))</f>
        <v/>
      </c>
      <c r="AO61" s="25" t="str">
        <f t="array" ref="AO61">IF('جدول المدرسة'!AO61="","",IF(OR('جدول المدرسة'!AO61='خطة المدرسة'!$F62:$H62),'خطة المدرسة'!$I62,'خطة المدرسة'!$M62))</f>
        <v/>
      </c>
      <c r="AP61" s="25" t="str">
        <f t="array" ref="AP61">IF('جدول المدرسة'!AP61="","",IF(OR('جدول المدرسة'!AP61='خطة المدرسة'!$F62:$H62),'خطة المدرسة'!$I62,'خطة المدرسة'!$M62))</f>
        <v/>
      </c>
      <c r="AQ61" s="25" t="str">
        <f t="array" ref="AQ61">IF('جدول المدرسة'!AQ61="","",IF(OR('جدول المدرسة'!AQ61='خطة المدرسة'!$F62:$H62),'خطة المدرسة'!$I62,'خطة المدرسة'!$M62))</f>
        <v/>
      </c>
      <c r="AR61" s="25" t="str">
        <f t="array" ref="AR61">IF('جدول المدرسة'!AR61="","",IF(OR('جدول المدرسة'!AR61='خطة المدرسة'!$F62:$H62),'خطة المدرسة'!$I62,'خطة المدرسة'!$M62))</f>
        <v/>
      </c>
      <c r="AS61" s="25" t="str">
        <f t="array" ref="AS61">IF('جدول المدرسة'!AS61="","",IF(OR('جدول المدرسة'!AS61='خطة المدرسة'!$F62:$H62),'خطة المدرسة'!$I62,'خطة المدرسة'!$M62))</f>
        <v/>
      </c>
      <c r="AT61" s="25" t="str">
        <f t="array" ref="AT61">IF('جدول المدرسة'!AT61="","",IF(OR('جدول المدرسة'!AT61='خطة المدرسة'!$F62:$H62),'خطة المدرسة'!$I62,'خطة المدرسة'!$M62))</f>
        <v/>
      </c>
      <c r="AU61" s="25" t="str">
        <f t="array" ref="AU61">IF('جدول المدرسة'!AU61="","",IF(OR('جدول المدرسة'!AU61='خطة المدرسة'!$F62:$H62),'خطة المدرسة'!$I62,'خطة المدرسة'!$M62))</f>
        <v/>
      </c>
      <c r="AV61" s="25" t="str">
        <f t="array" ref="AV61">IF('جدول المدرسة'!AV61="","",IF(OR('جدول المدرسة'!AV61='خطة المدرسة'!$F62:$H62),'خطة المدرسة'!$I62,'خطة المدرسة'!$M62))</f>
        <v/>
      </c>
      <c r="AW61" s="25" t="str">
        <f t="array" ref="AW61">IF('جدول المدرسة'!AW61="","",IF(OR('جدول المدرسة'!AW61='خطة المدرسة'!$F62:$H62),'خطة المدرسة'!$I62,'خطة المدرسة'!$M62))</f>
        <v/>
      </c>
    </row>
    <row r="62" spans="1:49" ht="18" x14ac:dyDescent="0.2">
      <c r="A62" s="8">
        <v>58</v>
      </c>
      <c r="B62" s="8" t="str">
        <f>'خطة المدرسة'!B63</f>
        <v>مدرس 58</v>
      </c>
      <c r="C62" s="8" t="str">
        <f>'خطة المدرسة'!C63</f>
        <v>م 58</v>
      </c>
      <c r="D62" s="3" t="s">
        <v>19</v>
      </c>
      <c r="E62" s="2">
        <f>'خطة المدرسة'!D63</f>
        <v>0</v>
      </c>
      <c r="F62" s="17">
        <f>'خطة المدرسة'!E63</f>
        <v>0</v>
      </c>
      <c r="G62" s="8"/>
      <c r="H62" s="25" t="str">
        <f t="array" ref="H62">IF('جدول المدرسة'!H62="","",IF(OR('جدول المدرسة'!H62='خطة المدرسة'!$F63:$H63),'خطة المدرسة'!$I63,'خطة المدرسة'!$M63))</f>
        <v/>
      </c>
      <c r="I62" s="25" t="str">
        <f t="array" ref="I62">IF('جدول المدرسة'!I62="","",IF(OR('جدول المدرسة'!I62='خطة المدرسة'!$F63:$H63),'خطة المدرسة'!$I63,'خطة المدرسة'!$M63))</f>
        <v/>
      </c>
      <c r="J62" s="25" t="str">
        <f t="array" ref="J62">IF('جدول المدرسة'!J62="","",IF(OR('جدول المدرسة'!J62='خطة المدرسة'!$F63:$H63),'خطة المدرسة'!$I63,'خطة المدرسة'!$M63))</f>
        <v/>
      </c>
      <c r="K62" s="25" t="str">
        <f t="array" ref="K62">IF('جدول المدرسة'!K62="","",IF(OR('جدول المدرسة'!K62='خطة المدرسة'!$F63:$H63),'خطة المدرسة'!$I63,'خطة المدرسة'!$M63))</f>
        <v/>
      </c>
      <c r="L62" s="25" t="str">
        <f t="array" ref="L62">IF('جدول المدرسة'!L62="","",IF(OR('جدول المدرسة'!L62='خطة المدرسة'!$F63:$H63),'خطة المدرسة'!$I63,'خطة المدرسة'!$M63))</f>
        <v/>
      </c>
      <c r="M62" s="25" t="str">
        <f t="array" ref="M62">IF('جدول المدرسة'!M62="","",IF(OR('جدول المدرسة'!M62='خطة المدرسة'!$F63:$H63),'خطة المدرسة'!$I63,'خطة المدرسة'!$M63))</f>
        <v/>
      </c>
      <c r="N62" s="25" t="str">
        <f t="array" ref="N62">IF('جدول المدرسة'!N62="","",IF(OR('جدول المدرسة'!N62='خطة المدرسة'!$F63:$H63),'خطة المدرسة'!$I63,'خطة المدرسة'!$M63))</f>
        <v/>
      </c>
      <c r="O62" s="25" t="str">
        <f t="array" ref="O62">IF('جدول المدرسة'!O62="","",IF(OR('جدول المدرسة'!O62='خطة المدرسة'!$F63:$H63),'خطة المدرسة'!$I63,'خطة المدرسة'!$M63))</f>
        <v/>
      </c>
      <c r="P62" s="25" t="str">
        <f t="array" ref="P62">IF('جدول المدرسة'!P62="","",IF(OR('جدول المدرسة'!P62='خطة المدرسة'!$F63:$H63),'خطة المدرسة'!$I63,'خطة المدرسة'!$M63))</f>
        <v/>
      </c>
      <c r="Q62" s="25" t="str">
        <f t="array" ref="Q62">IF('جدول المدرسة'!Q62="","",IF(OR('جدول المدرسة'!Q62='خطة المدرسة'!$F63:$H63),'خطة المدرسة'!$I63,'خطة المدرسة'!$M63))</f>
        <v/>
      </c>
      <c r="R62" s="25" t="str">
        <f t="array" ref="R62">IF('جدول المدرسة'!R62="","",IF(OR('جدول المدرسة'!R62='خطة المدرسة'!$F63:$H63),'خطة المدرسة'!$I63,'خطة المدرسة'!$M63))</f>
        <v/>
      </c>
      <c r="S62" s="25" t="str">
        <f t="array" ref="S62">IF('جدول المدرسة'!S62="","",IF(OR('جدول المدرسة'!S62='خطة المدرسة'!$F63:$H63),'خطة المدرسة'!$I63,'خطة المدرسة'!$M63))</f>
        <v/>
      </c>
      <c r="T62" s="25" t="str">
        <f t="array" ref="T62">IF('جدول المدرسة'!T62="","",IF(OR('جدول المدرسة'!T62='خطة المدرسة'!$F63:$H63),'خطة المدرسة'!$I63,'خطة المدرسة'!$M63))</f>
        <v/>
      </c>
      <c r="U62" s="25" t="str">
        <f t="array" ref="U62">IF('جدول المدرسة'!U62="","",IF(OR('جدول المدرسة'!U62='خطة المدرسة'!$F63:$H63),'خطة المدرسة'!$I63,'خطة المدرسة'!$M63))</f>
        <v/>
      </c>
      <c r="V62" s="25" t="str">
        <f t="array" ref="V62">IF('جدول المدرسة'!V62="","",IF(OR('جدول المدرسة'!V62='خطة المدرسة'!$F63:$H63),'خطة المدرسة'!$I63,'خطة المدرسة'!$M63))</f>
        <v/>
      </c>
      <c r="W62" s="25" t="str">
        <f t="array" ref="W62">IF('جدول المدرسة'!W62="","",IF(OR('جدول المدرسة'!W62='خطة المدرسة'!$F63:$H63),'خطة المدرسة'!$I63,'خطة المدرسة'!$M63))</f>
        <v/>
      </c>
      <c r="X62" s="25" t="str">
        <f t="array" ref="X62">IF('جدول المدرسة'!X62="","",IF(OR('جدول المدرسة'!X62='خطة المدرسة'!$F63:$H63),'خطة المدرسة'!$I63,'خطة المدرسة'!$M63))</f>
        <v/>
      </c>
      <c r="Y62" s="25" t="str">
        <f t="array" ref="Y62">IF('جدول المدرسة'!Y62="","",IF(OR('جدول المدرسة'!Y62='خطة المدرسة'!$F63:$H63),'خطة المدرسة'!$I63,'خطة المدرسة'!$M63))</f>
        <v/>
      </c>
      <c r="Z62" s="25" t="str">
        <f t="array" ref="Z62">IF('جدول المدرسة'!Z62="","",IF(OR('جدول المدرسة'!Z62='خطة المدرسة'!$F63:$H63),'خطة المدرسة'!$I63,'خطة المدرسة'!$M63))</f>
        <v/>
      </c>
      <c r="AA62" s="25" t="str">
        <f t="array" ref="AA62">IF('جدول المدرسة'!AA62="","",IF(OR('جدول المدرسة'!AA62='خطة المدرسة'!$F63:$H63),'خطة المدرسة'!$I63,'خطة المدرسة'!$M63))</f>
        <v/>
      </c>
      <c r="AB62" s="25" t="str">
        <f t="array" ref="AB62">IF('جدول المدرسة'!AB62="","",IF(OR('جدول المدرسة'!AB62='خطة المدرسة'!$F63:$H63),'خطة المدرسة'!$I63,'خطة المدرسة'!$M63))</f>
        <v/>
      </c>
      <c r="AC62" s="25" t="str">
        <f t="array" ref="AC62">IF('جدول المدرسة'!AC62="","",IF(OR('جدول المدرسة'!AC62='خطة المدرسة'!$F63:$H63),'خطة المدرسة'!$I63,'خطة المدرسة'!$M63))</f>
        <v/>
      </c>
      <c r="AD62" s="25" t="str">
        <f t="array" ref="AD62">IF('جدول المدرسة'!AD62="","",IF(OR('جدول المدرسة'!AD62='خطة المدرسة'!$F63:$H63),'خطة المدرسة'!$I63,'خطة المدرسة'!$M63))</f>
        <v/>
      </c>
      <c r="AE62" s="25" t="str">
        <f t="array" ref="AE62">IF('جدول المدرسة'!AE62="","",IF(OR('جدول المدرسة'!AE62='خطة المدرسة'!$F63:$H63),'خطة المدرسة'!$I63,'خطة المدرسة'!$M63))</f>
        <v/>
      </c>
      <c r="AF62" s="25" t="str">
        <f t="array" ref="AF62">IF('جدول المدرسة'!AF62="","",IF(OR('جدول المدرسة'!AF62='خطة المدرسة'!$F63:$H63),'خطة المدرسة'!$I63,'خطة المدرسة'!$M63))</f>
        <v/>
      </c>
      <c r="AG62" s="25" t="str">
        <f t="array" ref="AG62">IF('جدول المدرسة'!AG62="","",IF(OR('جدول المدرسة'!AG62='خطة المدرسة'!$F63:$H63),'خطة المدرسة'!$I63,'خطة المدرسة'!$M63))</f>
        <v/>
      </c>
      <c r="AH62" s="25" t="str">
        <f t="array" ref="AH62">IF('جدول المدرسة'!AH62="","",IF(OR('جدول المدرسة'!AH62='خطة المدرسة'!$F63:$H63),'خطة المدرسة'!$I63,'خطة المدرسة'!$M63))</f>
        <v/>
      </c>
      <c r="AI62" s="25" t="str">
        <f t="array" ref="AI62">IF('جدول المدرسة'!AI62="","",IF(OR('جدول المدرسة'!AI62='خطة المدرسة'!$F63:$H63),'خطة المدرسة'!$I63,'خطة المدرسة'!$M63))</f>
        <v/>
      </c>
      <c r="AJ62" s="25" t="str">
        <f t="array" ref="AJ62">IF('جدول المدرسة'!AJ62="","",IF(OR('جدول المدرسة'!AJ62='خطة المدرسة'!$F63:$H63),'خطة المدرسة'!$I63,'خطة المدرسة'!$M63))</f>
        <v/>
      </c>
      <c r="AK62" s="25" t="str">
        <f t="array" ref="AK62">IF('جدول المدرسة'!AK62="","",IF(OR('جدول المدرسة'!AK62='خطة المدرسة'!$F63:$H63),'خطة المدرسة'!$I63,'خطة المدرسة'!$M63))</f>
        <v/>
      </c>
      <c r="AL62" s="25" t="str">
        <f t="array" ref="AL62">IF('جدول المدرسة'!AL62="","",IF(OR('جدول المدرسة'!AL62='خطة المدرسة'!$F63:$H63),'خطة المدرسة'!$I63,'خطة المدرسة'!$M63))</f>
        <v/>
      </c>
      <c r="AM62" s="25" t="str">
        <f t="array" ref="AM62">IF('جدول المدرسة'!AM62="","",IF(OR('جدول المدرسة'!AM62='خطة المدرسة'!$F63:$H63),'خطة المدرسة'!$I63,'خطة المدرسة'!$M63))</f>
        <v/>
      </c>
      <c r="AN62" s="25" t="str">
        <f t="array" ref="AN62">IF('جدول المدرسة'!AN62="","",IF(OR('جدول المدرسة'!AN62='خطة المدرسة'!$F63:$H63),'خطة المدرسة'!$I63,'خطة المدرسة'!$M63))</f>
        <v/>
      </c>
      <c r="AO62" s="25" t="str">
        <f t="array" ref="AO62">IF('جدول المدرسة'!AO62="","",IF(OR('جدول المدرسة'!AO62='خطة المدرسة'!$F63:$H63),'خطة المدرسة'!$I63,'خطة المدرسة'!$M63))</f>
        <v/>
      </c>
      <c r="AP62" s="25" t="str">
        <f t="array" ref="AP62">IF('جدول المدرسة'!AP62="","",IF(OR('جدول المدرسة'!AP62='خطة المدرسة'!$F63:$H63),'خطة المدرسة'!$I63,'خطة المدرسة'!$M63))</f>
        <v/>
      </c>
      <c r="AQ62" s="25" t="str">
        <f t="array" ref="AQ62">IF('جدول المدرسة'!AQ62="","",IF(OR('جدول المدرسة'!AQ62='خطة المدرسة'!$F63:$H63),'خطة المدرسة'!$I63,'خطة المدرسة'!$M63))</f>
        <v/>
      </c>
      <c r="AR62" s="25" t="str">
        <f t="array" ref="AR62">IF('جدول المدرسة'!AR62="","",IF(OR('جدول المدرسة'!AR62='خطة المدرسة'!$F63:$H63),'خطة المدرسة'!$I63,'خطة المدرسة'!$M63))</f>
        <v/>
      </c>
      <c r="AS62" s="25" t="str">
        <f t="array" ref="AS62">IF('جدول المدرسة'!AS62="","",IF(OR('جدول المدرسة'!AS62='خطة المدرسة'!$F63:$H63),'خطة المدرسة'!$I63,'خطة المدرسة'!$M63))</f>
        <v/>
      </c>
      <c r="AT62" s="25" t="str">
        <f t="array" ref="AT62">IF('جدول المدرسة'!AT62="","",IF(OR('جدول المدرسة'!AT62='خطة المدرسة'!$F63:$H63),'خطة المدرسة'!$I63,'خطة المدرسة'!$M63))</f>
        <v/>
      </c>
      <c r="AU62" s="25" t="str">
        <f t="array" ref="AU62">IF('جدول المدرسة'!AU62="","",IF(OR('جدول المدرسة'!AU62='خطة المدرسة'!$F63:$H63),'خطة المدرسة'!$I63,'خطة المدرسة'!$M63))</f>
        <v/>
      </c>
      <c r="AV62" s="25" t="str">
        <f t="array" ref="AV62">IF('جدول المدرسة'!AV62="","",IF(OR('جدول المدرسة'!AV62='خطة المدرسة'!$F63:$H63),'خطة المدرسة'!$I63,'خطة المدرسة'!$M63))</f>
        <v/>
      </c>
      <c r="AW62" s="25" t="str">
        <f t="array" ref="AW62">IF('جدول المدرسة'!AW62="","",IF(OR('جدول المدرسة'!AW62='خطة المدرسة'!$F63:$H63),'خطة المدرسة'!$I63,'خطة المدرسة'!$M63))</f>
        <v/>
      </c>
    </row>
    <row r="63" spans="1:49" ht="18" x14ac:dyDescent="0.2">
      <c r="A63" s="8">
        <v>59</v>
      </c>
      <c r="B63" s="8" t="str">
        <f>'خطة المدرسة'!B64</f>
        <v>مدرس 59</v>
      </c>
      <c r="C63" s="8" t="str">
        <f>'خطة المدرسة'!C64</f>
        <v>م 59</v>
      </c>
      <c r="D63" s="3" t="s">
        <v>19</v>
      </c>
      <c r="E63" s="2">
        <f>'خطة المدرسة'!D64</f>
        <v>0</v>
      </c>
      <c r="F63" s="17">
        <f>'خطة المدرسة'!E64</f>
        <v>0</v>
      </c>
      <c r="G63" s="8"/>
      <c r="H63" s="25" t="str">
        <f t="array" ref="H63">IF('جدول المدرسة'!H63="","",IF(OR('جدول المدرسة'!H63='خطة المدرسة'!$F64:$H64),'خطة المدرسة'!$I64,'خطة المدرسة'!$M64))</f>
        <v/>
      </c>
      <c r="I63" s="25" t="str">
        <f t="array" ref="I63">IF('جدول المدرسة'!I63="","",IF(OR('جدول المدرسة'!I63='خطة المدرسة'!$F64:$H64),'خطة المدرسة'!$I64,'خطة المدرسة'!$M64))</f>
        <v/>
      </c>
      <c r="J63" s="25" t="str">
        <f t="array" ref="J63">IF('جدول المدرسة'!J63="","",IF(OR('جدول المدرسة'!J63='خطة المدرسة'!$F64:$H64),'خطة المدرسة'!$I64,'خطة المدرسة'!$M64))</f>
        <v/>
      </c>
      <c r="K63" s="25" t="str">
        <f t="array" ref="K63">IF('جدول المدرسة'!K63="","",IF(OR('جدول المدرسة'!K63='خطة المدرسة'!$F64:$H64),'خطة المدرسة'!$I64,'خطة المدرسة'!$M64))</f>
        <v/>
      </c>
      <c r="L63" s="25" t="str">
        <f t="array" ref="L63">IF('جدول المدرسة'!L63="","",IF(OR('جدول المدرسة'!L63='خطة المدرسة'!$F64:$H64),'خطة المدرسة'!$I64,'خطة المدرسة'!$M64))</f>
        <v/>
      </c>
      <c r="M63" s="25" t="str">
        <f t="array" ref="M63">IF('جدول المدرسة'!M63="","",IF(OR('جدول المدرسة'!M63='خطة المدرسة'!$F64:$H64),'خطة المدرسة'!$I64,'خطة المدرسة'!$M64))</f>
        <v/>
      </c>
      <c r="N63" s="25" t="str">
        <f t="array" ref="N63">IF('جدول المدرسة'!N63="","",IF(OR('جدول المدرسة'!N63='خطة المدرسة'!$F64:$H64),'خطة المدرسة'!$I64,'خطة المدرسة'!$M64))</f>
        <v/>
      </c>
      <c r="O63" s="25" t="str">
        <f t="array" ref="O63">IF('جدول المدرسة'!O63="","",IF(OR('جدول المدرسة'!O63='خطة المدرسة'!$F64:$H64),'خطة المدرسة'!$I64,'خطة المدرسة'!$M64))</f>
        <v/>
      </c>
      <c r="P63" s="25" t="str">
        <f t="array" ref="P63">IF('جدول المدرسة'!P63="","",IF(OR('جدول المدرسة'!P63='خطة المدرسة'!$F64:$H64),'خطة المدرسة'!$I64,'خطة المدرسة'!$M64))</f>
        <v/>
      </c>
      <c r="Q63" s="25" t="str">
        <f t="array" ref="Q63">IF('جدول المدرسة'!Q63="","",IF(OR('جدول المدرسة'!Q63='خطة المدرسة'!$F64:$H64),'خطة المدرسة'!$I64,'خطة المدرسة'!$M64))</f>
        <v/>
      </c>
      <c r="R63" s="25" t="str">
        <f t="array" ref="R63">IF('جدول المدرسة'!R63="","",IF(OR('جدول المدرسة'!R63='خطة المدرسة'!$F64:$H64),'خطة المدرسة'!$I64,'خطة المدرسة'!$M64))</f>
        <v/>
      </c>
      <c r="S63" s="25" t="str">
        <f t="array" ref="S63">IF('جدول المدرسة'!S63="","",IF(OR('جدول المدرسة'!S63='خطة المدرسة'!$F64:$H64),'خطة المدرسة'!$I64,'خطة المدرسة'!$M64))</f>
        <v/>
      </c>
      <c r="T63" s="25" t="str">
        <f t="array" ref="T63">IF('جدول المدرسة'!T63="","",IF(OR('جدول المدرسة'!T63='خطة المدرسة'!$F64:$H64),'خطة المدرسة'!$I64,'خطة المدرسة'!$M64))</f>
        <v/>
      </c>
      <c r="U63" s="25" t="str">
        <f t="array" ref="U63">IF('جدول المدرسة'!U63="","",IF(OR('جدول المدرسة'!U63='خطة المدرسة'!$F64:$H64),'خطة المدرسة'!$I64,'خطة المدرسة'!$M64))</f>
        <v/>
      </c>
      <c r="V63" s="25" t="str">
        <f t="array" ref="V63">IF('جدول المدرسة'!V63="","",IF(OR('جدول المدرسة'!V63='خطة المدرسة'!$F64:$H64),'خطة المدرسة'!$I64,'خطة المدرسة'!$M64))</f>
        <v/>
      </c>
      <c r="W63" s="25" t="str">
        <f t="array" ref="W63">IF('جدول المدرسة'!W63="","",IF(OR('جدول المدرسة'!W63='خطة المدرسة'!$F64:$H64),'خطة المدرسة'!$I64,'خطة المدرسة'!$M64))</f>
        <v/>
      </c>
      <c r="X63" s="25" t="str">
        <f t="array" ref="X63">IF('جدول المدرسة'!X63="","",IF(OR('جدول المدرسة'!X63='خطة المدرسة'!$F64:$H64),'خطة المدرسة'!$I64,'خطة المدرسة'!$M64))</f>
        <v/>
      </c>
      <c r="Y63" s="25" t="str">
        <f t="array" ref="Y63">IF('جدول المدرسة'!Y63="","",IF(OR('جدول المدرسة'!Y63='خطة المدرسة'!$F64:$H64),'خطة المدرسة'!$I64,'خطة المدرسة'!$M64))</f>
        <v/>
      </c>
      <c r="Z63" s="25" t="str">
        <f t="array" ref="Z63">IF('جدول المدرسة'!Z63="","",IF(OR('جدول المدرسة'!Z63='خطة المدرسة'!$F64:$H64),'خطة المدرسة'!$I64,'خطة المدرسة'!$M64))</f>
        <v/>
      </c>
      <c r="AA63" s="25" t="str">
        <f t="array" ref="AA63">IF('جدول المدرسة'!AA63="","",IF(OR('جدول المدرسة'!AA63='خطة المدرسة'!$F64:$H64),'خطة المدرسة'!$I64,'خطة المدرسة'!$M64))</f>
        <v/>
      </c>
      <c r="AB63" s="25" t="str">
        <f t="array" ref="AB63">IF('جدول المدرسة'!AB63="","",IF(OR('جدول المدرسة'!AB63='خطة المدرسة'!$F64:$H64),'خطة المدرسة'!$I64,'خطة المدرسة'!$M64))</f>
        <v/>
      </c>
      <c r="AC63" s="25" t="str">
        <f t="array" ref="AC63">IF('جدول المدرسة'!AC63="","",IF(OR('جدول المدرسة'!AC63='خطة المدرسة'!$F64:$H64),'خطة المدرسة'!$I64,'خطة المدرسة'!$M64))</f>
        <v/>
      </c>
      <c r="AD63" s="25" t="str">
        <f t="array" ref="AD63">IF('جدول المدرسة'!AD63="","",IF(OR('جدول المدرسة'!AD63='خطة المدرسة'!$F64:$H64),'خطة المدرسة'!$I64,'خطة المدرسة'!$M64))</f>
        <v/>
      </c>
      <c r="AE63" s="25" t="str">
        <f t="array" ref="AE63">IF('جدول المدرسة'!AE63="","",IF(OR('جدول المدرسة'!AE63='خطة المدرسة'!$F64:$H64),'خطة المدرسة'!$I64,'خطة المدرسة'!$M64))</f>
        <v/>
      </c>
      <c r="AF63" s="25" t="str">
        <f t="array" ref="AF63">IF('جدول المدرسة'!AF63="","",IF(OR('جدول المدرسة'!AF63='خطة المدرسة'!$F64:$H64),'خطة المدرسة'!$I64,'خطة المدرسة'!$M64))</f>
        <v/>
      </c>
      <c r="AG63" s="25" t="str">
        <f t="array" ref="AG63">IF('جدول المدرسة'!AG63="","",IF(OR('جدول المدرسة'!AG63='خطة المدرسة'!$F64:$H64),'خطة المدرسة'!$I64,'خطة المدرسة'!$M64))</f>
        <v/>
      </c>
      <c r="AH63" s="25" t="str">
        <f t="array" ref="AH63">IF('جدول المدرسة'!AH63="","",IF(OR('جدول المدرسة'!AH63='خطة المدرسة'!$F64:$H64),'خطة المدرسة'!$I64,'خطة المدرسة'!$M64))</f>
        <v/>
      </c>
      <c r="AI63" s="25" t="str">
        <f t="array" ref="AI63">IF('جدول المدرسة'!AI63="","",IF(OR('جدول المدرسة'!AI63='خطة المدرسة'!$F64:$H64),'خطة المدرسة'!$I64,'خطة المدرسة'!$M64))</f>
        <v/>
      </c>
      <c r="AJ63" s="25" t="str">
        <f t="array" ref="AJ63">IF('جدول المدرسة'!AJ63="","",IF(OR('جدول المدرسة'!AJ63='خطة المدرسة'!$F64:$H64),'خطة المدرسة'!$I64,'خطة المدرسة'!$M64))</f>
        <v/>
      </c>
      <c r="AK63" s="25" t="str">
        <f t="array" ref="AK63">IF('جدول المدرسة'!AK63="","",IF(OR('جدول المدرسة'!AK63='خطة المدرسة'!$F64:$H64),'خطة المدرسة'!$I64,'خطة المدرسة'!$M64))</f>
        <v/>
      </c>
      <c r="AL63" s="25" t="str">
        <f t="array" ref="AL63">IF('جدول المدرسة'!AL63="","",IF(OR('جدول المدرسة'!AL63='خطة المدرسة'!$F64:$H64),'خطة المدرسة'!$I64,'خطة المدرسة'!$M64))</f>
        <v/>
      </c>
      <c r="AM63" s="25" t="str">
        <f t="array" ref="AM63">IF('جدول المدرسة'!AM63="","",IF(OR('جدول المدرسة'!AM63='خطة المدرسة'!$F64:$H64),'خطة المدرسة'!$I64,'خطة المدرسة'!$M64))</f>
        <v/>
      </c>
      <c r="AN63" s="25" t="str">
        <f t="array" ref="AN63">IF('جدول المدرسة'!AN63="","",IF(OR('جدول المدرسة'!AN63='خطة المدرسة'!$F64:$H64),'خطة المدرسة'!$I64,'خطة المدرسة'!$M64))</f>
        <v/>
      </c>
      <c r="AO63" s="25" t="str">
        <f t="array" ref="AO63">IF('جدول المدرسة'!AO63="","",IF(OR('جدول المدرسة'!AO63='خطة المدرسة'!$F64:$H64),'خطة المدرسة'!$I64,'خطة المدرسة'!$M64))</f>
        <v/>
      </c>
      <c r="AP63" s="25" t="str">
        <f t="array" ref="AP63">IF('جدول المدرسة'!AP63="","",IF(OR('جدول المدرسة'!AP63='خطة المدرسة'!$F64:$H64),'خطة المدرسة'!$I64,'خطة المدرسة'!$M64))</f>
        <v/>
      </c>
      <c r="AQ63" s="25" t="str">
        <f t="array" ref="AQ63">IF('جدول المدرسة'!AQ63="","",IF(OR('جدول المدرسة'!AQ63='خطة المدرسة'!$F64:$H64),'خطة المدرسة'!$I64,'خطة المدرسة'!$M64))</f>
        <v/>
      </c>
      <c r="AR63" s="25" t="str">
        <f t="array" ref="AR63">IF('جدول المدرسة'!AR63="","",IF(OR('جدول المدرسة'!AR63='خطة المدرسة'!$F64:$H64),'خطة المدرسة'!$I64,'خطة المدرسة'!$M64))</f>
        <v/>
      </c>
      <c r="AS63" s="25" t="str">
        <f t="array" ref="AS63">IF('جدول المدرسة'!AS63="","",IF(OR('جدول المدرسة'!AS63='خطة المدرسة'!$F64:$H64),'خطة المدرسة'!$I64,'خطة المدرسة'!$M64))</f>
        <v/>
      </c>
      <c r="AT63" s="25" t="str">
        <f t="array" ref="AT63">IF('جدول المدرسة'!AT63="","",IF(OR('جدول المدرسة'!AT63='خطة المدرسة'!$F64:$H64),'خطة المدرسة'!$I64,'خطة المدرسة'!$M64))</f>
        <v/>
      </c>
      <c r="AU63" s="25" t="str">
        <f t="array" ref="AU63">IF('جدول المدرسة'!AU63="","",IF(OR('جدول المدرسة'!AU63='خطة المدرسة'!$F64:$H64),'خطة المدرسة'!$I64,'خطة المدرسة'!$M64))</f>
        <v/>
      </c>
      <c r="AV63" s="25" t="str">
        <f t="array" ref="AV63">IF('جدول المدرسة'!AV63="","",IF(OR('جدول المدرسة'!AV63='خطة المدرسة'!$F64:$H64),'خطة المدرسة'!$I64,'خطة المدرسة'!$M64))</f>
        <v/>
      </c>
      <c r="AW63" s="25" t="str">
        <f t="array" ref="AW63">IF('جدول المدرسة'!AW63="","",IF(OR('جدول المدرسة'!AW63='خطة المدرسة'!$F64:$H64),'خطة المدرسة'!$I64,'خطة المدرسة'!$M64))</f>
        <v/>
      </c>
    </row>
    <row r="64" spans="1:49" ht="18" x14ac:dyDescent="0.2">
      <c r="A64" s="8">
        <v>60</v>
      </c>
      <c r="B64" s="8" t="str">
        <f>'خطة المدرسة'!B65</f>
        <v>مدرس 60</v>
      </c>
      <c r="C64" s="8" t="str">
        <f>'خطة المدرسة'!C65</f>
        <v>م 60</v>
      </c>
      <c r="D64" s="3" t="s">
        <v>19</v>
      </c>
      <c r="E64" s="2">
        <f>'خطة المدرسة'!D65</f>
        <v>0</v>
      </c>
      <c r="F64" s="17">
        <f>'خطة المدرسة'!E65</f>
        <v>0</v>
      </c>
      <c r="G64" s="8"/>
      <c r="H64" s="25" t="str">
        <f t="array" ref="H64">IF('جدول المدرسة'!H64="","",IF(OR('جدول المدرسة'!H64='خطة المدرسة'!$F65:$H65),'خطة المدرسة'!$I65,'خطة المدرسة'!$M65))</f>
        <v/>
      </c>
      <c r="I64" s="25" t="str">
        <f t="array" ref="I64">IF('جدول المدرسة'!I64="","",IF(OR('جدول المدرسة'!I64='خطة المدرسة'!$F65:$H65),'خطة المدرسة'!$I65,'خطة المدرسة'!$M65))</f>
        <v/>
      </c>
      <c r="J64" s="25" t="str">
        <f t="array" ref="J64">IF('جدول المدرسة'!J64="","",IF(OR('جدول المدرسة'!J64='خطة المدرسة'!$F65:$H65),'خطة المدرسة'!$I65,'خطة المدرسة'!$M65))</f>
        <v/>
      </c>
      <c r="K64" s="25" t="str">
        <f t="array" ref="K64">IF('جدول المدرسة'!K64="","",IF(OR('جدول المدرسة'!K64='خطة المدرسة'!$F65:$H65),'خطة المدرسة'!$I65,'خطة المدرسة'!$M65))</f>
        <v/>
      </c>
      <c r="L64" s="25" t="str">
        <f t="array" ref="L64">IF('جدول المدرسة'!L64="","",IF(OR('جدول المدرسة'!L64='خطة المدرسة'!$F65:$H65),'خطة المدرسة'!$I65,'خطة المدرسة'!$M65))</f>
        <v/>
      </c>
      <c r="M64" s="25" t="str">
        <f t="array" ref="M64">IF('جدول المدرسة'!M64="","",IF(OR('جدول المدرسة'!M64='خطة المدرسة'!$F65:$H65),'خطة المدرسة'!$I65,'خطة المدرسة'!$M65))</f>
        <v/>
      </c>
      <c r="N64" s="25" t="str">
        <f t="array" ref="N64">IF('جدول المدرسة'!N64="","",IF(OR('جدول المدرسة'!N64='خطة المدرسة'!$F65:$H65),'خطة المدرسة'!$I65,'خطة المدرسة'!$M65))</f>
        <v/>
      </c>
      <c r="O64" s="25" t="str">
        <f t="array" ref="O64">IF('جدول المدرسة'!O64="","",IF(OR('جدول المدرسة'!O64='خطة المدرسة'!$F65:$H65),'خطة المدرسة'!$I65,'خطة المدرسة'!$M65))</f>
        <v/>
      </c>
      <c r="P64" s="25" t="str">
        <f t="array" ref="P64">IF('جدول المدرسة'!P64="","",IF(OR('جدول المدرسة'!P64='خطة المدرسة'!$F65:$H65),'خطة المدرسة'!$I65,'خطة المدرسة'!$M65))</f>
        <v/>
      </c>
      <c r="Q64" s="25" t="str">
        <f t="array" ref="Q64">IF('جدول المدرسة'!Q64="","",IF(OR('جدول المدرسة'!Q64='خطة المدرسة'!$F65:$H65),'خطة المدرسة'!$I65,'خطة المدرسة'!$M65))</f>
        <v/>
      </c>
      <c r="R64" s="25" t="str">
        <f t="array" ref="R64">IF('جدول المدرسة'!R64="","",IF(OR('جدول المدرسة'!R64='خطة المدرسة'!$F65:$H65),'خطة المدرسة'!$I65,'خطة المدرسة'!$M65))</f>
        <v/>
      </c>
      <c r="S64" s="25" t="str">
        <f t="array" ref="S64">IF('جدول المدرسة'!S64="","",IF(OR('جدول المدرسة'!S64='خطة المدرسة'!$F65:$H65),'خطة المدرسة'!$I65,'خطة المدرسة'!$M65))</f>
        <v/>
      </c>
      <c r="T64" s="25" t="str">
        <f t="array" ref="T64">IF('جدول المدرسة'!T64="","",IF(OR('جدول المدرسة'!T64='خطة المدرسة'!$F65:$H65),'خطة المدرسة'!$I65,'خطة المدرسة'!$M65))</f>
        <v/>
      </c>
      <c r="U64" s="25" t="str">
        <f t="array" ref="U64">IF('جدول المدرسة'!U64="","",IF(OR('جدول المدرسة'!U64='خطة المدرسة'!$F65:$H65),'خطة المدرسة'!$I65,'خطة المدرسة'!$M65))</f>
        <v/>
      </c>
      <c r="V64" s="25" t="str">
        <f t="array" ref="V64">IF('جدول المدرسة'!V64="","",IF(OR('جدول المدرسة'!V64='خطة المدرسة'!$F65:$H65),'خطة المدرسة'!$I65,'خطة المدرسة'!$M65))</f>
        <v/>
      </c>
      <c r="W64" s="25" t="str">
        <f t="array" ref="W64">IF('جدول المدرسة'!W64="","",IF(OR('جدول المدرسة'!W64='خطة المدرسة'!$F65:$H65),'خطة المدرسة'!$I65,'خطة المدرسة'!$M65))</f>
        <v/>
      </c>
      <c r="X64" s="25" t="str">
        <f t="array" ref="X64">IF('جدول المدرسة'!X64="","",IF(OR('جدول المدرسة'!X64='خطة المدرسة'!$F65:$H65),'خطة المدرسة'!$I65,'خطة المدرسة'!$M65))</f>
        <v/>
      </c>
      <c r="Y64" s="25" t="str">
        <f t="array" ref="Y64">IF('جدول المدرسة'!Y64="","",IF(OR('جدول المدرسة'!Y64='خطة المدرسة'!$F65:$H65),'خطة المدرسة'!$I65,'خطة المدرسة'!$M65))</f>
        <v/>
      </c>
      <c r="Z64" s="25" t="str">
        <f t="array" ref="Z64">IF('جدول المدرسة'!Z64="","",IF(OR('جدول المدرسة'!Z64='خطة المدرسة'!$F65:$H65),'خطة المدرسة'!$I65,'خطة المدرسة'!$M65))</f>
        <v/>
      </c>
      <c r="AA64" s="25" t="str">
        <f t="array" ref="AA64">IF('جدول المدرسة'!AA64="","",IF(OR('جدول المدرسة'!AA64='خطة المدرسة'!$F65:$H65),'خطة المدرسة'!$I65,'خطة المدرسة'!$M65))</f>
        <v/>
      </c>
      <c r="AB64" s="25" t="str">
        <f t="array" ref="AB64">IF('جدول المدرسة'!AB64="","",IF(OR('جدول المدرسة'!AB64='خطة المدرسة'!$F65:$H65),'خطة المدرسة'!$I65,'خطة المدرسة'!$M65))</f>
        <v/>
      </c>
      <c r="AC64" s="25" t="str">
        <f t="array" ref="AC64">IF('جدول المدرسة'!AC64="","",IF(OR('جدول المدرسة'!AC64='خطة المدرسة'!$F65:$H65),'خطة المدرسة'!$I65,'خطة المدرسة'!$M65))</f>
        <v/>
      </c>
      <c r="AD64" s="25" t="str">
        <f t="array" ref="AD64">IF('جدول المدرسة'!AD64="","",IF(OR('جدول المدرسة'!AD64='خطة المدرسة'!$F65:$H65),'خطة المدرسة'!$I65,'خطة المدرسة'!$M65))</f>
        <v/>
      </c>
      <c r="AE64" s="25" t="str">
        <f t="array" ref="AE64">IF('جدول المدرسة'!AE64="","",IF(OR('جدول المدرسة'!AE64='خطة المدرسة'!$F65:$H65),'خطة المدرسة'!$I65,'خطة المدرسة'!$M65))</f>
        <v/>
      </c>
      <c r="AF64" s="25" t="str">
        <f t="array" ref="AF64">IF('جدول المدرسة'!AF64="","",IF(OR('جدول المدرسة'!AF64='خطة المدرسة'!$F65:$H65),'خطة المدرسة'!$I65,'خطة المدرسة'!$M65))</f>
        <v/>
      </c>
      <c r="AG64" s="25" t="str">
        <f t="array" ref="AG64">IF('جدول المدرسة'!AG64="","",IF(OR('جدول المدرسة'!AG64='خطة المدرسة'!$F65:$H65),'خطة المدرسة'!$I65,'خطة المدرسة'!$M65))</f>
        <v/>
      </c>
      <c r="AH64" s="25" t="str">
        <f t="array" ref="AH64">IF('جدول المدرسة'!AH64="","",IF(OR('جدول المدرسة'!AH64='خطة المدرسة'!$F65:$H65),'خطة المدرسة'!$I65,'خطة المدرسة'!$M65))</f>
        <v/>
      </c>
      <c r="AI64" s="25" t="str">
        <f t="array" ref="AI64">IF('جدول المدرسة'!AI64="","",IF(OR('جدول المدرسة'!AI64='خطة المدرسة'!$F65:$H65),'خطة المدرسة'!$I65,'خطة المدرسة'!$M65))</f>
        <v/>
      </c>
      <c r="AJ64" s="25" t="str">
        <f t="array" ref="AJ64">IF('جدول المدرسة'!AJ64="","",IF(OR('جدول المدرسة'!AJ64='خطة المدرسة'!$F65:$H65),'خطة المدرسة'!$I65,'خطة المدرسة'!$M65))</f>
        <v/>
      </c>
      <c r="AK64" s="25" t="str">
        <f t="array" ref="AK64">IF('جدول المدرسة'!AK64="","",IF(OR('جدول المدرسة'!AK64='خطة المدرسة'!$F65:$H65),'خطة المدرسة'!$I65,'خطة المدرسة'!$M65))</f>
        <v/>
      </c>
      <c r="AL64" s="25" t="str">
        <f t="array" ref="AL64">IF('جدول المدرسة'!AL64="","",IF(OR('جدول المدرسة'!AL64='خطة المدرسة'!$F65:$H65),'خطة المدرسة'!$I65,'خطة المدرسة'!$M65))</f>
        <v/>
      </c>
      <c r="AM64" s="25" t="str">
        <f t="array" ref="AM64">IF('جدول المدرسة'!AM64="","",IF(OR('جدول المدرسة'!AM64='خطة المدرسة'!$F65:$H65),'خطة المدرسة'!$I65,'خطة المدرسة'!$M65))</f>
        <v/>
      </c>
      <c r="AN64" s="25" t="str">
        <f t="array" ref="AN64">IF('جدول المدرسة'!AN64="","",IF(OR('جدول المدرسة'!AN64='خطة المدرسة'!$F65:$H65),'خطة المدرسة'!$I65,'خطة المدرسة'!$M65))</f>
        <v/>
      </c>
      <c r="AO64" s="25" t="str">
        <f t="array" ref="AO64">IF('جدول المدرسة'!AO64="","",IF(OR('جدول المدرسة'!AO64='خطة المدرسة'!$F65:$H65),'خطة المدرسة'!$I65,'خطة المدرسة'!$M65))</f>
        <v/>
      </c>
      <c r="AP64" s="25" t="str">
        <f t="array" ref="AP64">IF('جدول المدرسة'!AP64="","",IF(OR('جدول المدرسة'!AP64='خطة المدرسة'!$F65:$H65),'خطة المدرسة'!$I65,'خطة المدرسة'!$M65))</f>
        <v/>
      </c>
      <c r="AQ64" s="25" t="str">
        <f t="array" ref="AQ64">IF('جدول المدرسة'!AQ64="","",IF(OR('جدول المدرسة'!AQ64='خطة المدرسة'!$F65:$H65),'خطة المدرسة'!$I65,'خطة المدرسة'!$M65))</f>
        <v/>
      </c>
      <c r="AR64" s="25" t="str">
        <f t="array" ref="AR64">IF('جدول المدرسة'!AR64="","",IF(OR('جدول المدرسة'!AR64='خطة المدرسة'!$F65:$H65),'خطة المدرسة'!$I65,'خطة المدرسة'!$M65))</f>
        <v/>
      </c>
      <c r="AS64" s="25" t="str">
        <f t="array" ref="AS64">IF('جدول المدرسة'!AS64="","",IF(OR('جدول المدرسة'!AS64='خطة المدرسة'!$F65:$H65),'خطة المدرسة'!$I65,'خطة المدرسة'!$M65))</f>
        <v/>
      </c>
      <c r="AT64" s="25" t="str">
        <f t="array" ref="AT64">IF('جدول المدرسة'!AT64="","",IF(OR('جدول المدرسة'!AT64='خطة المدرسة'!$F65:$H65),'خطة المدرسة'!$I65,'خطة المدرسة'!$M65))</f>
        <v/>
      </c>
      <c r="AU64" s="25" t="str">
        <f t="array" ref="AU64">IF('جدول المدرسة'!AU64="","",IF(OR('جدول المدرسة'!AU64='خطة المدرسة'!$F65:$H65),'خطة المدرسة'!$I65,'خطة المدرسة'!$M65))</f>
        <v/>
      </c>
      <c r="AV64" s="25" t="str">
        <f t="array" ref="AV64">IF('جدول المدرسة'!AV64="","",IF(OR('جدول المدرسة'!AV64='خطة المدرسة'!$F65:$H65),'خطة المدرسة'!$I65,'خطة المدرسة'!$M65))</f>
        <v/>
      </c>
      <c r="AW64" s="25" t="str">
        <f t="array" ref="AW64">IF('جدول المدرسة'!AW64="","",IF(OR('جدول المدرسة'!AW64='خطة المدرسة'!$F65:$H65),'خطة المدرسة'!$I65,'خطة المدرسة'!$M65))</f>
        <v/>
      </c>
    </row>
    <row r="65" spans="1:49" ht="18" x14ac:dyDescent="0.2">
      <c r="A65" s="8">
        <v>61</v>
      </c>
      <c r="B65" s="8" t="str">
        <f>'خطة المدرسة'!B66</f>
        <v>مدرس 61</v>
      </c>
      <c r="C65" s="8" t="str">
        <f>'خطة المدرسة'!C66</f>
        <v>م 61</v>
      </c>
      <c r="D65" s="3" t="s">
        <v>19</v>
      </c>
      <c r="E65" s="2">
        <f>'خطة المدرسة'!D66</f>
        <v>0</v>
      </c>
      <c r="F65" s="17">
        <f>'خطة المدرسة'!E66</f>
        <v>0</v>
      </c>
      <c r="G65" s="8"/>
      <c r="H65" s="25" t="str">
        <f t="array" ref="H65">IF('جدول المدرسة'!H65="","",IF(OR('جدول المدرسة'!H65='خطة المدرسة'!$F66:$H66),'خطة المدرسة'!$I66,'خطة المدرسة'!$M66))</f>
        <v/>
      </c>
      <c r="I65" s="25" t="str">
        <f t="array" ref="I65">IF('جدول المدرسة'!I65="","",IF(OR('جدول المدرسة'!I65='خطة المدرسة'!$F66:$H66),'خطة المدرسة'!$I66,'خطة المدرسة'!$M66))</f>
        <v/>
      </c>
      <c r="J65" s="25" t="str">
        <f t="array" ref="J65">IF('جدول المدرسة'!J65="","",IF(OR('جدول المدرسة'!J65='خطة المدرسة'!$F66:$H66),'خطة المدرسة'!$I66,'خطة المدرسة'!$M66))</f>
        <v/>
      </c>
      <c r="K65" s="25" t="str">
        <f t="array" ref="K65">IF('جدول المدرسة'!K65="","",IF(OR('جدول المدرسة'!K65='خطة المدرسة'!$F66:$H66),'خطة المدرسة'!$I66,'خطة المدرسة'!$M66))</f>
        <v/>
      </c>
      <c r="L65" s="25" t="str">
        <f t="array" ref="L65">IF('جدول المدرسة'!L65="","",IF(OR('جدول المدرسة'!L65='خطة المدرسة'!$F66:$H66),'خطة المدرسة'!$I66,'خطة المدرسة'!$M66))</f>
        <v/>
      </c>
      <c r="M65" s="25" t="str">
        <f t="array" ref="M65">IF('جدول المدرسة'!M65="","",IF(OR('جدول المدرسة'!M65='خطة المدرسة'!$F66:$H66),'خطة المدرسة'!$I66,'خطة المدرسة'!$M66))</f>
        <v/>
      </c>
      <c r="N65" s="25" t="str">
        <f t="array" ref="N65">IF('جدول المدرسة'!N65="","",IF(OR('جدول المدرسة'!N65='خطة المدرسة'!$F66:$H66),'خطة المدرسة'!$I66,'خطة المدرسة'!$M66))</f>
        <v/>
      </c>
      <c r="O65" s="25" t="str">
        <f t="array" ref="O65">IF('جدول المدرسة'!O65="","",IF(OR('جدول المدرسة'!O65='خطة المدرسة'!$F66:$H66),'خطة المدرسة'!$I66,'خطة المدرسة'!$M66))</f>
        <v/>
      </c>
      <c r="P65" s="25" t="str">
        <f t="array" ref="P65">IF('جدول المدرسة'!P65="","",IF(OR('جدول المدرسة'!P65='خطة المدرسة'!$F66:$H66),'خطة المدرسة'!$I66,'خطة المدرسة'!$M66))</f>
        <v/>
      </c>
      <c r="Q65" s="25" t="str">
        <f t="array" ref="Q65">IF('جدول المدرسة'!Q65="","",IF(OR('جدول المدرسة'!Q65='خطة المدرسة'!$F66:$H66),'خطة المدرسة'!$I66,'خطة المدرسة'!$M66))</f>
        <v/>
      </c>
      <c r="R65" s="25" t="str">
        <f t="array" ref="R65">IF('جدول المدرسة'!R65="","",IF(OR('جدول المدرسة'!R65='خطة المدرسة'!$F66:$H66),'خطة المدرسة'!$I66,'خطة المدرسة'!$M66))</f>
        <v/>
      </c>
      <c r="S65" s="25" t="str">
        <f t="array" ref="S65">IF('جدول المدرسة'!S65="","",IF(OR('جدول المدرسة'!S65='خطة المدرسة'!$F66:$H66),'خطة المدرسة'!$I66,'خطة المدرسة'!$M66))</f>
        <v/>
      </c>
      <c r="T65" s="25" t="str">
        <f t="array" ref="T65">IF('جدول المدرسة'!T65="","",IF(OR('جدول المدرسة'!T65='خطة المدرسة'!$F66:$H66),'خطة المدرسة'!$I66,'خطة المدرسة'!$M66))</f>
        <v/>
      </c>
      <c r="U65" s="25" t="str">
        <f t="array" ref="U65">IF('جدول المدرسة'!U65="","",IF(OR('جدول المدرسة'!U65='خطة المدرسة'!$F66:$H66),'خطة المدرسة'!$I66,'خطة المدرسة'!$M66))</f>
        <v/>
      </c>
      <c r="V65" s="25" t="str">
        <f t="array" ref="V65">IF('جدول المدرسة'!V65="","",IF(OR('جدول المدرسة'!V65='خطة المدرسة'!$F66:$H66),'خطة المدرسة'!$I66,'خطة المدرسة'!$M66))</f>
        <v/>
      </c>
      <c r="W65" s="25" t="str">
        <f t="array" ref="W65">IF('جدول المدرسة'!W65="","",IF(OR('جدول المدرسة'!W65='خطة المدرسة'!$F66:$H66),'خطة المدرسة'!$I66,'خطة المدرسة'!$M66))</f>
        <v/>
      </c>
      <c r="X65" s="25" t="str">
        <f t="array" ref="X65">IF('جدول المدرسة'!X65="","",IF(OR('جدول المدرسة'!X65='خطة المدرسة'!$F66:$H66),'خطة المدرسة'!$I66,'خطة المدرسة'!$M66))</f>
        <v/>
      </c>
      <c r="Y65" s="25" t="str">
        <f t="array" ref="Y65">IF('جدول المدرسة'!Y65="","",IF(OR('جدول المدرسة'!Y65='خطة المدرسة'!$F66:$H66),'خطة المدرسة'!$I66,'خطة المدرسة'!$M66))</f>
        <v/>
      </c>
      <c r="Z65" s="25" t="str">
        <f t="array" ref="Z65">IF('جدول المدرسة'!Z65="","",IF(OR('جدول المدرسة'!Z65='خطة المدرسة'!$F66:$H66),'خطة المدرسة'!$I66,'خطة المدرسة'!$M66))</f>
        <v/>
      </c>
      <c r="AA65" s="25" t="str">
        <f t="array" ref="AA65">IF('جدول المدرسة'!AA65="","",IF(OR('جدول المدرسة'!AA65='خطة المدرسة'!$F66:$H66),'خطة المدرسة'!$I66,'خطة المدرسة'!$M66))</f>
        <v/>
      </c>
      <c r="AB65" s="25" t="str">
        <f t="array" ref="AB65">IF('جدول المدرسة'!AB65="","",IF(OR('جدول المدرسة'!AB65='خطة المدرسة'!$F66:$H66),'خطة المدرسة'!$I66,'خطة المدرسة'!$M66))</f>
        <v/>
      </c>
      <c r="AC65" s="25" t="str">
        <f t="array" ref="AC65">IF('جدول المدرسة'!AC65="","",IF(OR('جدول المدرسة'!AC65='خطة المدرسة'!$F66:$H66),'خطة المدرسة'!$I66,'خطة المدرسة'!$M66))</f>
        <v/>
      </c>
      <c r="AD65" s="25" t="str">
        <f t="array" ref="AD65">IF('جدول المدرسة'!AD65="","",IF(OR('جدول المدرسة'!AD65='خطة المدرسة'!$F66:$H66),'خطة المدرسة'!$I66,'خطة المدرسة'!$M66))</f>
        <v/>
      </c>
      <c r="AE65" s="25" t="str">
        <f t="array" ref="AE65">IF('جدول المدرسة'!AE65="","",IF(OR('جدول المدرسة'!AE65='خطة المدرسة'!$F66:$H66),'خطة المدرسة'!$I66,'خطة المدرسة'!$M66))</f>
        <v/>
      </c>
      <c r="AF65" s="25" t="str">
        <f t="array" ref="AF65">IF('جدول المدرسة'!AF65="","",IF(OR('جدول المدرسة'!AF65='خطة المدرسة'!$F66:$H66),'خطة المدرسة'!$I66,'خطة المدرسة'!$M66))</f>
        <v/>
      </c>
      <c r="AG65" s="25" t="str">
        <f t="array" ref="AG65">IF('جدول المدرسة'!AG65="","",IF(OR('جدول المدرسة'!AG65='خطة المدرسة'!$F66:$H66),'خطة المدرسة'!$I66,'خطة المدرسة'!$M66))</f>
        <v/>
      </c>
      <c r="AH65" s="25" t="str">
        <f t="array" ref="AH65">IF('جدول المدرسة'!AH65="","",IF(OR('جدول المدرسة'!AH65='خطة المدرسة'!$F66:$H66),'خطة المدرسة'!$I66,'خطة المدرسة'!$M66))</f>
        <v/>
      </c>
      <c r="AI65" s="25" t="str">
        <f t="array" ref="AI65">IF('جدول المدرسة'!AI65="","",IF(OR('جدول المدرسة'!AI65='خطة المدرسة'!$F66:$H66),'خطة المدرسة'!$I66,'خطة المدرسة'!$M66))</f>
        <v/>
      </c>
      <c r="AJ65" s="25" t="str">
        <f t="array" ref="AJ65">IF('جدول المدرسة'!AJ65="","",IF(OR('جدول المدرسة'!AJ65='خطة المدرسة'!$F66:$H66),'خطة المدرسة'!$I66,'خطة المدرسة'!$M66))</f>
        <v/>
      </c>
      <c r="AK65" s="25" t="str">
        <f t="array" ref="AK65">IF('جدول المدرسة'!AK65="","",IF(OR('جدول المدرسة'!AK65='خطة المدرسة'!$F66:$H66),'خطة المدرسة'!$I66,'خطة المدرسة'!$M66))</f>
        <v/>
      </c>
      <c r="AL65" s="25" t="str">
        <f t="array" ref="AL65">IF('جدول المدرسة'!AL65="","",IF(OR('جدول المدرسة'!AL65='خطة المدرسة'!$F66:$H66),'خطة المدرسة'!$I66,'خطة المدرسة'!$M66))</f>
        <v/>
      </c>
      <c r="AM65" s="25" t="str">
        <f t="array" ref="AM65">IF('جدول المدرسة'!AM65="","",IF(OR('جدول المدرسة'!AM65='خطة المدرسة'!$F66:$H66),'خطة المدرسة'!$I66,'خطة المدرسة'!$M66))</f>
        <v/>
      </c>
      <c r="AN65" s="25" t="str">
        <f t="array" ref="AN65">IF('جدول المدرسة'!AN65="","",IF(OR('جدول المدرسة'!AN65='خطة المدرسة'!$F66:$H66),'خطة المدرسة'!$I66,'خطة المدرسة'!$M66))</f>
        <v/>
      </c>
      <c r="AO65" s="25" t="str">
        <f t="array" ref="AO65">IF('جدول المدرسة'!AO65="","",IF(OR('جدول المدرسة'!AO65='خطة المدرسة'!$F66:$H66),'خطة المدرسة'!$I66,'خطة المدرسة'!$M66))</f>
        <v/>
      </c>
      <c r="AP65" s="25" t="str">
        <f t="array" ref="AP65">IF('جدول المدرسة'!AP65="","",IF(OR('جدول المدرسة'!AP65='خطة المدرسة'!$F66:$H66),'خطة المدرسة'!$I66,'خطة المدرسة'!$M66))</f>
        <v/>
      </c>
      <c r="AQ65" s="25" t="str">
        <f t="array" ref="AQ65">IF('جدول المدرسة'!AQ65="","",IF(OR('جدول المدرسة'!AQ65='خطة المدرسة'!$F66:$H66),'خطة المدرسة'!$I66,'خطة المدرسة'!$M66))</f>
        <v/>
      </c>
      <c r="AR65" s="25" t="str">
        <f t="array" ref="AR65">IF('جدول المدرسة'!AR65="","",IF(OR('جدول المدرسة'!AR65='خطة المدرسة'!$F66:$H66),'خطة المدرسة'!$I66,'خطة المدرسة'!$M66))</f>
        <v/>
      </c>
      <c r="AS65" s="25" t="str">
        <f t="array" ref="AS65">IF('جدول المدرسة'!AS65="","",IF(OR('جدول المدرسة'!AS65='خطة المدرسة'!$F66:$H66),'خطة المدرسة'!$I66,'خطة المدرسة'!$M66))</f>
        <v/>
      </c>
      <c r="AT65" s="25" t="str">
        <f t="array" ref="AT65">IF('جدول المدرسة'!AT65="","",IF(OR('جدول المدرسة'!AT65='خطة المدرسة'!$F66:$H66),'خطة المدرسة'!$I66,'خطة المدرسة'!$M66))</f>
        <v/>
      </c>
      <c r="AU65" s="25" t="str">
        <f t="array" ref="AU65">IF('جدول المدرسة'!AU65="","",IF(OR('جدول المدرسة'!AU65='خطة المدرسة'!$F66:$H66),'خطة المدرسة'!$I66,'خطة المدرسة'!$M66))</f>
        <v/>
      </c>
      <c r="AV65" s="25" t="str">
        <f t="array" ref="AV65">IF('جدول المدرسة'!AV65="","",IF(OR('جدول المدرسة'!AV65='خطة المدرسة'!$F66:$H66),'خطة المدرسة'!$I66,'خطة المدرسة'!$M66))</f>
        <v/>
      </c>
      <c r="AW65" s="25" t="str">
        <f t="array" ref="AW65">IF('جدول المدرسة'!AW65="","",IF(OR('جدول المدرسة'!AW65='خطة المدرسة'!$F66:$H66),'خطة المدرسة'!$I66,'خطة المدرسة'!$M66))</f>
        <v/>
      </c>
    </row>
    <row r="66" spans="1:49" ht="18" x14ac:dyDescent="0.2">
      <c r="A66" s="8">
        <v>62</v>
      </c>
      <c r="B66" s="8" t="str">
        <f>'خطة المدرسة'!B67</f>
        <v>مدرس 62</v>
      </c>
      <c r="C66" s="8" t="str">
        <f>'خطة المدرسة'!C67</f>
        <v>م 62</v>
      </c>
      <c r="D66" s="3" t="s">
        <v>19</v>
      </c>
      <c r="E66" s="2">
        <f>'خطة المدرسة'!D67</f>
        <v>0</v>
      </c>
      <c r="F66" s="17">
        <f>'خطة المدرسة'!E67</f>
        <v>0</v>
      </c>
      <c r="G66" s="8"/>
      <c r="H66" s="25" t="str">
        <f t="array" ref="H66">IF('جدول المدرسة'!H66="","",IF(OR('جدول المدرسة'!H66='خطة المدرسة'!$F67:$H67),'خطة المدرسة'!$I67,'خطة المدرسة'!$M67))</f>
        <v/>
      </c>
      <c r="I66" s="25" t="str">
        <f t="array" ref="I66">IF('جدول المدرسة'!I66="","",IF(OR('جدول المدرسة'!I66='خطة المدرسة'!$F67:$H67),'خطة المدرسة'!$I67,'خطة المدرسة'!$M67))</f>
        <v/>
      </c>
      <c r="J66" s="25" t="str">
        <f t="array" ref="J66">IF('جدول المدرسة'!J66="","",IF(OR('جدول المدرسة'!J66='خطة المدرسة'!$F67:$H67),'خطة المدرسة'!$I67,'خطة المدرسة'!$M67))</f>
        <v/>
      </c>
      <c r="K66" s="25" t="str">
        <f t="array" ref="K66">IF('جدول المدرسة'!K66="","",IF(OR('جدول المدرسة'!K66='خطة المدرسة'!$F67:$H67),'خطة المدرسة'!$I67,'خطة المدرسة'!$M67))</f>
        <v/>
      </c>
      <c r="L66" s="25" t="str">
        <f t="array" ref="L66">IF('جدول المدرسة'!L66="","",IF(OR('جدول المدرسة'!L66='خطة المدرسة'!$F67:$H67),'خطة المدرسة'!$I67,'خطة المدرسة'!$M67))</f>
        <v/>
      </c>
      <c r="M66" s="25" t="str">
        <f t="array" ref="M66">IF('جدول المدرسة'!M66="","",IF(OR('جدول المدرسة'!M66='خطة المدرسة'!$F67:$H67),'خطة المدرسة'!$I67,'خطة المدرسة'!$M67))</f>
        <v/>
      </c>
      <c r="N66" s="25" t="str">
        <f t="array" ref="N66">IF('جدول المدرسة'!N66="","",IF(OR('جدول المدرسة'!N66='خطة المدرسة'!$F67:$H67),'خطة المدرسة'!$I67,'خطة المدرسة'!$M67))</f>
        <v/>
      </c>
      <c r="O66" s="25" t="str">
        <f t="array" ref="O66">IF('جدول المدرسة'!O66="","",IF(OR('جدول المدرسة'!O66='خطة المدرسة'!$F67:$H67),'خطة المدرسة'!$I67,'خطة المدرسة'!$M67))</f>
        <v/>
      </c>
      <c r="P66" s="25" t="str">
        <f t="array" ref="P66">IF('جدول المدرسة'!P66="","",IF(OR('جدول المدرسة'!P66='خطة المدرسة'!$F67:$H67),'خطة المدرسة'!$I67,'خطة المدرسة'!$M67))</f>
        <v/>
      </c>
      <c r="Q66" s="25" t="str">
        <f t="array" ref="Q66">IF('جدول المدرسة'!Q66="","",IF(OR('جدول المدرسة'!Q66='خطة المدرسة'!$F67:$H67),'خطة المدرسة'!$I67,'خطة المدرسة'!$M67))</f>
        <v/>
      </c>
      <c r="R66" s="25" t="str">
        <f t="array" ref="R66">IF('جدول المدرسة'!R66="","",IF(OR('جدول المدرسة'!R66='خطة المدرسة'!$F67:$H67),'خطة المدرسة'!$I67,'خطة المدرسة'!$M67))</f>
        <v/>
      </c>
      <c r="S66" s="25" t="str">
        <f t="array" ref="S66">IF('جدول المدرسة'!S66="","",IF(OR('جدول المدرسة'!S66='خطة المدرسة'!$F67:$H67),'خطة المدرسة'!$I67,'خطة المدرسة'!$M67))</f>
        <v/>
      </c>
      <c r="T66" s="25" t="str">
        <f t="array" ref="T66">IF('جدول المدرسة'!T66="","",IF(OR('جدول المدرسة'!T66='خطة المدرسة'!$F67:$H67),'خطة المدرسة'!$I67,'خطة المدرسة'!$M67))</f>
        <v/>
      </c>
      <c r="U66" s="25" t="str">
        <f t="array" ref="U66">IF('جدول المدرسة'!U66="","",IF(OR('جدول المدرسة'!U66='خطة المدرسة'!$F67:$H67),'خطة المدرسة'!$I67,'خطة المدرسة'!$M67))</f>
        <v/>
      </c>
      <c r="V66" s="25" t="str">
        <f t="array" ref="V66">IF('جدول المدرسة'!V66="","",IF(OR('جدول المدرسة'!V66='خطة المدرسة'!$F67:$H67),'خطة المدرسة'!$I67,'خطة المدرسة'!$M67))</f>
        <v/>
      </c>
      <c r="W66" s="25" t="str">
        <f t="array" ref="W66">IF('جدول المدرسة'!W66="","",IF(OR('جدول المدرسة'!W66='خطة المدرسة'!$F67:$H67),'خطة المدرسة'!$I67,'خطة المدرسة'!$M67))</f>
        <v/>
      </c>
      <c r="X66" s="25" t="str">
        <f t="array" ref="X66">IF('جدول المدرسة'!X66="","",IF(OR('جدول المدرسة'!X66='خطة المدرسة'!$F67:$H67),'خطة المدرسة'!$I67,'خطة المدرسة'!$M67))</f>
        <v/>
      </c>
      <c r="Y66" s="25" t="str">
        <f t="array" ref="Y66">IF('جدول المدرسة'!Y66="","",IF(OR('جدول المدرسة'!Y66='خطة المدرسة'!$F67:$H67),'خطة المدرسة'!$I67,'خطة المدرسة'!$M67))</f>
        <v/>
      </c>
      <c r="Z66" s="25" t="str">
        <f t="array" ref="Z66">IF('جدول المدرسة'!Z66="","",IF(OR('جدول المدرسة'!Z66='خطة المدرسة'!$F67:$H67),'خطة المدرسة'!$I67,'خطة المدرسة'!$M67))</f>
        <v/>
      </c>
      <c r="AA66" s="25" t="str">
        <f t="array" ref="AA66">IF('جدول المدرسة'!AA66="","",IF(OR('جدول المدرسة'!AA66='خطة المدرسة'!$F67:$H67),'خطة المدرسة'!$I67,'خطة المدرسة'!$M67))</f>
        <v/>
      </c>
      <c r="AB66" s="25" t="str">
        <f t="array" ref="AB66">IF('جدول المدرسة'!AB66="","",IF(OR('جدول المدرسة'!AB66='خطة المدرسة'!$F67:$H67),'خطة المدرسة'!$I67,'خطة المدرسة'!$M67))</f>
        <v/>
      </c>
      <c r="AC66" s="25" t="str">
        <f t="array" ref="AC66">IF('جدول المدرسة'!AC66="","",IF(OR('جدول المدرسة'!AC66='خطة المدرسة'!$F67:$H67),'خطة المدرسة'!$I67,'خطة المدرسة'!$M67))</f>
        <v/>
      </c>
      <c r="AD66" s="25" t="str">
        <f t="array" ref="AD66">IF('جدول المدرسة'!AD66="","",IF(OR('جدول المدرسة'!AD66='خطة المدرسة'!$F67:$H67),'خطة المدرسة'!$I67,'خطة المدرسة'!$M67))</f>
        <v/>
      </c>
      <c r="AE66" s="25" t="str">
        <f t="array" ref="AE66">IF('جدول المدرسة'!AE66="","",IF(OR('جدول المدرسة'!AE66='خطة المدرسة'!$F67:$H67),'خطة المدرسة'!$I67,'خطة المدرسة'!$M67))</f>
        <v/>
      </c>
      <c r="AF66" s="25" t="str">
        <f t="array" ref="AF66">IF('جدول المدرسة'!AF66="","",IF(OR('جدول المدرسة'!AF66='خطة المدرسة'!$F67:$H67),'خطة المدرسة'!$I67,'خطة المدرسة'!$M67))</f>
        <v/>
      </c>
      <c r="AG66" s="25" t="str">
        <f t="array" ref="AG66">IF('جدول المدرسة'!AG66="","",IF(OR('جدول المدرسة'!AG66='خطة المدرسة'!$F67:$H67),'خطة المدرسة'!$I67,'خطة المدرسة'!$M67))</f>
        <v/>
      </c>
      <c r="AH66" s="25" t="str">
        <f t="array" ref="AH66">IF('جدول المدرسة'!AH66="","",IF(OR('جدول المدرسة'!AH66='خطة المدرسة'!$F67:$H67),'خطة المدرسة'!$I67,'خطة المدرسة'!$M67))</f>
        <v/>
      </c>
      <c r="AI66" s="25" t="str">
        <f t="array" ref="AI66">IF('جدول المدرسة'!AI66="","",IF(OR('جدول المدرسة'!AI66='خطة المدرسة'!$F67:$H67),'خطة المدرسة'!$I67,'خطة المدرسة'!$M67))</f>
        <v/>
      </c>
      <c r="AJ66" s="25" t="str">
        <f t="array" ref="AJ66">IF('جدول المدرسة'!AJ66="","",IF(OR('جدول المدرسة'!AJ66='خطة المدرسة'!$F67:$H67),'خطة المدرسة'!$I67,'خطة المدرسة'!$M67))</f>
        <v/>
      </c>
      <c r="AK66" s="25" t="str">
        <f t="array" ref="AK66">IF('جدول المدرسة'!AK66="","",IF(OR('جدول المدرسة'!AK66='خطة المدرسة'!$F67:$H67),'خطة المدرسة'!$I67,'خطة المدرسة'!$M67))</f>
        <v/>
      </c>
      <c r="AL66" s="25" t="str">
        <f t="array" ref="AL66">IF('جدول المدرسة'!AL66="","",IF(OR('جدول المدرسة'!AL66='خطة المدرسة'!$F67:$H67),'خطة المدرسة'!$I67,'خطة المدرسة'!$M67))</f>
        <v/>
      </c>
      <c r="AM66" s="25" t="str">
        <f t="array" ref="AM66">IF('جدول المدرسة'!AM66="","",IF(OR('جدول المدرسة'!AM66='خطة المدرسة'!$F67:$H67),'خطة المدرسة'!$I67,'خطة المدرسة'!$M67))</f>
        <v/>
      </c>
      <c r="AN66" s="25" t="str">
        <f t="array" ref="AN66">IF('جدول المدرسة'!AN66="","",IF(OR('جدول المدرسة'!AN66='خطة المدرسة'!$F67:$H67),'خطة المدرسة'!$I67,'خطة المدرسة'!$M67))</f>
        <v/>
      </c>
      <c r="AO66" s="25" t="str">
        <f t="array" ref="AO66">IF('جدول المدرسة'!AO66="","",IF(OR('جدول المدرسة'!AO66='خطة المدرسة'!$F67:$H67),'خطة المدرسة'!$I67,'خطة المدرسة'!$M67))</f>
        <v/>
      </c>
      <c r="AP66" s="25" t="str">
        <f t="array" ref="AP66">IF('جدول المدرسة'!AP66="","",IF(OR('جدول المدرسة'!AP66='خطة المدرسة'!$F67:$H67),'خطة المدرسة'!$I67,'خطة المدرسة'!$M67))</f>
        <v/>
      </c>
      <c r="AQ66" s="25" t="str">
        <f t="array" ref="AQ66">IF('جدول المدرسة'!AQ66="","",IF(OR('جدول المدرسة'!AQ66='خطة المدرسة'!$F67:$H67),'خطة المدرسة'!$I67,'خطة المدرسة'!$M67))</f>
        <v/>
      </c>
      <c r="AR66" s="25" t="str">
        <f t="array" ref="AR66">IF('جدول المدرسة'!AR66="","",IF(OR('جدول المدرسة'!AR66='خطة المدرسة'!$F67:$H67),'خطة المدرسة'!$I67,'خطة المدرسة'!$M67))</f>
        <v/>
      </c>
      <c r="AS66" s="25" t="str">
        <f t="array" ref="AS66">IF('جدول المدرسة'!AS66="","",IF(OR('جدول المدرسة'!AS66='خطة المدرسة'!$F67:$H67),'خطة المدرسة'!$I67,'خطة المدرسة'!$M67))</f>
        <v/>
      </c>
      <c r="AT66" s="25" t="str">
        <f t="array" ref="AT66">IF('جدول المدرسة'!AT66="","",IF(OR('جدول المدرسة'!AT66='خطة المدرسة'!$F67:$H67),'خطة المدرسة'!$I67,'خطة المدرسة'!$M67))</f>
        <v/>
      </c>
      <c r="AU66" s="25" t="str">
        <f t="array" ref="AU66">IF('جدول المدرسة'!AU66="","",IF(OR('جدول المدرسة'!AU66='خطة المدرسة'!$F67:$H67),'خطة المدرسة'!$I67,'خطة المدرسة'!$M67))</f>
        <v/>
      </c>
      <c r="AV66" s="25" t="str">
        <f t="array" ref="AV66">IF('جدول المدرسة'!AV66="","",IF(OR('جدول المدرسة'!AV66='خطة المدرسة'!$F67:$H67),'خطة المدرسة'!$I67,'خطة المدرسة'!$M67))</f>
        <v/>
      </c>
      <c r="AW66" s="25" t="str">
        <f t="array" ref="AW66">IF('جدول المدرسة'!AW66="","",IF(OR('جدول المدرسة'!AW66='خطة المدرسة'!$F67:$H67),'خطة المدرسة'!$I67,'خطة المدرسة'!$M67))</f>
        <v/>
      </c>
    </row>
    <row r="67" spans="1:49" ht="18" x14ac:dyDescent="0.2">
      <c r="A67" s="8">
        <v>63</v>
      </c>
      <c r="B67" s="8" t="str">
        <f>'خطة المدرسة'!B68</f>
        <v>مدرس 63</v>
      </c>
      <c r="C67" s="8" t="str">
        <f>'خطة المدرسة'!C68</f>
        <v>م 63</v>
      </c>
      <c r="D67" s="3" t="s">
        <v>19</v>
      </c>
      <c r="E67" s="2">
        <f>'خطة المدرسة'!D68</f>
        <v>0</v>
      </c>
      <c r="F67" s="17">
        <f>'خطة المدرسة'!E68</f>
        <v>0</v>
      </c>
      <c r="G67" s="8"/>
      <c r="H67" s="25" t="str">
        <f t="array" ref="H67">IF('جدول المدرسة'!H67="","",IF(OR('جدول المدرسة'!H67='خطة المدرسة'!$F68:$H68),'خطة المدرسة'!$I68,'خطة المدرسة'!$M68))</f>
        <v/>
      </c>
      <c r="I67" s="25" t="str">
        <f t="array" ref="I67">IF('جدول المدرسة'!I67="","",IF(OR('جدول المدرسة'!I67='خطة المدرسة'!$F68:$H68),'خطة المدرسة'!$I68,'خطة المدرسة'!$M68))</f>
        <v/>
      </c>
      <c r="J67" s="25" t="str">
        <f t="array" ref="J67">IF('جدول المدرسة'!J67="","",IF(OR('جدول المدرسة'!J67='خطة المدرسة'!$F68:$H68),'خطة المدرسة'!$I68,'خطة المدرسة'!$M68))</f>
        <v/>
      </c>
      <c r="K67" s="25" t="str">
        <f t="array" ref="K67">IF('جدول المدرسة'!K67="","",IF(OR('جدول المدرسة'!K67='خطة المدرسة'!$F68:$H68),'خطة المدرسة'!$I68,'خطة المدرسة'!$M68))</f>
        <v/>
      </c>
      <c r="L67" s="25" t="str">
        <f t="array" ref="L67">IF('جدول المدرسة'!L67="","",IF(OR('جدول المدرسة'!L67='خطة المدرسة'!$F68:$H68),'خطة المدرسة'!$I68,'خطة المدرسة'!$M68))</f>
        <v/>
      </c>
      <c r="M67" s="25" t="str">
        <f t="array" ref="M67">IF('جدول المدرسة'!M67="","",IF(OR('جدول المدرسة'!M67='خطة المدرسة'!$F68:$H68),'خطة المدرسة'!$I68,'خطة المدرسة'!$M68))</f>
        <v/>
      </c>
      <c r="N67" s="25" t="str">
        <f t="array" ref="N67">IF('جدول المدرسة'!N67="","",IF(OR('جدول المدرسة'!N67='خطة المدرسة'!$F68:$H68),'خطة المدرسة'!$I68,'خطة المدرسة'!$M68))</f>
        <v/>
      </c>
      <c r="O67" s="25" t="str">
        <f t="array" ref="O67">IF('جدول المدرسة'!O67="","",IF(OR('جدول المدرسة'!O67='خطة المدرسة'!$F68:$H68),'خطة المدرسة'!$I68,'خطة المدرسة'!$M68))</f>
        <v/>
      </c>
      <c r="P67" s="25" t="str">
        <f t="array" ref="P67">IF('جدول المدرسة'!P67="","",IF(OR('جدول المدرسة'!P67='خطة المدرسة'!$F68:$H68),'خطة المدرسة'!$I68,'خطة المدرسة'!$M68))</f>
        <v/>
      </c>
      <c r="Q67" s="25" t="str">
        <f t="array" ref="Q67">IF('جدول المدرسة'!Q67="","",IF(OR('جدول المدرسة'!Q67='خطة المدرسة'!$F68:$H68),'خطة المدرسة'!$I68,'خطة المدرسة'!$M68))</f>
        <v/>
      </c>
      <c r="R67" s="25" t="str">
        <f t="array" ref="R67">IF('جدول المدرسة'!R67="","",IF(OR('جدول المدرسة'!R67='خطة المدرسة'!$F68:$H68),'خطة المدرسة'!$I68,'خطة المدرسة'!$M68))</f>
        <v/>
      </c>
      <c r="S67" s="25" t="str">
        <f t="array" ref="S67">IF('جدول المدرسة'!S67="","",IF(OR('جدول المدرسة'!S67='خطة المدرسة'!$F68:$H68),'خطة المدرسة'!$I68,'خطة المدرسة'!$M68))</f>
        <v/>
      </c>
      <c r="T67" s="25" t="str">
        <f t="array" ref="T67">IF('جدول المدرسة'!T67="","",IF(OR('جدول المدرسة'!T67='خطة المدرسة'!$F68:$H68),'خطة المدرسة'!$I68,'خطة المدرسة'!$M68))</f>
        <v/>
      </c>
      <c r="U67" s="25" t="str">
        <f t="array" ref="U67">IF('جدول المدرسة'!U67="","",IF(OR('جدول المدرسة'!U67='خطة المدرسة'!$F68:$H68),'خطة المدرسة'!$I68,'خطة المدرسة'!$M68))</f>
        <v/>
      </c>
      <c r="V67" s="25" t="str">
        <f t="array" ref="V67">IF('جدول المدرسة'!V67="","",IF(OR('جدول المدرسة'!V67='خطة المدرسة'!$F68:$H68),'خطة المدرسة'!$I68,'خطة المدرسة'!$M68))</f>
        <v/>
      </c>
      <c r="W67" s="25" t="str">
        <f t="array" ref="W67">IF('جدول المدرسة'!W67="","",IF(OR('جدول المدرسة'!W67='خطة المدرسة'!$F68:$H68),'خطة المدرسة'!$I68,'خطة المدرسة'!$M68))</f>
        <v/>
      </c>
      <c r="X67" s="25" t="str">
        <f t="array" ref="X67">IF('جدول المدرسة'!X67="","",IF(OR('جدول المدرسة'!X67='خطة المدرسة'!$F68:$H68),'خطة المدرسة'!$I68,'خطة المدرسة'!$M68))</f>
        <v/>
      </c>
      <c r="Y67" s="25" t="str">
        <f t="array" ref="Y67">IF('جدول المدرسة'!Y67="","",IF(OR('جدول المدرسة'!Y67='خطة المدرسة'!$F68:$H68),'خطة المدرسة'!$I68,'خطة المدرسة'!$M68))</f>
        <v/>
      </c>
      <c r="Z67" s="25" t="str">
        <f t="array" ref="Z67">IF('جدول المدرسة'!Z67="","",IF(OR('جدول المدرسة'!Z67='خطة المدرسة'!$F68:$H68),'خطة المدرسة'!$I68,'خطة المدرسة'!$M68))</f>
        <v/>
      </c>
      <c r="AA67" s="25" t="str">
        <f t="array" ref="AA67">IF('جدول المدرسة'!AA67="","",IF(OR('جدول المدرسة'!AA67='خطة المدرسة'!$F68:$H68),'خطة المدرسة'!$I68,'خطة المدرسة'!$M68))</f>
        <v/>
      </c>
      <c r="AB67" s="25" t="str">
        <f t="array" ref="AB67">IF('جدول المدرسة'!AB67="","",IF(OR('جدول المدرسة'!AB67='خطة المدرسة'!$F68:$H68),'خطة المدرسة'!$I68,'خطة المدرسة'!$M68))</f>
        <v/>
      </c>
      <c r="AC67" s="25" t="str">
        <f t="array" ref="AC67">IF('جدول المدرسة'!AC67="","",IF(OR('جدول المدرسة'!AC67='خطة المدرسة'!$F68:$H68),'خطة المدرسة'!$I68,'خطة المدرسة'!$M68))</f>
        <v/>
      </c>
      <c r="AD67" s="25" t="str">
        <f t="array" ref="AD67">IF('جدول المدرسة'!AD67="","",IF(OR('جدول المدرسة'!AD67='خطة المدرسة'!$F68:$H68),'خطة المدرسة'!$I68,'خطة المدرسة'!$M68))</f>
        <v/>
      </c>
      <c r="AE67" s="25" t="str">
        <f t="array" ref="AE67">IF('جدول المدرسة'!AE67="","",IF(OR('جدول المدرسة'!AE67='خطة المدرسة'!$F68:$H68),'خطة المدرسة'!$I68,'خطة المدرسة'!$M68))</f>
        <v/>
      </c>
      <c r="AF67" s="25" t="str">
        <f t="array" ref="AF67">IF('جدول المدرسة'!AF67="","",IF(OR('جدول المدرسة'!AF67='خطة المدرسة'!$F68:$H68),'خطة المدرسة'!$I68,'خطة المدرسة'!$M68))</f>
        <v/>
      </c>
      <c r="AG67" s="25" t="str">
        <f t="array" ref="AG67">IF('جدول المدرسة'!AG67="","",IF(OR('جدول المدرسة'!AG67='خطة المدرسة'!$F68:$H68),'خطة المدرسة'!$I68,'خطة المدرسة'!$M68))</f>
        <v/>
      </c>
      <c r="AH67" s="25" t="str">
        <f t="array" ref="AH67">IF('جدول المدرسة'!AH67="","",IF(OR('جدول المدرسة'!AH67='خطة المدرسة'!$F68:$H68),'خطة المدرسة'!$I68,'خطة المدرسة'!$M68))</f>
        <v/>
      </c>
      <c r="AI67" s="25" t="str">
        <f t="array" ref="AI67">IF('جدول المدرسة'!AI67="","",IF(OR('جدول المدرسة'!AI67='خطة المدرسة'!$F68:$H68),'خطة المدرسة'!$I68,'خطة المدرسة'!$M68))</f>
        <v/>
      </c>
      <c r="AJ67" s="25" t="str">
        <f t="array" ref="AJ67">IF('جدول المدرسة'!AJ67="","",IF(OR('جدول المدرسة'!AJ67='خطة المدرسة'!$F68:$H68),'خطة المدرسة'!$I68,'خطة المدرسة'!$M68))</f>
        <v/>
      </c>
      <c r="AK67" s="25" t="str">
        <f t="array" ref="AK67">IF('جدول المدرسة'!AK67="","",IF(OR('جدول المدرسة'!AK67='خطة المدرسة'!$F68:$H68),'خطة المدرسة'!$I68,'خطة المدرسة'!$M68))</f>
        <v/>
      </c>
      <c r="AL67" s="25" t="str">
        <f t="array" ref="AL67">IF('جدول المدرسة'!AL67="","",IF(OR('جدول المدرسة'!AL67='خطة المدرسة'!$F68:$H68),'خطة المدرسة'!$I68,'خطة المدرسة'!$M68))</f>
        <v/>
      </c>
      <c r="AM67" s="25" t="str">
        <f t="array" ref="AM67">IF('جدول المدرسة'!AM67="","",IF(OR('جدول المدرسة'!AM67='خطة المدرسة'!$F68:$H68),'خطة المدرسة'!$I68,'خطة المدرسة'!$M68))</f>
        <v/>
      </c>
      <c r="AN67" s="25" t="str">
        <f t="array" ref="AN67">IF('جدول المدرسة'!AN67="","",IF(OR('جدول المدرسة'!AN67='خطة المدرسة'!$F68:$H68),'خطة المدرسة'!$I68,'خطة المدرسة'!$M68))</f>
        <v/>
      </c>
      <c r="AO67" s="25" t="str">
        <f t="array" ref="AO67">IF('جدول المدرسة'!AO67="","",IF(OR('جدول المدرسة'!AO67='خطة المدرسة'!$F68:$H68),'خطة المدرسة'!$I68,'خطة المدرسة'!$M68))</f>
        <v/>
      </c>
      <c r="AP67" s="25" t="str">
        <f t="array" ref="AP67">IF('جدول المدرسة'!AP67="","",IF(OR('جدول المدرسة'!AP67='خطة المدرسة'!$F68:$H68),'خطة المدرسة'!$I68,'خطة المدرسة'!$M68))</f>
        <v/>
      </c>
      <c r="AQ67" s="25" t="str">
        <f t="array" ref="AQ67">IF('جدول المدرسة'!AQ67="","",IF(OR('جدول المدرسة'!AQ67='خطة المدرسة'!$F68:$H68),'خطة المدرسة'!$I68,'خطة المدرسة'!$M68))</f>
        <v/>
      </c>
      <c r="AR67" s="25" t="str">
        <f t="array" ref="AR67">IF('جدول المدرسة'!AR67="","",IF(OR('جدول المدرسة'!AR67='خطة المدرسة'!$F68:$H68),'خطة المدرسة'!$I68,'خطة المدرسة'!$M68))</f>
        <v/>
      </c>
      <c r="AS67" s="25" t="str">
        <f t="array" ref="AS67">IF('جدول المدرسة'!AS67="","",IF(OR('جدول المدرسة'!AS67='خطة المدرسة'!$F68:$H68),'خطة المدرسة'!$I68,'خطة المدرسة'!$M68))</f>
        <v/>
      </c>
      <c r="AT67" s="25" t="str">
        <f t="array" ref="AT67">IF('جدول المدرسة'!AT67="","",IF(OR('جدول المدرسة'!AT67='خطة المدرسة'!$F68:$H68),'خطة المدرسة'!$I68,'خطة المدرسة'!$M68))</f>
        <v/>
      </c>
      <c r="AU67" s="25" t="str">
        <f t="array" ref="AU67">IF('جدول المدرسة'!AU67="","",IF(OR('جدول المدرسة'!AU67='خطة المدرسة'!$F68:$H68),'خطة المدرسة'!$I68,'خطة المدرسة'!$M68))</f>
        <v/>
      </c>
      <c r="AV67" s="25" t="str">
        <f t="array" ref="AV67">IF('جدول المدرسة'!AV67="","",IF(OR('جدول المدرسة'!AV67='خطة المدرسة'!$F68:$H68),'خطة المدرسة'!$I68,'خطة المدرسة'!$M68))</f>
        <v/>
      </c>
      <c r="AW67" s="25" t="str">
        <f t="array" ref="AW67">IF('جدول المدرسة'!AW67="","",IF(OR('جدول المدرسة'!AW67='خطة المدرسة'!$F68:$H68),'خطة المدرسة'!$I68,'خطة المدرسة'!$M68))</f>
        <v/>
      </c>
    </row>
    <row r="68" spans="1:49" ht="18" x14ac:dyDescent="0.2">
      <c r="A68" s="8">
        <v>64</v>
      </c>
      <c r="B68" s="8" t="str">
        <f>'خطة المدرسة'!B69</f>
        <v>مدرس 64</v>
      </c>
      <c r="C68" s="8" t="str">
        <f>'خطة المدرسة'!C69</f>
        <v>م 64</v>
      </c>
      <c r="D68" s="3" t="s">
        <v>19</v>
      </c>
      <c r="E68" s="2">
        <f>'خطة المدرسة'!D69</f>
        <v>0</v>
      </c>
      <c r="F68" s="17">
        <f>'خطة المدرسة'!E69</f>
        <v>0</v>
      </c>
      <c r="G68" s="8"/>
      <c r="H68" s="25" t="str">
        <f t="array" ref="H68">IF('جدول المدرسة'!H68="","",IF(OR('جدول المدرسة'!H68='خطة المدرسة'!$F69:$H69),'خطة المدرسة'!$I69,'خطة المدرسة'!$M69))</f>
        <v/>
      </c>
      <c r="I68" s="25" t="str">
        <f t="array" ref="I68">IF('جدول المدرسة'!I68="","",IF(OR('جدول المدرسة'!I68='خطة المدرسة'!$F69:$H69),'خطة المدرسة'!$I69,'خطة المدرسة'!$M69))</f>
        <v/>
      </c>
      <c r="J68" s="25" t="str">
        <f t="array" ref="J68">IF('جدول المدرسة'!J68="","",IF(OR('جدول المدرسة'!J68='خطة المدرسة'!$F69:$H69),'خطة المدرسة'!$I69,'خطة المدرسة'!$M69))</f>
        <v/>
      </c>
      <c r="K68" s="25" t="str">
        <f t="array" ref="K68">IF('جدول المدرسة'!K68="","",IF(OR('جدول المدرسة'!K68='خطة المدرسة'!$F69:$H69),'خطة المدرسة'!$I69,'خطة المدرسة'!$M69))</f>
        <v/>
      </c>
      <c r="L68" s="25" t="str">
        <f t="array" ref="L68">IF('جدول المدرسة'!L68="","",IF(OR('جدول المدرسة'!L68='خطة المدرسة'!$F69:$H69),'خطة المدرسة'!$I69,'خطة المدرسة'!$M69))</f>
        <v/>
      </c>
      <c r="M68" s="25" t="str">
        <f t="array" ref="M68">IF('جدول المدرسة'!M68="","",IF(OR('جدول المدرسة'!M68='خطة المدرسة'!$F69:$H69),'خطة المدرسة'!$I69,'خطة المدرسة'!$M69))</f>
        <v/>
      </c>
      <c r="N68" s="25" t="str">
        <f t="array" ref="N68">IF('جدول المدرسة'!N68="","",IF(OR('جدول المدرسة'!N68='خطة المدرسة'!$F69:$H69),'خطة المدرسة'!$I69,'خطة المدرسة'!$M69))</f>
        <v/>
      </c>
      <c r="O68" s="25" t="str">
        <f t="array" ref="O68">IF('جدول المدرسة'!O68="","",IF(OR('جدول المدرسة'!O68='خطة المدرسة'!$F69:$H69),'خطة المدرسة'!$I69,'خطة المدرسة'!$M69))</f>
        <v/>
      </c>
      <c r="P68" s="25" t="str">
        <f t="array" ref="P68">IF('جدول المدرسة'!P68="","",IF(OR('جدول المدرسة'!P68='خطة المدرسة'!$F69:$H69),'خطة المدرسة'!$I69,'خطة المدرسة'!$M69))</f>
        <v/>
      </c>
      <c r="Q68" s="25" t="str">
        <f t="array" ref="Q68">IF('جدول المدرسة'!Q68="","",IF(OR('جدول المدرسة'!Q68='خطة المدرسة'!$F69:$H69),'خطة المدرسة'!$I69,'خطة المدرسة'!$M69))</f>
        <v/>
      </c>
      <c r="R68" s="25" t="str">
        <f t="array" ref="R68">IF('جدول المدرسة'!R68="","",IF(OR('جدول المدرسة'!R68='خطة المدرسة'!$F69:$H69),'خطة المدرسة'!$I69,'خطة المدرسة'!$M69))</f>
        <v/>
      </c>
      <c r="S68" s="25" t="str">
        <f t="array" ref="S68">IF('جدول المدرسة'!S68="","",IF(OR('جدول المدرسة'!S68='خطة المدرسة'!$F69:$H69),'خطة المدرسة'!$I69,'خطة المدرسة'!$M69))</f>
        <v/>
      </c>
      <c r="T68" s="25" t="str">
        <f t="array" ref="T68">IF('جدول المدرسة'!T68="","",IF(OR('جدول المدرسة'!T68='خطة المدرسة'!$F69:$H69),'خطة المدرسة'!$I69,'خطة المدرسة'!$M69))</f>
        <v/>
      </c>
      <c r="U68" s="25" t="str">
        <f t="array" ref="U68">IF('جدول المدرسة'!U68="","",IF(OR('جدول المدرسة'!U68='خطة المدرسة'!$F69:$H69),'خطة المدرسة'!$I69,'خطة المدرسة'!$M69))</f>
        <v/>
      </c>
      <c r="V68" s="25" t="str">
        <f t="array" ref="V68">IF('جدول المدرسة'!V68="","",IF(OR('جدول المدرسة'!V68='خطة المدرسة'!$F69:$H69),'خطة المدرسة'!$I69,'خطة المدرسة'!$M69))</f>
        <v/>
      </c>
      <c r="W68" s="25" t="str">
        <f t="array" ref="W68">IF('جدول المدرسة'!W68="","",IF(OR('جدول المدرسة'!W68='خطة المدرسة'!$F69:$H69),'خطة المدرسة'!$I69,'خطة المدرسة'!$M69))</f>
        <v/>
      </c>
      <c r="X68" s="25" t="str">
        <f t="array" ref="X68">IF('جدول المدرسة'!X68="","",IF(OR('جدول المدرسة'!X68='خطة المدرسة'!$F69:$H69),'خطة المدرسة'!$I69,'خطة المدرسة'!$M69))</f>
        <v/>
      </c>
      <c r="Y68" s="25" t="str">
        <f t="array" ref="Y68">IF('جدول المدرسة'!Y68="","",IF(OR('جدول المدرسة'!Y68='خطة المدرسة'!$F69:$H69),'خطة المدرسة'!$I69,'خطة المدرسة'!$M69))</f>
        <v/>
      </c>
      <c r="Z68" s="25" t="str">
        <f t="array" ref="Z68">IF('جدول المدرسة'!Z68="","",IF(OR('جدول المدرسة'!Z68='خطة المدرسة'!$F69:$H69),'خطة المدرسة'!$I69,'خطة المدرسة'!$M69))</f>
        <v/>
      </c>
      <c r="AA68" s="25" t="str">
        <f t="array" ref="AA68">IF('جدول المدرسة'!AA68="","",IF(OR('جدول المدرسة'!AA68='خطة المدرسة'!$F69:$H69),'خطة المدرسة'!$I69,'خطة المدرسة'!$M69))</f>
        <v/>
      </c>
      <c r="AB68" s="25" t="str">
        <f t="array" ref="AB68">IF('جدول المدرسة'!AB68="","",IF(OR('جدول المدرسة'!AB68='خطة المدرسة'!$F69:$H69),'خطة المدرسة'!$I69,'خطة المدرسة'!$M69))</f>
        <v/>
      </c>
      <c r="AC68" s="25" t="str">
        <f t="array" ref="AC68">IF('جدول المدرسة'!AC68="","",IF(OR('جدول المدرسة'!AC68='خطة المدرسة'!$F69:$H69),'خطة المدرسة'!$I69,'خطة المدرسة'!$M69))</f>
        <v/>
      </c>
      <c r="AD68" s="25" t="str">
        <f t="array" ref="AD68">IF('جدول المدرسة'!AD68="","",IF(OR('جدول المدرسة'!AD68='خطة المدرسة'!$F69:$H69),'خطة المدرسة'!$I69,'خطة المدرسة'!$M69))</f>
        <v/>
      </c>
      <c r="AE68" s="25" t="str">
        <f t="array" ref="AE68">IF('جدول المدرسة'!AE68="","",IF(OR('جدول المدرسة'!AE68='خطة المدرسة'!$F69:$H69),'خطة المدرسة'!$I69,'خطة المدرسة'!$M69))</f>
        <v/>
      </c>
      <c r="AF68" s="25" t="str">
        <f t="array" ref="AF68">IF('جدول المدرسة'!AF68="","",IF(OR('جدول المدرسة'!AF68='خطة المدرسة'!$F69:$H69),'خطة المدرسة'!$I69,'خطة المدرسة'!$M69))</f>
        <v/>
      </c>
      <c r="AG68" s="25" t="str">
        <f t="array" ref="AG68">IF('جدول المدرسة'!AG68="","",IF(OR('جدول المدرسة'!AG68='خطة المدرسة'!$F69:$H69),'خطة المدرسة'!$I69,'خطة المدرسة'!$M69))</f>
        <v/>
      </c>
      <c r="AH68" s="25" t="str">
        <f t="array" ref="AH68">IF('جدول المدرسة'!AH68="","",IF(OR('جدول المدرسة'!AH68='خطة المدرسة'!$F69:$H69),'خطة المدرسة'!$I69,'خطة المدرسة'!$M69))</f>
        <v/>
      </c>
      <c r="AI68" s="25" t="str">
        <f t="array" ref="AI68">IF('جدول المدرسة'!AI68="","",IF(OR('جدول المدرسة'!AI68='خطة المدرسة'!$F69:$H69),'خطة المدرسة'!$I69,'خطة المدرسة'!$M69))</f>
        <v/>
      </c>
      <c r="AJ68" s="25" t="str">
        <f t="array" ref="AJ68">IF('جدول المدرسة'!AJ68="","",IF(OR('جدول المدرسة'!AJ68='خطة المدرسة'!$F69:$H69),'خطة المدرسة'!$I69,'خطة المدرسة'!$M69))</f>
        <v/>
      </c>
      <c r="AK68" s="25" t="str">
        <f t="array" ref="AK68">IF('جدول المدرسة'!AK68="","",IF(OR('جدول المدرسة'!AK68='خطة المدرسة'!$F69:$H69),'خطة المدرسة'!$I69,'خطة المدرسة'!$M69))</f>
        <v/>
      </c>
      <c r="AL68" s="25" t="str">
        <f t="array" ref="AL68">IF('جدول المدرسة'!AL68="","",IF(OR('جدول المدرسة'!AL68='خطة المدرسة'!$F69:$H69),'خطة المدرسة'!$I69,'خطة المدرسة'!$M69))</f>
        <v/>
      </c>
      <c r="AM68" s="25" t="str">
        <f t="array" ref="AM68">IF('جدول المدرسة'!AM68="","",IF(OR('جدول المدرسة'!AM68='خطة المدرسة'!$F69:$H69),'خطة المدرسة'!$I69,'خطة المدرسة'!$M69))</f>
        <v/>
      </c>
      <c r="AN68" s="25" t="str">
        <f t="array" ref="AN68">IF('جدول المدرسة'!AN68="","",IF(OR('جدول المدرسة'!AN68='خطة المدرسة'!$F69:$H69),'خطة المدرسة'!$I69,'خطة المدرسة'!$M69))</f>
        <v/>
      </c>
      <c r="AO68" s="25" t="str">
        <f t="array" ref="AO68">IF('جدول المدرسة'!AO68="","",IF(OR('جدول المدرسة'!AO68='خطة المدرسة'!$F69:$H69),'خطة المدرسة'!$I69,'خطة المدرسة'!$M69))</f>
        <v/>
      </c>
      <c r="AP68" s="25" t="str">
        <f t="array" ref="AP68">IF('جدول المدرسة'!AP68="","",IF(OR('جدول المدرسة'!AP68='خطة المدرسة'!$F69:$H69),'خطة المدرسة'!$I69,'خطة المدرسة'!$M69))</f>
        <v/>
      </c>
      <c r="AQ68" s="25" t="str">
        <f t="array" ref="AQ68">IF('جدول المدرسة'!AQ68="","",IF(OR('جدول المدرسة'!AQ68='خطة المدرسة'!$F69:$H69),'خطة المدرسة'!$I69,'خطة المدرسة'!$M69))</f>
        <v/>
      </c>
      <c r="AR68" s="25" t="str">
        <f t="array" ref="AR68">IF('جدول المدرسة'!AR68="","",IF(OR('جدول المدرسة'!AR68='خطة المدرسة'!$F69:$H69),'خطة المدرسة'!$I69,'خطة المدرسة'!$M69))</f>
        <v/>
      </c>
      <c r="AS68" s="25" t="str">
        <f t="array" ref="AS68">IF('جدول المدرسة'!AS68="","",IF(OR('جدول المدرسة'!AS68='خطة المدرسة'!$F69:$H69),'خطة المدرسة'!$I69,'خطة المدرسة'!$M69))</f>
        <v/>
      </c>
      <c r="AT68" s="25" t="str">
        <f t="array" ref="AT68">IF('جدول المدرسة'!AT68="","",IF(OR('جدول المدرسة'!AT68='خطة المدرسة'!$F69:$H69),'خطة المدرسة'!$I69,'خطة المدرسة'!$M69))</f>
        <v/>
      </c>
      <c r="AU68" s="25" t="str">
        <f t="array" ref="AU68">IF('جدول المدرسة'!AU68="","",IF(OR('جدول المدرسة'!AU68='خطة المدرسة'!$F69:$H69),'خطة المدرسة'!$I69,'خطة المدرسة'!$M69))</f>
        <v/>
      </c>
      <c r="AV68" s="25" t="str">
        <f t="array" ref="AV68">IF('جدول المدرسة'!AV68="","",IF(OR('جدول المدرسة'!AV68='خطة المدرسة'!$F69:$H69),'خطة المدرسة'!$I69,'خطة المدرسة'!$M69))</f>
        <v/>
      </c>
      <c r="AW68" s="25" t="str">
        <f t="array" ref="AW68">IF('جدول المدرسة'!AW68="","",IF(OR('جدول المدرسة'!AW68='خطة المدرسة'!$F69:$H69),'خطة المدرسة'!$I69,'خطة المدرسة'!$M69))</f>
        <v/>
      </c>
    </row>
    <row r="69" spans="1:49" ht="18" x14ac:dyDescent="0.2">
      <c r="A69" s="8">
        <v>65</v>
      </c>
      <c r="B69" s="8" t="str">
        <f>'خطة المدرسة'!B70</f>
        <v>مدرس 65</v>
      </c>
      <c r="C69" s="8" t="str">
        <f>'خطة المدرسة'!C70</f>
        <v>م 65</v>
      </c>
      <c r="D69" s="3" t="s">
        <v>19</v>
      </c>
      <c r="E69" s="2">
        <f>'خطة المدرسة'!D70</f>
        <v>0</v>
      </c>
      <c r="F69" s="17">
        <f>'خطة المدرسة'!E70</f>
        <v>0</v>
      </c>
      <c r="G69" s="8"/>
      <c r="H69" s="25" t="str">
        <f t="array" ref="H69">IF('جدول المدرسة'!H69="","",IF(OR('جدول المدرسة'!H69='خطة المدرسة'!$F70:$H70),'خطة المدرسة'!$I70,'خطة المدرسة'!$M70))</f>
        <v/>
      </c>
      <c r="I69" s="25" t="str">
        <f t="array" ref="I69">IF('جدول المدرسة'!I69="","",IF(OR('جدول المدرسة'!I69='خطة المدرسة'!$F70:$H70),'خطة المدرسة'!$I70,'خطة المدرسة'!$M70))</f>
        <v/>
      </c>
      <c r="J69" s="25" t="str">
        <f t="array" ref="J69">IF('جدول المدرسة'!J69="","",IF(OR('جدول المدرسة'!J69='خطة المدرسة'!$F70:$H70),'خطة المدرسة'!$I70,'خطة المدرسة'!$M70))</f>
        <v/>
      </c>
      <c r="K69" s="25" t="str">
        <f t="array" ref="K69">IF('جدول المدرسة'!K69="","",IF(OR('جدول المدرسة'!K69='خطة المدرسة'!$F70:$H70),'خطة المدرسة'!$I70,'خطة المدرسة'!$M70))</f>
        <v/>
      </c>
      <c r="L69" s="25" t="str">
        <f t="array" ref="L69">IF('جدول المدرسة'!L69="","",IF(OR('جدول المدرسة'!L69='خطة المدرسة'!$F70:$H70),'خطة المدرسة'!$I70,'خطة المدرسة'!$M70))</f>
        <v/>
      </c>
      <c r="M69" s="25" t="str">
        <f t="array" ref="M69">IF('جدول المدرسة'!M69="","",IF(OR('جدول المدرسة'!M69='خطة المدرسة'!$F70:$H70),'خطة المدرسة'!$I70,'خطة المدرسة'!$M70))</f>
        <v/>
      </c>
      <c r="N69" s="25" t="str">
        <f t="array" ref="N69">IF('جدول المدرسة'!N69="","",IF(OR('جدول المدرسة'!N69='خطة المدرسة'!$F70:$H70),'خطة المدرسة'!$I70,'خطة المدرسة'!$M70))</f>
        <v/>
      </c>
      <c r="O69" s="25" t="str">
        <f t="array" ref="O69">IF('جدول المدرسة'!O69="","",IF(OR('جدول المدرسة'!O69='خطة المدرسة'!$F70:$H70),'خطة المدرسة'!$I70,'خطة المدرسة'!$M70))</f>
        <v/>
      </c>
      <c r="P69" s="25" t="str">
        <f t="array" ref="P69">IF('جدول المدرسة'!P69="","",IF(OR('جدول المدرسة'!P69='خطة المدرسة'!$F70:$H70),'خطة المدرسة'!$I70,'خطة المدرسة'!$M70))</f>
        <v/>
      </c>
      <c r="Q69" s="25" t="str">
        <f t="array" ref="Q69">IF('جدول المدرسة'!Q69="","",IF(OR('جدول المدرسة'!Q69='خطة المدرسة'!$F70:$H70),'خطة المدرسة'!$I70,'خطة المدرسة'!$M70))</f>
        <v/>
      </c>
      <c r="R69" s="25" t="str">
        <f t="array" ref="R69">IF('جدول المدرسة'!R69="","",IF(OR('جدول المدرسة'!R69='خطة المدرسة'!$F70:$H70),'خطة المدرسة'!$I70,'خطة المدرسة'!$M70))</f>
        <v/>
      </c>
      <c r="S69" s="25" t="str">
        <f t="array" ref="S69">IF('جدول المدرسة'!S69="","",IF(OR('جدول المدرسة'!S69='خطة المدرسة'!$F70:$H70),'خطة المدرسة'!$I70,'خطة المدرسة'!$M70))</f>
        <v/>
      </c>
      <c r="T69" s="25" t="str">
        <f t="array" ref="T69">IF('جدول المدرسة'!T69="","",IF(OR('جدول المدرسة'!T69='خطة المدرسة'!$F70:$H70),'خطة المدرسة'!$I70,'خطة المدرسة'!$M70))</f>
        <v/>
      </c>
      <c r="U69" s="25" t="str">
        <f t="array" ref="U69">IF('جدول المدرسة'!U69="","",IF(OR('جدول المدرسة'!U69='خطة المدرسة'!$F70:$H70),'خطة المدرسة'!$I70,'خطة المدرسة'!$M70))</f>
        <v/>
      </c>
      <c r="V69" s="25" t="str">
        <f t="array" ref="V69">IF('جدول المدرسة'!V69="","",IF(OR('جدول المدرسة'!V69='خطة المدرسة'!$F70:$H70),'خطة المدرسة'!$I70,'خطة المدرسة'!$M70))</f>
        <v/>
      </c>
      <c r="W69" s="25" t="str">
        <f t="array" ref="W69">IF('جدول المدرسة'!W69="","",IF(OR('جدول المدرسة'!W69='خطة المدرسة'!$F70:$H70),'خطة المدرسة'!$I70,'خطة المدرسة'!$M70))</f>
        <v/>
      </c>
      <c r="X69" s="25" t="str">
        <f t="array" ref="X69">IF('جدول المدرسة'!X69="","",IF(OR('جدول المدرسة'!X69='خطة المدرسة'!$F70:$H70),'خطة المدرسة'!$I70,'خطة المدرسة'!$M70))</f>
        <v/>
      </c>
      <c r="Y69" s="25" t="str">
        <f t="array" ref="Y69">IF('جدول المدرسة'!Y69="","",IF(OR('جدول المدرسة'!Y69='خطة المدرسة'!$F70:$H70),'خطة المدرسة'!$I70,'خطة المدرسة'!$M70))</f>
        <v/>
      </c>
      <c r="Z69" s="25" t="str">
        <f t="array" ref="Z69">IF('جدول المدرسة'!Z69="","",IF(OR('جدول المدرسة'!Z69='خطة المدرسة'!$F70:$H70),'خطة المدرسة'!$I70,'خطة المدرسة'!$M70))</f>
        <v/>
      </c>
      <c r="AA69" s="25" t="str">
        <f t="array" ref="AA69">IF('جدول المدرسة'!AA69="","",IF(OR('جدول المدرسة'!AA69='خطة المدرسة'!$F70:$H70),'خطة المدرسة'!$I70,'خطة المدرسة'!$M70))</f>
        <v/>
      </c>
      <c r="AB69" s="25" t="str">
        <f t="array" ref="AB69">IF('جدول المدرسة'!AB69="","",IF(OR('جدول المدرسة'!AB69='خطة المدرسة'!$F70:$H70),'خطة المدرسة'!$I70,'خطة المدرسة'!$M70))</f>
        <v/>
      </c>
      <c r="AC69" s="25" t="str">
        <f t="array" ref="AC69">IF('جدول المدرسة'!AC69="","",IF(OR('جدول المدرسة'!AC69='خطة المدرسة'!$F70:$H70),'خطة المدرسة'!$I70,'خطة المدرسة'!$M70))</f>
        <v/>
      </c>
      <c r="AD69" s="25" t="str">
        <f t="array" ref="AD69">IF('جدول المدرسة'!AD69="","",IF(OR('جدول المدرسة'!AD69='خطة المدرسة'!$F70:$H70),'خطة المدرسة'!$I70,'خطة المدرسة'!$M70))</f>
        <v/>
      </c>
      <c r="AE69" s="25" t="str">
        <f t="array" ref="AE69">IF('جدول المدرسة'!AE69="","",IF(OR('جدول المدرسة'!AE69='خطة المدرسة'!$F70:$H70),'خطة المدرسة'!$I70,'خطة المدرسة'!$M70))</f>
        <v/>
      </c>
      <c r="AF69" s="25" t="str">
        <f t="array" ref="AF69">IF('جدول المدرسة'!AF69="","",IF(OR('جدول المدرسة'!AF69='خطة المدرسة'!$F70:$H70),'خطة المدرسة'!$I70,'خطة المدرسة'!$M70))</f>
        <v/>
      </c>
      <c r="AG69" s="25" t="str">
        <f t="array" ref="AG69">IF('جدول المدرسة'!AG69="","",IF(OR('جدول المدرسة'!AG69='خطة المدرسة'!$F70:$H70),'خطة المدرسة'!$I70,'خطة المدرسة'!$M70))</f>
        <v/>
      </c>
      <c r="AH69" s="25" t="str">
        <f t="array" ref="AH69">IF('جدول المدرسة'!AH69="","",IF(OR('جدول المدرسة'!AH69='خطة المدرسة'!$F70:$H70),'خطة المدرسة'!$I70,'خطة المدرسة'!$M70))</f>
        <v/>
      </c>
      <c r="AI69" s="25" t="str">
        <f t="array" ref="AI69">IF('جدول المدرسة'!AI69="","",IF(OR('جدول المدرسة'!AI69='خطة المدرسة'!$F70:$H70),'خطة المدرسة'!$I70,'خطة المدرسة'!$M70))</f>
        <v/>
      </c>
      <c r="AJ69" s="25" t="str">
        <f t="array" ref="AJ69">IF('جدول المدرسة'!AJ69="","",IF(OR('جدول المدرسة'!AJ69='خطة المدرسة'!$F70:$H70),'خطة المدرسة'!$I70,'خطة المدرسة'!$M70))</f>
        <v/>
      </c>
      <c r="AK69" s="25" t="str">
        <f t="array" ref="AK69">IF('جدول المدرسة'!AK69="","",IF(OR('جدول المدرسة'!AK69='خطة المدرسة'!$F70:$H70),'خطة المدرسة'!$I70,'خطة المدرسة'!$M70))</f>
        <v/>
      </c>
      <c r="AL69" s="25" t="str">
        <f t="array" ref="AL69">IF('جدول المدرسة'!AL69="","",IF(OR('جدول المدرسة'!AL69='خطة المدرسة'!$F70:$H70),'خطة المدرسة'!$I70,'خطة المدرسة'!$M70))</f>
        <v/>
      </c>
      <c r="AM69" s="25" t="str">
        <f t="array" ref="AM69">IF('جدول المدرسة'!AM69="","",IF(OR('جدول المدرسة'!AM69='خطة المدرسة'!$F70:$H70),'خطة المدرسة'!$I70,'خطة المدرسة'!$M70))</f>
        <v/>
      </c>
      <c r="AN69" s="25" t="str">
        <f t="array" ref="AN69">IF('جدول المدرسة'!AN69="","",IF(OR('جدول المدرسة'!AN69='خطة المدرسة'!$F70:$H70),'خطة المدرسة'!$I70,'خطة المدرسة'!$M70))</f>
        <v/>
      </c>
      <c r="AO69" s="25" t="str">
        <f t="array" ref="AO69">IF('جدول المدرسة'!AO69="","",IF(OR('جدول المدرسة'!AO69='خطة المدرسة'!$F70:$H70),'خطة المدرسة'!$I70,'خطة المدرسة'!$M70))</f>
        <v/>
      </c>
      <c r="AP69" s="25" t="str">
        <f t="array" ref="AP69">IF('جدول المدرسة'!AP69="","",IF(OR('جدول المدرسة'!AP69='خطة المدرسة'!$F70:$H70),'خطة المدرسة'!$I70,'خطة المدرسة'!$M70))</f>
        <v/>
      </c>
      <c r="AQ69" s="25" t="str">
        <f t="array" ref="AQ69">IF('جدول المدرسة'!AQ69="","",IF(OR('جدول المدرسة'!AQ69='خطة المدرسة'!$F70:$H70),'خطة المدرسة'!$I70,'خطة المدرسة'!$M70))</f>
        <v/>
      </c>
      <c r="AR69" s="25" t="str">
        <f t="array" ref="AR69">IF('جدول المدرسة'!AR69="","",IF(OR('جدول المدرسة'!AR69='خطة المدرسة'!$F70:$H70),'خطة المدرسة'!$I70,'خطة المدرسة'!$M70))</f>
        <v/>
      </c>
      <c r="AS69" s="25" t="str">
        <f t="array" ref="AS69">IF('جدول المدرسة'!AS69="","",IF(OR('جدول المدرسة'!AS69='خطة المدرسة'!$F70:$H70),'خطة المدرسة'!$I70,'خطة المدرسة'!$M70))</f>
        <v/>
      </c>
      <c r="AT69" s="25" t="str">
        <f t="array" ref="AT69">IF('جدول المدرسة'!AT69="","",IF(OR('جدول المدرسة'!AT69='خطة المدرسة'!$F70:$H70),'خطة المدرسة'!$I70,'خطة المدرسة'!$M70))</f>
        <v/>
      </c>
      <c r="AU69" s="25" t="str">
        <f t="array" ref="AU69">IF('جدول المدرسة'!AU69="","",IF(OR('جدول المدرسة'!AU69='خطة المدرسة'!$F70:$H70),'خطة المدرسة'!$I70,'خطة المدرسة'!$M70))</f>
        <v/>
      </c>
      <c r="AV69" s="25" t="str">
        <f t="array" ref="AV69">IF('جدول المدرسة'!AV69="","",IF(OR('جدول المدرسة'!AV69='خطة المدرسة'!$F70:$H70),'خطة المدرسة'!$I70,'خطة المدرسة'!$M70))</f>
        <v/>
      </c>
      <c r="AW69" s="25" t="str">
        <f t="array" ref="AW69">IF('جدول المدرسة'!AW69="","",IF(OR('جدول المدرسة'!AW69='خطة المدرسة'!$F70:$H70),'خطة المدرسة'!$I70,'خطة المدرسة'!$M70))</f>
        <v/>
      </c>
    </row>
    <row r="70" spans="1:49" ht="18" x14ac:dyDescent="0.2">
      <c r="A70" s="8">
        <v>66</v>
      </c>
      <c r="B70" s="8" t="str">
        <f>'خطة المدرسة'!B71</f>
        <v>مدرس 66</v>
      </c>
      <c r="C70" s="8" t="str">
        <f>'خطة المدرسة'!C71</f>
        <v>م 66</v>
      </c>
      <c r="D70" s="3" t="s">
        <v>19</v>
      </c>
      <c r="E70" s="2">
        <f>'خطة المدرسة'!D71</f>
        <v>0</v>
      </c>
      <c r="F70" s="17">
        <f>'خطة المدرسة'!E71</f>
        <v>0</v>
      </c>
      <c r="G70" s="8"/>
      <c r="H70" s="25" t="str">
        <f t="array" ref="H70">IF('جدول المدرسة'!H70="","",IF(OR('جدول المدرسة'!H70='خطة المدرسة'!$F71:$H71),'خطة المدرسة'!$I71,'خطة المدرسة'!$M71))</f>
        <v/>
      </c>
      <c r="I70" s="25" t="str">
        <f t="array" ref="I70">IF('جدول المدرسة'!I70="","",IF(OR('جدول المدرسة'!I70='خطة المدرسة'!$F71:$H71),'خطة المدرسة'!$I71,'خطة المدرسة'!$M71))</f>
        <v/>
      </c>
      <c r="J70" s="25" t="str">
        <f t="array" ref="J70">IF('جدول المدرسة'!J70="","",IF(OR('جدول المدرسة'!J70='خطة المدرسة'!$F71:$H71),'خطة المدرسة'!$I71,'خطة المدرسة'!$M71))</f>
        <v/>
      </c>
      <c r="K70" s="25" t="str">
        <f t="array" ref="K70">IF('جدول المدرسة'!K70="","",IF(OR('جدول المدرسة'!K70='خطة المدرسة'!$F71:$H71),'خطة المدرسة'!$I71,'خطة المدرسة'!$M71))</f>
        <v/>
      </c>
      <c r="L70" s="25" t="str">
        <f t="array" ref="L70">IF('جدول المدرسة'!L70="","",IF(OR('جدول المدرسة'!L70='خطة المدرسة'!$F71:$H71),'خطة المدرسة'!$I71,'خطة المدرسة'!$M71))</f>
        <v/>
      </c>
      <c r="M70" s="25" t="str">
        <f t="array" ref="M70">IF('جدول المدرسة'!M70="","",IF(OR('جدول المدرسة'!M70='خطة المدرسة'!$F71:$H71),'خطة المدرسة'!$I71,'خطة المدرسة'!$M71))</f>
        <v/>
      </c>
      <c r="N70" s="25" t="str">
        <f t="array" ref="N70">IF('جدول المدرسة'!N70="","",IF(OR('جدول المدرسة'!N70='خطة المدرسة'!$F71:$H71),'خطة المدرسة'!$I71,'خطة المدرسة'!$M71))</f>
        <v/>
      </c>
      <c r="O70" s="25" t="str">
        <f t="array" ref="O70">IF('جدول المدرسة'!O70="","",IF(OR('جدول المدرسة'!O70='خطة المدرسة'!$F71:$H71),'خطة المدرسة'!$I71,'خطة المدرسة'!$M71))</f>
        <v/>
      </c>
      <c r="P70" s="25" t="str">
        <f t="array" ref="P70">IF('جدول المدرسة'!P70="","",IF(OR('جدول المدرسة'!P70='خطة المدرسة'!$F71:$H71),'خطة المدرسة'!$I71,'خطة المدرسة'!$M71))</f>
        <v/>
      </c>
      <c r="Q70" s="25" t="str">
        <f t="array" ref="Q70">IF('جدول المدرسة'!Q70="","",IF(OR('جدول المدرسة'!Q70='خطة المدرسة'!$F71:$H71),'خطة المدرسة'!$I71,'خطة المدرسة'!$M71))</f>
        <v/>
      </c>
      <c r="R70" s="25" t="str">
        <f t="array" ref="R70">IF('جدول المدرسة'!R70="","",IF(OR('جدول المدرسة'!R70='خطة المدرسة'!$F71:$H71),'خطة المدرسة'!$I71,'خطة المدرسة'!$M71))</f>
        <v/>
      </c>
      <c r="S70" s="25" t="str">
        <f t="array" ref="S70">IF('جدول المدرسة'!S70="","",IF(OR('جدول المدرسة'!S70='خطة المدرسة'!$F71:$H71),'خطة المدرسة'!$I71,'خطة المدرسة'!$M71))</f>
        <v/>
      </c>
      <c r="T70" s="25" t="str">
        <f t="array" ref="T70">IF('جدول المدرسة'!T70="","",IF(OR('جدول المدرسة'!T70='خطة المدرسة'!$F71:$H71),'خطة المدرسة'!$I71,'خطة المدرسة'!$M71))</f>
        <v/>
      </c>
      <c r="U70" s="25" t="str">
        <f t="array" ref="U70">IF('جدول المدرسة'!U70="","",IF(OR('جدول المدرسة'!U70='خطة المدرسة'!$F71:$H71),'خطة المدرسة'!$I71,'خطة المدرسة'!$M71))</f>
        <v/>
      </c>
      <c r="V70" s="25" t="str">
        <f t="array" ref="V70">IF('جدول المدرسة'!V70="","",IF(OR('جدول المدرسة'!V70='خطة المدرسة'!$F71:$H71),'خطة المدرسة'!$I71,'خطة المدرسة'!$M71))</f>
        <v/>
      </c>
      <c r="W70" s="25" t="str">
        <f t="array" ref="W70">IF('جدول المدرسة'!W70="","",IF(OR('جدول المدرسة'!W70='خطة المدرسة'!$F71:$H71),'خطة المدرسة'!$I71,'خطة المدرسة'!$M71))</f>
        <v/>
      </c>
      <c r="X70" s="25" t="str">
        <f t="array" ref="X70">IF('جدول المدرسة'!X70="","",IF(OR('جدول المدرسة'!X70='خطة المدرسة'!$F71:$H71),'خطة المدرسة'!$I71,'خطة المدرسة'!$M71))</f>
        <v/>
      </c>
      <c r="Y70" s="25" t="str">
        <f t="array" ref="Y70">IF('جدول المدرسة'!Y70="","",IF(OR('جدول المدرسة'!Y70='خطة المدرسة'!$F71:$H71),'خطة المدرسة'!$I71,'خطة المدرسة'!$M71))</f>
        <v/>
      </c>
      <c r="Z70" s="25" t="str">
        <f t="array" ref="Z70">IF('جدول المدرسة'!Z70="","",IF(OR('جدول المدرسة'!Z70='خطة المدرسة'!$F71:$H71),'خطة المدرسة'!$I71,'خطة المدرسة'!$M71))</f>
        <v/>
      </c>
      <c r="AA70" s="25" t="str">
        <f t="array" ref="AA70">IF('جدول المدرسة'!AA70="","",IF(OR('جدول المدرسة'!AA70='خطة المدرسة'!$F71:$H71),'خطة المدرسة'!$I71,'خطة المدرسة'!$M71))</f>
        <v/>
      </c>
      <c r="AB70" s="25" t="str">
        <f t="array" ref="AB70">IF('جدول المدرسة'!AB70="","",IF(OR('جدول المدرسة'!AB70='خطة المدرسة'!$F71:$H71),'خطة المدرسة'!$I71,'خطة المدرسة'!$M71))</f>
        <v/>
      </c>
      <c r="AC70" s="25" t="str">
        <f t="array" ref="AC70">IF('جدول المدرسة'!AC70="","",IF(OR('جدول المدرسة'!AC70='خطة المدرسة'!$F71:$H71),'خطة المدرسة'!$I71,'خطة المدرسة'!$M71))</f>
        <v/>
      </c>
      <c r="AD70" s="25" t="str">
        <f t="array" ref="AD70">IF('جدول المدرسة'!AD70="","",IF(OR('جدول المدرسة'!AD70='خطة المدرسة'!$F71:$H71),'خطة المدرسة'!$I71,'خطة المدرسة'!$M71))</f>
        <v/>
      </c>
      <c r="AE70" s="25" t="str">
        <f t="array" ref="AE70">IF('جدول المدرسة'!AE70="","",IF(OR('جدول المدرسة'!AE70='خطة المدرسة'!$F71:$H71),'خطة المدرسة'!$I71,'خطة المدرسة'!$M71))</f>
        <v/>
      </c>
      <c r="AF70" s="25" t="str">
        <f t="array" ref="AF70">IF('جدول المدرسة'!AF70="","",IF(OR('جدول المدرسة'!AF70='خطة المدرسة'!$F71:$H71),'خطة المدرسة'!$I71,'خطة المدرسة'!$M71))</f>
        <v/>
      </c>
      <c r="AG70" s="25" t="str">
        <f t="array" ref="AG70">IF('جدول المدرسة'!AG70="","",IF(OR('جدول المدرسة'!AG70='خطة المدرسة'!$F71:$H71),'خطة المدرسة'!$I71,'خطة المدرسة'!$M71))</f>
        <v/>
      </c>
      <c r="AH70" s="25" t="str">
        <f t="array" ref="AH70">IF('جدول المدرسة'!AH70="","",IF(OR('جدول المدرسة'!AH70='خطة المدرسة'!$F71:$H71),'خطة المدرسة'!$I71,'خطة المدرسة'!$M71))</f>
        <v/>
      </c>
      <c r="AI70" s="25" t="str">
        <f t="array" ref="AI70">IF('جدول المدرسة'!AI70="","",IF(OR('جدول المدرسة'!AI70='خطة المدرسة'!$F71:$H71),'خطة المدرسة'!$I71,'خطة المدرسة'!$M71))</f>
        <v/>
      </c>
      <c r="AJ70" s="25" t="str">
        <f t="array" ref="AJ70">IF('جدول المدرسة'!AJ70="","",IF(OR('جدول المدرسة'!AJ70='خطة المدرسة'!$F71:$H71),'خطة المدرسة'!$I71,'خطة المدرسة'!$M71))</f>
        <v/>
      </c>
      <c r="AK70" s="25" t="str">
        <f t="array" ref="AK70">IF('جدول المدرسة'!AK70="","",IF(OR('جدول المدرسة'!AK70='خطة المدرسة'!$F71:$H71),'خطة المدرسة'!$I71,'خطة المدرسة'!$M71))</f>
        <v/>
      </c>
      <c r="AL70" s="25" t="str">
        <f t="array" ref="AL70">IF('جدول المدرسة'!AL70="","",IF(OR('جدول المدرسة'!AL70='خطة المدرسة'!$F71:$H71),'خطة المدرسة'!$I71,'خطة المدرسة'!$M71))</f>
        <v/>
      </c>
      <c r="AM70" s="25" t="str">
        <f t="array" ref="AM70">IF('جدول المدرسة'!AM70="","",IF(OR('جدول المدرسة'!AM70='خطة المدرسة'!$F71:$H71),'خطة المدرسة'!$I71,'خطة المدرسة'!$M71))</f>
        <v/>
      </c>
      <c r="AN70" s="25" t="str">
        <f t="array" ref="AN70">IF('جدول المدرسة'!AN70="","",IF(OR('جدول المدرسة'!AN70='خطة المدرسة'!$F71:$H71),'خطة المدرسة'!$I71,'خطة المدرسة'!$M71))</f>
        <v/>
      </c>
      <c r="AO70" s="25" t="str">
        <f t="array" ref="AO70">IF('جدول المدرسة'!AO70="","",IF(OR('جدول المدرسة'!AO70='خطة المدرسة'!$F71:$H71),'خطة المدرسة'!$I71,'خطة المدرسة'!$M71))</f>
        <v/>
      </c>
      <c r="AP70" s="25" t="str">
        <f t="array" ref="AP70">IF('جدول المدرسة'!AP70="","",IF(OR('جدول المدرسة'!AP70='خطة المدرسة'!$F71:$H71),'خطة المدرسة'!$I71,'خطة المدرسة'!$M71))</f>
        <v/>
      </c>
      <c r="AQ70" s="25" t="str">
        <f t="array" ref="AQ70">IF('جدول المدرسة'!AQ70="","",IF(OR('جدول المدرسة'!AQ70='خطة المدرسة'!$F71:$H71),'خطة المدرسة'!$I71,'خطة المدرسة'!$M71))</f>
        <v/>
      </c>
      <c r="AR70" s="25" t="str">
        <f t="array" ref="AR70">IF('جدول المدرسة'!AR70="","",IF(OR('جدول المدرسة'!AR70='خطة المدرسة'!$F71:$H71),'خطة المدرسة'!$I71,'خطة المدرسة'!$M71))</f>
        <v/>
      </c>
      <c r="AS70" s="25" t="str">
        <f t="array" ref="AS70">IF('جدول المدرسة'!AS70="","",IF(OR('جدول المدرسة'!AS70='خطة المدرسة'!$F71:$H71),'خطة المدرسة'!$I71,'خطة المدرسة'!$M71))</f>
        <v/>
      </c>
      <c r="AT70" s="25" t="str">
        <f t="array" ref="AT70">IF('جدول المدرسة'!AT70="","",IF(OR('جدول المدرسة'!AT70='خطة المدرسة'!$F71:$H71),'خطة المدرسة'!$I71,'خطة المدرسة'!$M71))</f>
        <v/>
      </c>
      <c r="AU70" s="25" t="str">
        <f t="array" ref="AU70">IF('جدول المدرسة'!AU70="","",IF(OR('جدول المدرسة'!AU70='خطة المدرسة'!$F71:$H71),'خطة المدرسة'!$I71,'خطة المدرسة'!$M71))</f>
        <v/>
      </c>
      <c r="AV70" s="25" t="str">
        <f t="array" ref="AV70">IF('جدول المدرسة'!AV70="","",IF(OR('جدول المدرسة'!AV70='خطة المدرسة'!$F71:$H71),'خطة المدرسة'!$I71,'خطة المدرسة'!$M71))</f>
        <v/>
      </c>
      <c r="AW70" s="25" t="str">
        <f t="array" ref="AW70">IF('جدول المدرسة'!AW70="","",IF(OR('جدول المدرسة'!AW70='خطة المدرسة'!$F71:$H71),'خطة المدرسة'!$I71,'خطة المدرسة'!$M71))</f>
        <v/>
      </c>
    </row>
    <row r="71" spans="1:49" ht="18" x14ac:dyDescent="0.2">
      <c r="A71" s="8">
        <v>67</v>
      </c>
      <c r="B71" s="8" t="str">
        <f>'خطة المدرسة'!B72</f>
        <v>مدرس 67</v>
      </c>
      <c r="C71" s="8" t="str">
        <f>'خطة المدرسة'!C72</f>
        <v>م 67</v>
      </c>
      <c r="D71" s="3" t="s">
        <v>19</v>
      </c>
      <c r="E71" s="2">
        <f>'خطة المدرسة'!D72</f>
        <v>0</v>
      </c>
      <c r="F71" s="17">
        <f>'خطة المدرسة'!E72</f>
        <v>0</v>
      </c>
      <c r="G71" s="8"/>
      <c r="H71" s="25" t="str">
        <f t="array" ref="H71">IF('جدول المدرسة'!H71="","",IF(OR('جدول المدرسة'!H71='خطة المدرسة'!$F72:$H72),'خطة المدرسة'!$I72,'خطة المدرسة'!$M72))</f>
        <v/>
      </c>
      <c r="I71" s="25" t="str">
        <f t="array" ref="I71">IF('جدول المدرسة'!I71="","",IF(OR('جدول المدرسة'!I71='خطة المدرسة'!$F72:$H72),'خطة المدرسة'!$I72,'خطة المدرسة'!$M72))</f>
        <v/>
      </c>
      <c r="J71" s="25" t="str">
        <f t="array" ref="J71">IF('جدول المدرسة'!J71="","",IF(OR('جدول المدرسة'!J71='خطة المدرسة'!$F72:$H72),'خطة المدرسة'!$I72,'خطة المدرسة'!$M72))</f>
        <v/>
      </c>
      <c r="K71" s="25" t="str">
        <f t="array" ref="K71">IF('جدول المدرسة'!K71="","",IF(OR('جدول المدرسة'!K71='خطة المدرسة'!$F72:$H72),'خطة المدرسة'!$I72,'خطة المدرسة'!$M72))</f>
        <v/>
      </c>
      <c r="L71" s="25" t="str">
        <f t="array" ref="L71">IF('جدول المدرسة'!L71="","",IF(OR('جدول المدرسة'!L71='خطة المدرسة'!$F72:$H72),'خطة المدرسة'!$I72,'خطة المدرسة'!$M72))</f>
        <v/>
      </c>
      <c r="M71" s="25" t="str">
        <f t="array" ref="M71">IF('جدول المدرسة'!M71="","",IF(OR('جدول المدرسة'!M71='خطة المدرسة'!$F72:$H72),'خطة المدرسة'!$I72,'خطة المدرسة'!$M72))</f>
        <v/>
      </c>
      <c r="N71" s="25" t="str">
        <f t="array" ref="N71">IF('جدول المدرسة'!N71="","",IF(OR('جدول المدرسة'!N71='خطة المدرسة'!$F72:$H72),'خطة المدرسة'!$I72,'خطة المدرسة'!$M72))</f>
        <v/>
      </c>
      <c r="O71" s="25" t="str">
        <f t="array" ref="O71">IF('جدول المدرسة'!O71="","",IF(OR('جدول المدرسة'!O71='خطة المدرسة'!$F72:$H72),'خطة المدرسة'!$I72,'خطة المدرسة'!$M72))</f>
        <v/>
      </c>
      <c r="P71" s="25" t="str">
        <f t="array" ref="P71">IF('جدول المدرسة'!P71="","",IF(OR('جدول المدرسة'!P71='خطة المدرسة'!$F72:$H72),'خطة المدرسة'!$I72,'خطة المدرسة'!$M72))</f>
        <v/>
      </c>
      <c r="Q71" s="25" t="str">
        <f t="array" ref="Q71">IF('جدول المدرسة'!Q71="","",IF(OR('جدول المدرسة'!Q71='خطة المدرسة'!$F72:$H72),'خطة المدرسة'!$I72,'خطة المدرسة'!$M72))</f>
        <v/>
      </c>
      <c r="R71" s="25" t="str">
        <f t="array" ref="R71">IF('جدول المدرسة'!R71="","",IF(OR('جدول المدرسة'!R71='خطة المدرسة'!$F72:$H72),'خطة المدرسة'!$I72,'خطة المدرسة'!$M72))</f>
        <v/>
      </c>
      <c r="S71" s="25" t="str">
        <f t="array" ref="S71">IF('جدول المدرسة'!S71="","",IF(OR('جدول المدرسة'!S71='خطة المدرسة'!$F72:$H72),'خطة المدرسة'!$I72,'خطة المدرسة'!$M72))</f>
        <v/>
      </c>
      <c r="T71" s="25" t="str">
        <f t="array" ref="T71">IF('جدول المدرسة'!T71="","",IF(OR('جدول المدرسة'!T71='خطة المدرسة'!$F72:$H72),'خطة المدرسة'!$I72,'خطة المدرسة'!$M72))</f>
        <v/>
      </c>
      <c r="U71" s="25" t="str">
        <f t="array" ref="U71">IF('جدول المدرسة'!U71="","",IF(OR('جدول المدرسة'!U71='خطة المدرسة'!$F72:$H72),'خطة المدرسة'!$I72,'خطة المدرسة'!$M72))</f>
        <v/>
      </c>
      <c r="V71" s="25" t="str">
        <f t="array" ref="V71">IF('جدول المدرسة'!V71="","",IF(OR('جدول المدرسة'!V71='خطة المدرسة'!$F72:$H72),'خطة المدرسة'!$I72,'خطة المدرسة'!$M72))</f>
        <v/>
      </c>
      <c r="W71" s="25" t="str">
        <f t="array" ref="W71">IF('جدول المدرسة'!W71="","",IF(OR('جدول المدرسة'!W71='خطة المدرسة'!$F72:$H72),'خطة المدرسة'!$I72,'خطة المدرسة'!$M72))</f>
        <v/>
      </c>
      <c r="X71" s="25" t="str">
        <f t="array" ref="X71">IF('جدول المدرسة'!X71="","",IF(OR('جدول المدرسة'!X71='خطة المدرسة'!$F72:$H72),'خطة المدرسة'!$I72,'خطة المدرسة'!$M72))</f>
        <v/>
      </c>
      <c r="Y71" s="25" t="str">
        <f t="array" ref="Y71">IF('جدول المدرسة'!Y71="","",IF(OR('جدول المدرسة'!Y71='خطة المدرسة'!$F72:$H72),'خطة المدرسة'!$I72,'خطة المدرسة'!$M72))</f>
        <v/>
      </c>
      <c r="Z71" s="25" t="str">
        <f t="array" ref="Z71">IF('جدول المدرسة'!Z71="","",IF(OR('جدول المدرسة'!Z71='خطة المدرسة'!$F72:$H72),'خطة المدرسة'!$I72,'خطة المدرسة'!$M72))</f>
        <v/>
      </c>
      <c r="AA71" s="25" t="str">
        <f t="array" ref="AA71">IF('جدول المدرسة'!AA71="","",IF(OR('جدول المدرسة'!AA71='خطة المدرسة'!$F72:$H72),'خطة المدرسة'!$I72,'خطة المدرسة'!$M72))</f>
        <v/>
      </c>
      <c r="AB71" s="25" t="str">
        <f t="array" ref="AB71">IF('جدول المدرسة'!AB71="","",IF(OR('جدول المدرسة'!AB71='خطة المدرسة'!$F72:$H72),'خطة المدرسة'!$I72,'خطة المدرسة'!$M72))</f>
        <v/>
      </c>
      <c r="AC71" s="25" t="str">
        <f t="array" ref="AC71">IF('جدول المدرسة'!AC71="","",IF(OR('جدول المدرسة'!AC71='خطة المدرسة'!$F72:$H72),'خطة المدرسة'!$I72,'خطة المدرسة'!$M72))</f>
        <v/>
      </c>
      <c r="AD71" s="25" t="str">
        <f t="array" ref="AD71">IF('جدول المدرسة'!AD71="","",IF(OR('جدول المدرسة'!AD71='خطة المدرسة'!$F72:$H72),'خطة المدرسة'!$I72,'خطة المدرسة'!$M72))</f>
        <v/>
      </c>
      <c r="AE71" s="25" t="str">
        <f t="array" ref="AE71">IF('جدول المدرسة'!AE71="","",IF(OR('جدول المدرسة'!AE71='خطة المدرسة'!$F72:$H72),'خطة المدرسة'!$I72,'خطة المدرسة'!$M72))</f>
        <v/>
      </c>
      <c r="AF71" s="25" t="str">
        <f t="array" ref="AF71">IF('جدول المدرسة'!AF71="","",IF(OR('جدول المدرسة'!AF71='خطة المدرسة'!$F72:$H72),'خطة المدرسة'!$I72,'خطة المدرسة'!$M72))</f>
        <v/>
      </c>
      <c r="AG71" s="25" t="str">
        <f t="array" ref="AG71">IF('جدول المدرسة'!AG71="","",IF(OR('جدول المدرسة'!AG71='خطة المدرسة'!$F72:$H72),'خطة المدرسة'!$I72,'خطة المدرسة'!$M72))</f>
        <v/>
      </c>
      <c r="AH71" s="25" t="str">
        <f t="array" ref="AH71">IF('جدول المدرسة'!AH71="","",IF(OR('جدول المدرسة'!AH71='خطة المدرسة'!$F72:$H72),'خطة المدرسة'!$I72,'خطة المدرسة'!$M72))</f>
        <v/>
      </c>
      <c r="AI71" s="25" t="str">
        <f t="array" ref="AI71">IF('جدول المدرسة'!AI71="","",IF(OR('جدول المدرسة'!AI71='خطة المدرسة'!$F72:$H72),'خطة المدرسة'!$I72,'خطة المدرسة'!$M72))</f>
        <v/>
      </c>
      <c r="AJ71" s="25" t="str">
        <f t="array" ref="AJ71">IF('جدول المدرسة'!AJ71="","",IF(OR('جدول المدرسة'!AJ71='خطة المدرسة'!$F72:$H72),'خطة المدرسة'!$I72,'خطة المدرسة'!$M72))</f>
        <v/>
      </c>
      <c r="AK71" s="25" t="str">
        <f t="array" ref="AK71">IF('جدول المدرسة'!AK71="","",IF(OR('جدول المدرسة'!AK71='خطة المدرسة'!$F72:$H72),'خطة المدرسة'!$I72,'خطة المدرسة'!$M72))</f>
        <v/>
      </c>
      <c r="AL71" s="25" t="str">
        <f t="array" ref="AL71">IF('جدول المدرسة'!AL71="","",IF(OR('جدول المدرسة'!AL71='خطة المدرسة'!$F72:$H72),'خطة المدرسة'!$I72,'خطة المدرسة'!$M72))</f>
        <v/>
      </c>
      <c r="AM71" s="25" t="str">
        <f t="array" ref="AM71">IF('جدول المدرسة'!AM71="","",IF(OR('جدول المدرسة'!AM71='خطة المدرسة'!$F72:$H72),'خطة المدرسة'!$I72,'خطة المدرسة'!$M72))</f>
        <v/>
      </c>
      <c r="AN71" s="25" t="str">
        <f t="array" ref="AN71">IF('جدول المدرسة'!AN71="","",IF(OR('جدول المدرسة'!AN71='خطة المدرسة'!$F72:$H72),'خطة المدرسة'!$I72,'خطة المدرسة'!$M72))</f>
        <v/>
      </c>
      <c r="AO71" s="25" t="str">
        <f t="array" ref="AO71">IF('جدول المدرسة'!AO71="","",IF(OR('جدول المدرسة'!AO71='خطة المدرسة'!$F72:$H72),'خطة المدرسة'!$I72,'خطة المدرسة'!$M72))</f>
        <v/>
      </c>
      <c r="AP71" s="25" t="str">
        <f t="array" ref="AP71">IF('جدول المدرسة'!AP71="","",IF(OR('جدول المدرسة'!AP71='خطة المدرسة'!$F72:$H72),'خطة المدرسة'!$I72,'خطة المدرسة'!$M72))</f>
        <v/>
      </c>
      <c r="AQ71" s="25" t="str">
        <f t="array" ref="AQ71">IF('جدول المدرسة'!AQ71="","",IF(OR('جدول المدرسة'!AQ71='خطة المدرسة'!$F72:$H72),'خطة المدرسة'!$I72,'خطة المدرسة'!$M72))</f>
        <v/>
      </c>
      <c r="AR71" s="25" t="str">
        <f t="array" ref="AR71">IF('جدول المدرسة'!AR71="","",IF(OR('جدول المدرسة'!AR71='خطة المدرسة'!$F72:$H72),'خطة المدرسة'!$I72,'خطة المدرسة'!$M72))</f>
        <v/>
      </c>
      <c r="AS71" s="25" t="str">
        <f t="array" ref="AS71">IF('جدول المدرسة'!AS71="","",IF(OR('جدول المدرسة'!AS71='خطة المدرسة'!$F72:$H72),'خطة المدرسة'!$I72,'خطة المدرسة'!$M72))</f>
        <v/>
      </c>
      <c r="AT71" s="25" t="str">
        <f t="array" ref="AT71">IF('جدول المدرسة'!AT71="","",IF(OR('جدول المدرسة'!AT71='خطة المدرسة'!$F72:$H72),'خطة المدرسة'!$I72,'خطة المدرسة'!$M72))</f>
        <v/>
      </c>
      <c r="AU71" s="25" t="str">
        <f t="array" ref="AU71">IF('جدول المدرسة'!AU71="","",IF(OR('جدول المدرسة'!AU71='خطة المدرسة'!$F72:$H72),'خطة المدرسة'!$I72,'خطة المدرسة'!$M72))</f>
        <v/>
      </c>
      <c r="AV71" s="25" t="str">
        <f t="array" ref="AV71">IF('جدول المدرسة'!AV71="","",IF(OR('جدول المدرسة'!AV71='خطة المدرسة'!$F72:$H72),'خطة المدرسة'!$I72,'خطة المدرسة'!$M72))</f>
        <v/>
      </c>
      <c r="AW71" s="25" t="str">
        <f t="array" ref="AW71">IF('جدول المدرسة'!AW71="","",IF(OR('جدول المدرسة'!AW71='خطة المدرسة'!$F72:$H72),'خطة المدرسة'!$I72,'خطة المدرسة'!$M72))</f>
        <v/>
      </c>
    </row>
    <row r="72" spans="1:49" ht="18" x14ac:dyDescent="0.2">
      <c r="A72" s="8">
        <v>68</v>
      </c>
      <c r="B72" s="8" t="str">
        <f>'خطة المدرسة'!B73</f>
        <v>مدرس 68</v>
      </c>
      <c r="C72" s="8" t="str">
        <f>'خطة المدرسة'!C73</f>
        <v>م 68</v>
      </c>
      <c r="D72" s="3" t="s">
        <v>19</v>
      </c>
      <c r="E72" s="2">
        <f>'خطة المدرسة'!D73</f>
        <v>0</v>
      </c>
      <c r="F72" s="17">
        <f>'خطة المدرسة'!E73</f>
        <v>0</v>
      </c>
      <c r="G72" s="8"/>
      <c r="H72" s="25" t="str">
        <f t="array" ref="H72">IF('جدول المدرسة'!H72="","",IF(OR('جدول المدرسة'!H72='خطة المدرسة'!$F73:$H73),'خطة المدرسة'!$I73,'خطة المدرسة'!$M73))</f>
        <v/>
      </c>
      <c r="I72" s="25" t="str">
        <f t="array" ref="I72">IF('جدول المدرسة'!I72="","",IF(OR('جدول المدرسة'!I72='خطة المدرسة'!$F73:$H73),'خطة المدرسة'!$I73,'خطة المدرسة'!$M73))</f>
        <v/>
      </c>
      <c r="J72" s="25" t="str">
        <f t="array" ref="J72">IF('جدول المدرسة'!J72="","",IF(OR('جدول المدرسة'!J72='خطة المدرسة'!$F73:$H73),'خطة المدرسة'!$I73,'خطة المدرسة'!$M73))</f>
        <v/>
      </c>
      <c r="K72" s="25" t="str">
        <f t="array" ref="K72">IF('جدول المدرسة'!K72="","",IF(OR('جدول المدرسة'!K72='خطة المدرسة'!$F73:$H73),'خطة المدرسة'!$I73,'خطة المدرسة'!$M73))</f>
        <v/>
      </c>
      <c r="L72" s="25" t="str">
        <f t="array" ref="L72">IF('جدول المدرسة'!L72="","",IF(OR('جدول المدرسة'!L72='خطة المدرسة'!$F73:$H73),'خطة المدرسة'!$I73,'خطة المدرسة'!$M73))</f>
        <v/>
      </c>
      <c r="M72" s="25" t="str">
        <f t="array" ref="M72">IF('جدول المدرسة'!M72="","",IF(OR('جدول المدرسة'!M72='خطة المدرسة'!$F73:$H73),'خطة المدرسة'!$I73,'خطة المدرسة'!$M73))</f>
        <v/>
      </c>
      <c r="N72" s="25" t="str">
        <f t="array" ref="N72">IF('جدول المدرسة'!N72="","",IF(OR('جدول المدرسة'!N72='خطة المدرسة'!$F73:$H73),'خطة المدرسة'!$I73,'خطة المدرسة'!$M73))</f>
        <v/>
      </c>
      <c r="O72" s="25" t="str">
        <f t="array" ref="O72">IF('جدول المدرسة'!O72="","",IF(OR('جدول المدرسة'!O72='خطة المدرسة'!$F73:$H73),'خطة المدرسة'!$I73,'خطة المدرسة'!$M73))</f>
        <v/>
      </c>
      <c r="P72" s="25" t="str">
        <f t="array" ref="P72">IF('جدول المدرسة'!P72="","",IF(OR('جدول المدرسة'!P72='خطة المدرسة'!$F73:$H73),'خطة المدرسة'!$I73,'خطة المدرسة'!$M73))</f>
        <v/>
      </c>
      <c r="Q72" s="25" t="str">
        <f t="array" ref="Q72">IF('جدول المدرسة'!Q72="","",IF(OR('جدول المدرسة'!Q72='خطة المدرسة'!$F73:$H73),'خطة المدرسة'!$I73,'خطة المدرسة'!$M73))</f>
        <v/>
      </c>
      <c r="R72" s="25" t="str">
        <f t="array" ref="R72">IF('جدول المدرسة'!R72="","",IF(OR('جدول المدرسة'!R72='خطة المدرسة'!$F73:$H73),'خطة المدرسة'!$I73,'خطة المدرسة'!$M73))</f>
        <v/>
      </c>
      <c r="S72" s="25" t="str">
        <f t="array" ref="S72">IF('جدول المدرسة'!S72="","",IF(OR('جدول المدرسة'!S72='خطة المدرسة'!$F73:$H73),'خطة المدرسة'!$I73,'خطة المدرسة'!$M73))</f>
        <v/>
      </c>
      <c r="T72" s="25" t="str">
        <f t="array" ref="T72">IF('جدول المدرسة'!T72="","",IF(OR('جدول المدرسة'!T72='خطة المدرسة'!$F73:$H73),'خطة المدرسة'!$I73,'خطة المدرسة'!$M73))</f>
        <v/>
      </c>
      <c r="U72" s="25" t="str">
        <f t="array" ref="U72">IF('جدول المدرسة'!U72="","",IF(OR('جدول المدرسة'!U72='خطة المدرسة'!$F73:$H73),'خطة المدرسة'!$I73,'خطة المدرسة'!$M73))</f>
        <v/>
      </c>
      <c r="V72" s="25" t="str">
        <f t="array" ref="V72">IF('جدول المدرسة'!V72="","",IF(OR('جدول المدرسة'!V72='خطة المدرسة'!$F73:$H73),'خطة المدرسة'!$I73,'خطة المدرسة'!$M73))</f>
        <v/>
      </c>
      <c r="W72" s="25" t="str">
        <f t="array" ref="W72">IF('جدول المدرسة'!W72="","",IF(OR('جدول المدرسة'!W72='خطة المدرسة'!$F73:$H73),'خطة المدرسة'!$I73,'خطة المدرسة'!$M73))</f>
        <v/>
      </c>
      <c r="X72" s="25" t="str">
        <f t="array" ref="X72">IF('جدول المدرسة'!X72="","",IF(OR('جدول المدرسة'!X72='خطة المدرسة'!$F73:$H73),'خطة المدرسة'!$I73,'خطة المدرسة'!$M73))</f>
        <v/>
      </c>
      <c r="Y72" s="25" t="str">
        <f t="array" ref="Y72">IF('جدول المدرسة'!Y72="","",IF(OR('جدول المدرسة'!Y72='خطة المدرسة'!$F73:$H73),'خطة المدرسة'!$I73,'خطة المدرسة'!$M73))</f>
        <v/>
      </c>
      <c r="Z72" s="25" t="str">
        <f t="array" ref="Z72">IF('جدول المدرسة'!Z72="","",IF(OR('جدول المدرسة'!Z72='خطة المدرسة'!$F73:$H73),'خطة المدرسة'!$I73,'خطة المدرسة'!$M73))</f>
        <v/>
      </c>
      <c r="AA72" s="25" t="str">
        <f t="array" ref="AA72">IF('جدول المدرسة'!AA72="","",IF(OR('جدول المدرسة'!AA72='خطة المدرسة'!$F73:$H73),'خطة المدرسة'!$I73,'خطة المدرسة'!$M73))</f>
        <v/>
      </c>
      <c r="AB72" s="25" t="str">
        <f t="array" ref="AB72">IF('جدول المدرسة'!AB72="","",IF(OR('جدول المدرسة'!AB72='خطة المدرسة'!$F73:$H73),'خطة المدرسة'!$I73,'خطة المدرسة'!$M73))</f>
        <v/>
      </c>
      <c r="AC72" s="25" t="str">
        <f t="array" ref="AC72">IF('جدول المدرسة'!AC72="","",IF(OR('جدول المدرسة'!AC72='خطة المدرسة'!$F73:$H73),'خطة المدرسة'!$I73,'خطة المدرسة'!$M73))</f>
        <v/>
      </c>
      <c r="AD72" s="25" t="str">
        <f t="array" ref="AD72">IF('جدول المدرسة'!AD72="","",IF(OR('جدول المدرسة'!AD72='خطة المدرسة'!$F73:$H73),'خطة المدرسة'!$I73,'خطة المدرسة'!$M73))</f>
        <v/>
      </c>
      <c r="AE72" s="25" t="str">
        <f t="array" ref="AE72">IF('جدول المدرسة'!AE72="","",IF(OR('جدول المدرسة'!AE72='خطة المدرسة'!$F73:$H73),'خطة المدرسة'!$I73,'خطة المدرسة'!$M73))</f>
        <v/>
      </c>
      <c r="AF72" s="25" t="str">
        <f t="array" ref="AF72">IF('جدول المدرسة'!AF72="","",IF(OR('جدول المدرسة'!AF72='خطة المدرسة'!$F73:$H73),'خطة المدرسة'!$I73,'خطة المدرسة'!$M73))</f>
        <v/>
      </c>
      <c r="AG72" s="25" t="str">
        <f t="array" ref="AG72">IF('جدول المدرسة'!AG72="","",IF(OR('جدول المدرسة'!AG72='خطة المدرسة'!$F73:$H73),'خطة المدرسة'!$I73,'خطة المدرسة'!$M73))</f>
        <v/>
      </c>
      <c r="AH72" s="25" t="str">
        <f t="array" ref="AH72">IF('جدول المدرسة'!AH72="","",IF(OR('جدول المدرسة'!AH72='خطة المدرسة'!$F73:$H73),'خطة المدرسة'!$I73,'خطة المدرسة'!$M73))</f>
        <v/>
      </c>
      <c r="AI72" s="25" t="str">
        <f t="array" ref="AI72">IF('جدول المدرسة'!AI72="","",IF(OR('جدول المدرسة'!AI72='خطة المدرسة'!$F73:$H73),'خطة المدرسة'!$I73,'خطة المدرسة'!$M73))</f>
        <v/>
      </c>
      <c r="AJ72" s="25" t="str">
        <f t="array" ref="AJ72">IF('جدول المدرسة'!AJ72="","",IF(OR('جدول المدرسة'!AJ72='خطة المدرسة'!$F73:$H73),'خطة المدرسة'!$I73,'خطة المدرسة'!$M73))</f>
        <v/>
      </c>
      <c r="AK72" s="25" t="str">
        <f t="array" ref="AK72">IF('جدول المدرسة'!AK72="","",IF(OR('جدول المدرسة'!AK72='خطة المدرسة'!$F73:$H73),'خطة المدرسة'!$I73,'خطة المدرسة'!$M73))</f>
        <v/>
      </c>
      <c r="AL72" s="25" t="str">
        <f t="array" ref="AL72">IF('جدول المدرسة'!AL72="","",IF(OR('جدول المدرسة'!AL72='خطة المدرسة'!$F73:$H73),'خطة المدرسة'!$I73,'خطة المدرسة'!$M73))</f>
        <v/>
      </c>
      <c r="AM72" s="25" t="str">
        <f t="array" ref="AM72">IF('جدول المدرسة'!AM72="","",IF(OR('جدول المدرسة'!AM72='خطة المدرسة'!$F73:$H73),'خطة المدرسة'!$I73,'خطة المدرسة'!$M73))</f>
        <v/>
      </c>
      <c r="AN72" s="25" t="str">
        <f t="array" ref="AN72">IF('جدول المدرسة'!AN72="","",IF(OR('جدول المدرسة'!AN72='خطة المدرسة'!$F73:$H73),'خطة المدرسة'!$I73,'خطة المدرسة'!$M73))</f>
        <v/>
      </c>
      <c r="AO72" s="25" t="str">
        <f t="array" ref="AO72">IF('جدول المدرسة'!AO72="","",IF(OR('جدول المدرسة'!AO72='خطة المدرسة'!$F73:$H73),'خطة المدرسة'!$I73,'خطة المدرسة'!$M73))</f>
        <v/>
      </c>
      <c r="AP72" s="25" t="str">
        <f t="array" ref="AP72">IF('جدول المدرسة'!AP72="","",IF(OR('جدول المدرسة'!AP72='خطة المدرسة'!$F73:$H73),'خطة المدرسة'!$I73,'خطة المدرسة'!$M73))</f>
        <v/>
      </c>
      <c r="AQ72" s="25" t="str">
        <f t="array" ref="AQ72">IF('جدول المدرسة'!AQ72="","",IF(OR('جدول المدرسة'!AQ72='خطة المدرسة'!$F73:$H73),'خطة المدرسة'!$I73,'خطة المدرسة'!$M73))</f>
        <v/>
      </c>
      <c r="AR72" s="25" t="str">
        <f t="array" ref="AR72">IF('جدول المدرسة'!AR72="","",IF(OR('جدول المدرسة'!AR72='خطة المدرسة'!$F73:$H73),'خطة المدرسة'!$I73,'خطة المدرسة'!$M73))</f>
        <v/>
      </c>
      <c r="AS72" s="25" t="str">
        <f t="array" ref="AS72">IF('جدول المدرسة'!AS72="","",IF(OR('جدول المدرسة'!AS72='خطة المدرسة'!$F73:$H73),'خطة المدرسة'!$I73,'خطة المدرسة'!$M73))</f>
        <v/>
      </c>
      <c r="AT72" s="25" t="str">
        <f t="array" ref="AT72">IF('جدول المدرسة'!AT72="","",IF(OR('جدول المدرسة'!AT72='خطة المدرسة'!$F73:$H73),'خطة المدرسة'!$I73,'خطة المدرسة'!$M73))</f>
        <v/>
      </c>
      <c r="AU72" s="25" t="str">
        <f t="array" ref="AU72">IF('جدول المدرسة'!AU72="","",IF(OR('جدول المدرسة'!AU72='خطة المدرسة'!$F73:$H73),'خطة المدرسة'!$I73,'خطة المدرسة'!$M73))</f>
        <v/>
      </c>
      <c r="AV72" s="25" t="str">
        <f t="array" ref="AV72">IF('جدول المدرسة'!AV72="","",IF(OR('جدول المدرسة'!AV72='خطة المدرسة'!$F73:$H73),'خطة المدرسة'!$I73,'خطة المدرسة'!$M73))</f>
        <v/>
      </c>
      <c r="AW72" s="25" t="str">
        <f t="array" ref="AW72">IF('جدول المدرسة'!AW72="","",IF(OR('جدول المدرسة'!AW72='خطة المدرسة'!$F73:$H73),'خطة المدرسة'!$I73,'خطة المدرسة'!$M73))</f>
        <v/>
      </c>
    </row>
    <row r="73" spans="1:49" ht="18" x14ac:dyDescent="0.2">
      <c r="A73" s="8">
        <v>69</v>
      </c>
      <c r="B73" s="8" t="str">
        <f>'خطة المدرسة'!B74</f>
        <v>مدرس 69</v>
      </c>
      <c r="C73" s="8" t="str">
        <f>'خطة المدرسة'!C74</f>
        <v>م 69</v>
      </c>
      <c r="D73" s="3" t="s">
        <v>19</v>
      </c>
      <c r="E73" s="2">
        <f>'خطة المدرسة'!D74</f>
        <v>0</v>
      </c>
      <c r="F73" s="17">
        <f>'خطة المدرسة'!E74</f>
        <v>0</v>
      </c>
      <c r="G73" s="8"/>
      <c r="H73" s="25" t="str">
        <f t="array" ref="H73">IF('جدول المدرسة'!H73="","",IF(OR('جدول المدرسة'!H73='خطة المدرسة'!$F74:$H74),'خطة المدرسة'!$I74,'خطة المدرسة'!$M74))</f>
        <v/>
      </c>
      <c r="I73" s="25" t="str">
        <f t="array" ref="I73">IF('جدول المدرسة'!I73="","",IF(OR('جدول المدرسة'!I73='خطة المدرسة'!$F74:$H74),'خطة المدرسة'!$I74,'خطة المدرسة'!$M74))</f>
        <v/>
      </c>
      <c r="J73" s="25" t="str">
        <f t="array" ref="J73">IF('جدول المدرسة'!J73="","",IF(OR('جدول المدرسة'!J73='خطة المدرسة'!$F74:$H74),'خطة المدرسة'!$I74,'خطة المدرسة'!$M74))</f>
        <v/>
      </c>
      <c r="K73" s="25" t="str">
        <f t="array" ref="K73">IF('جدول المدرسة'!K73="","",IF(OR('جدول المدرسة'!K73='خطة المدرسة'!$F74:$H74),'خطة المدرسة'!$I74,'خطة المدرسة'!$M74))</f>
        <v/>
      </c>
      <c r="L73" s="25" t="str">
        <f t="array" ref="L73">IF('جدول المدرسة'!L73="","",IF(OR('جدول المدرسة'!L73='خطة المدرسة'!$F74:$H74),'خطة المدرسة'!$I74,'خطة المدرسة'!$M74))</f>
        <v/>
      </c>
      <c r="M73" s="25" t="str">
        <f t="array" ref="M73">IF('جدول المدرسة'!M73="","",IF(OR('جدول المدرسة'!M73='خطة المدرسة'!$F74:$H74),'خطة المدرسة'!$I74,'خطة المدرسة'!$M74))</f>
        <v/>
      </c>
      <c r="N73" s="25" t="str">
        <f t="array" ref="N73">IF('جدول المدرسة'!N73="","",IF(OR('جدول المدرسة'!N73='خطة المدرسة'!$F74:$H74),'خطة المدرسة'!$I74,'خطة المدرسة'!$M74))</f>
        <v/>
      </c>
      <c r="O73" s="25" t="str">
        <f t="array" ref="O73">IF('جدول المدرسة'!O73="","",IF(OR('جدول المدرسة'!O73='خطة المدرسة'!$F74:$H74),'خطة المدرسة'!$I74,'خطة المدرسة'!$M74))</f>
        <v/>
      </c>
      <c r="P73" s="25" t="str">
        <f t="array" ref="P73">IF('جدول المدرسة'!P73="","",IF(OR('جدول المدرسة'!P73='خطة المدرسة'!$F74:$H74),'خطة المدرسة'!$I74,'خطة المدرسة'!$M74))</f>
        <v/>
      </c>
      <c r="Q73" s="25" t="str">
        <f t="array" ref="Q73">IF('جدول المدرسة'!Q73="","",IF(OR('جدول المدرسة'!Q73='خطة المدرسة'!$F74:$H74),'خطة المدرسة'!$I74,'خطة المدرسة'!$M74))</f>
        <v/>
      </c>
      <c r="R73" s="25" t="str">
        <f t="array" ref="R73">IF('جدول المدرسة'!R73="","",IF(OR('جدول المدرسة'!R73='خطة المدرسة'!$F74:$H74),'خطة المدرسة'!$I74,'خطة المدرسة'!$M74))</f>
        <v/>
      </c>
      <c r="S73" s="25" t="str">
        <f t="array" ref="S73">IF('جدول المدرسة'!S73="","",IF(OR('جدول المدرسة'!S73='خطة المدرسة'!$F74:$H74),'خطة المدرسة'!$I74,'خطة المدرسة'!$M74))</f>
        <v/>
      </c>
      <c r="T73" s="25" t="str">
        <f t="array" ref="T73">IF('جدول المدرسة'!T73="","",IF(OR('جدول المدرسة'!T73='خطة المدرسة'!$F74:$H74),'خطة المدرسة'!$I74,'خطة المدرسة'!$M74))</f>
        <v/>
      </c>
      <c r="U73" s="25" t="str">
        <f t="array" ref="U73">IF('جدول المدرسة'!U73="","",IF(OR('جدول المدرسة'!U73='خطة المدرسة'!$F74:$H74),'خطة المدرسة'!$I74,'خطة المدرسة'!$M74))</f>
        <v/>
      </c>
      <c r="V73" s="25" t="str">
        <f t="array" ref="V73">IF('جدول المدرسة'!V73="","",IF(OR('جدول المدرسة'!V73='خطة المدرسة'!$F74:$H74),'خطة المدرسة'!$I74,'خطة المدرسة'!$M74))</f>
        <v/>
      </c>
      <c r="W73" s="25" t="str">
        <f t="array" ref="W73">IF('جدول المدرسة'!W73="","",IF(OR('جدول المدرسة'!W73='خطة المدرسة'!$F74:$H74),'خطة المدرسة'!$I74,'خطة المدرسة'!$M74))</f>
        <v/>
      </c>
      <c r="X73" s="25" t="str">
        <f t="array" ref="X73">IF('جدول المدرسة'!X73="","",IF(OR('جدول المدرسة'!X73='خطة المدرسة'!$F74:$H74),'خطة المدرسة'!$I74,'خطة المدرسة'!$M74))</f>
        <v/>
      </c>
      <c r="Y73" s="25" t="str">
        <f t="array" ref="Y73">IF('جدول المدرسة'!Y73="","",IF(OR('جدول المدرسة'!Y73='خطة المدرسة'!$F74:$H74),'خطة المدرسة'!$I74,'خطة المدرسة'!$M74))</f>
        <v/>
      </c>
      <c r="Z73" s="25" t="str">
        <f t="array" ref="Z73">IF('جدول المدرسة'!Z73="","",IF(OR('جدول المدرسة'!Z73='خطة المدرسة'!$F74:$H74),'خطة المدرسة'!$I74,'خطة المدرسة'!$M74))</f>
        <v/>
      </c>
      <c r="AA73" s="25" t="str">
        <f t="array" ref="AA73">IF('جدول المدرسة'!AA73="","",IF(OR('جدول المدرسة'!AA73='خطة المدرسة'!$F74:$H74),'خطة المدرسة'!$I74,'خطة المدرسة'!$M74))</f>
        <v/>
      </c>
      <c r="AB73" s="25" t="str">
        <f t="array" ref="AB73">IF('جدول المدرسة'!AB73="","",IF(OR('جدول المدرسة'!AB73='خطة المدرسة'!$F74:$H74),'خطة المدرسة'!$I74,'خطة المدرسة'!$M74))</f>
        <v/>
      </c>
      <c r="AC73" s="25" t="str">
        <f t="array" ref="AC73">IF('جدول المدرسة'!AC73="","",IF(OR('جدول المدرسة'!AC73='خطة المدرسة'!$F74:$H74),'خطة المدرسة'!$I74,'خطة المدرسة'!$M74))</f>
        <v/>
      </c>
      <c r="AD73" s="25" t="str">
        <f t="array" ref="AD73">IF('جدول المدرسة'!AD73="","",IF(OR('جدول المدرسة'!AD73='خطة المدرسة'!$F74:$H74),'خطة المدرسة'!$I74,'خطة المدرسة'!$M74))</f>
        <v/>
      </c>
      <c r="AE73" s="25" t="str">
        <f t="array" ref="AE73">IF('جدول المدرسة'!AE73="","",IF(OR('جدول المدرسة'!AE73='خطة المدرسة'!$F74:$H74),'خطة المدرسة'!$I74,'خطة المدرسة'!$M74))</f>
        <v/>
      </c>
      <c r="AF73" s="25" t="str">
        <f t="array" ref="AF73">IF('جدول المدرسة'!AF73="","",IF(OR('جدول المدرسة'!AF73='خطة المدرسة'!$F74:$H74),'خطة المدرسة'!$I74,'خطة المدرسة'!$M74))</f>
        <v/>
      </c>
      <c r="AG73" s="25" t="str">
        <f t="array" ref="AG73">IF('جدول المدرسة'!AG73="","",IF(OR('جدول المدرسة'!AG73='خطة المدرسة'!$F74:$H74),'خطة المدرسة'!$I74,'خطة المدرسة'!$M74))</f>
        <v/>
      </c>
      <c r="AH73" s="25" t="str">
        <f t="array" ref="AH73">IF('جدول المدرسة'!AH73="","",IF(OR('جدول المدرسة'!AH73='خطة المدرسة'!$F74:$H74),'خطة المدرسة'!$I74,'خطة المدرسة'!$M74))</f>
        <v/>
      </c>
      <c r="AI73" s="25" t="str">
        <f t="array" ref="AI73">IF('جدول المدرسة'!AI73="","",IF(OR('جدول المدرسة'!AI73='خطة المدرسة'!$F74:$H74),'خطة المدرسة'!$I74,'خطة المدرسة'!$M74))</f>
        <v/>
      </c>
      <c r="AJ73" s="25" t="str">
        <f t="array" ref="AJ73">IF('جدول المدرسة'!AJ73="","",IF(OR('جدول المدرسة'!AJ73='خطة المدرسة'!$F74:$H74),'خطة المدرسة'!$I74,'خطة المدرسة'!$M74))</f>
        <v/>
      </c>
      <c r="AK73" s="25" t="str">
        <f t="array" ref="AK73">IF('جدول المدرسة'!AK73="","",IF(OR('جدول المدرسة'!AK73='خطة المدرسة'!$F74:$H74),'خطة المدرسة'!$I74,'خطة المدرسة'!$M74))</f>
        <v/>
      </c>
      <c r="AL73" s="25" t="str">
        <f t="array" ref="AL73">IF('جدول المدرسة'!AL73="","",IF(OR('جدول المدرسة'!AL73='خطة المدرسة'!$F74:$H74),'خطة المدرسة'!$I74,'خطة المدرسة'!$M74))</f>
        <v/>
      </c>
      <c r="AM73" s="25" t="str">
        <f t="array" ref="AM73">IF('جدول المدرسة'!AM73="","",IF(OR('جدول المدرسة'!AM73='خطة المدرسة'!$F74:$H74),'خطة المدرسة'!$I74,'خطة المدرسة'!$M74))</f>
        <v/>
      </c>
      <c r="AN73" s="25" t="str">
        <f t="array" ref="AN73">IF('جدول المدرسة'!AN73="","",IF(OR('جدول المدرسة'!AN73='خطة المدرسة'!$F74:$H74),'خطة المدرسة'!$I74,'خطة المدرسة'!$M74))</f>
        <v/>
      </c>
      <c r="AO73" s="25" t="str">
        <f t="array" ref="AO73">IF('جدول المدرسة'!AO73="","",IF(OR('جدول المدرسة'!AO73='خطة المدرسة'!$F74:$H74),'خطة المدرسة'!$I74,'خطة المدرسة'!$M74))</f>
        <v/>
      </c>
      <c r="AP73" s="25" t="str">
        <f t="array" ref="AP73">IF('جدول المدرسة'!AP73="","",IF(OR('جدول المدرسة'!AP73='خطة المدرسة'!$F74:$H74),'خطة المدرسة'!$I74,'خطة المدرسة'!$M74))</f>
        <v/>
      </c>
      <c r="AQ73" s="25" t="str">
        <f t="array" ref="AQ73">IF('جدول المدرسة'!AQ73="","",IF(OR('جدول المدرسة'!AQ73='خطة المدرسة'!$F74:$H74),'خطة المدرسة'!$I74,'خطة المدرسة'!$M74))</f>
        <v/>
      </c>
      <c r="AR73" s="25" t="str">
        <f t="array" ref="AR73">IF('جدول المدرسة'!AR73="","",IF(OR('جدول المدرسة'!AR73='خطة المدرسة'!$F74:$H74),'خطة المدرسة'!$I74,'خطة المدرسة'!$M74))</f>
        <v/>
      </c>
      <c r="AS73" s="25" t="str">
        <f t="array" ref="AS73">IF('جدول المدرسة'!AS73="","",IF(OR('جدول المدرسة'!AS73='خطة المدرسة'!$F74:$H74),'خطة المدرسة'!$I74,'خطة المدرسة'!$M74))</f>
        <v/>
      </c>
      <c r="AT73" s="25" t="str">
        <f t="array" ref="AT73">IF('جدول المدرسة'!AT73="","",IF(OR('جدول المدرسة'!AT73='خطة المدرسة'!$F74:$H74),'خطة المدرسة'!$I74,'خطة المدرسة'!$M74))</f>
        <v/>
      </c>
      <c r="AU73" s="25" t="str">
        <f t="array" ref="AU73">IF('جدول المدرسة'!AU73="","",IF(OR('جدول المدرسة'!AU73='خطة المدرسة'!$F74:$H74),'خطة المدرسة'!$I74,'خطة المدرسة'!$M74))</f>
        <v/>
      </c>
      <c r="AV73" s="25" t="str">
        <f t="array" ref="AV73">IF('جدول المدرسة'!AV73="","",IF(OR('جدول المدرسة'!AV73='خطة المدرسة'!$F74:$H74),'خطة المدرسة'!$I74,'خطة المدرسة'!$M74))</f>
        <v/>
      </c>
      <c r="AW73" s="25" t="str">
        <f t="array" ref="AW73">IF('جدول المدرسة'!AW73="","",IF(OR('جدول المدرسة'!AW73='خطة المدرسة'!$F74:$H74),'خطة المدرسة'!$I74,'خطة المدرسة'!$M74))</f>
        <v/>
      </c>
    </row>
    <row r="74" spans="1:49" ht="18" x14ac:dyDescent="0.2">
      <c r="A74" s="8">
        <v>70</v>
      </c>
      <c r="B74" s="8" t="str">
        <f>'خطة المدرسة'!B75</f>
        <v>مدرس 70</v>
      </c>
      <c r="C74" s="8" t="str">
        <f>'خطة المدرسة'!C75</f>
        <v>م 70</v>
      </c>
      <c r="D74" s="3" t="s">
        <v>19</v>
      </c>
      <c r="E74" s="2">
        <f>'خطة المدرسة'!D75</f>
        <v>0</v>
      </c>
      <c r="F74" s="17">
        <f>'خطة المدرسة'!E75</f>
        <v>0</v>
      </c>
      <c r="G74" s="8"/>
      <c r="H74" s="25" t="str">
        <f t="array" ref="H74">IF('جدول المدرسة'!H74="","",IF(OR('جدول المدرسة'!H74='خطة المدرسة'!$F75:$H75),'خطة المدرسة'!$I75,'خطة المدرسة'!$M75))</f>
        <v/>
      </c>
      <c r="I74" s="25" t="str">
        <f t="array" ref="I74">IF('جدول المدرسة'!I74="","",IF(OR('جدول المدرسة'!I74='خطة المدرسة'!$F75:$H75),'خطة المدرسة'!$I75,'خطة المدرسة'!$M75))</f>
        <v/>
      </c>
      <c r="J74" s="25" t="str">
        <f t="array" ref="J74">IF('جدول المدرسة'!J74="","",IF(OR('جدول المدرسة'!J74='خطة المدرسة'!$F75:$H75),'خطة المدرسة'!$I75,'خطة المدرسة'!$M75))</f>
        <v/>
      </c>
      <c r="K74" s="25" t="str">
        <f t="array" ref="K74">IF('جدول المدرسة'!K74="","",IF(OR('جدول المدرسة'!K74='خطة المدرسة'!$F75:$H75),'خطة المدرسة'!$I75,'خطة المدرسة'!$M75))</f>
        <v/>
      </c>
      <c r="L74" s="25" t="str">
        <f t="array" ref="L74">IF('جدول المدرسة'!L74="","",IF(OR('جدول المدرسة'!L74='خطة المدرسة'!$F75:$H75),'خطة المدرسة'!$I75,'خطة المدرسة'!$M75))</f>
        <v/>
      </c>
      <c r="M74" s="25" t="str">
        <f t="array" ref="M74">IF('جدول المدرسة'!M74="","",IF(OR('جدول المدرسة'!M74='خطة المدرسة'!$F75:$H75),'خطة المدرسة'!$I75,'خطة المدرسة'!$M75))</f>
        <v/>
      </c>
      <c r="N74" s="25" t="str">
        <f t="array" ref="N74">IF('جدول المدرسة'!N74="","",IF(OR('جدول المدرسة'!N74='خطة المدرسة'!$F75:$H75),'خطة المدرسة'!$I75,'خطة المدرسة'!$M75))</f>
        <v/>
      </c>
      <c r="O74" s="25" t="str">
        <f t="array" ref="O74">IF('جدول المدرسة'!O74="","",IF(OR('جدول المدرسة'!O74='خطة المدرسة'!$F75:$H75),'خطة المدرسة'!$I75,'خطة المدرسة'!$M75))</f>
        <v/>
      </c>
      <c r="P74" s="25" t="str">
        <f t="array" ref="P74">IF('جدول المدرسة'!P74="","",IF(OR('جدول المدرسة'!P74='خطة المدرسة'!$F75:$H75),'خطة المدرسة'!$I75,'خطة المدرسة'!$M75))</f>
        <v/>
      </c>
      <c r="Q74" s="25" t="str">
        <f t="array" ref="Q74">IF('جدول المدرسة'!Q74="","",IF(OR('جدول المدرسة'!Q74='خطة المدرسة'!$F75:$H75),'خطة المدرسة'!$I75,'خطة المدرسة'!$M75))</f>
        <v/>
      </c>
      <c r="R74" s="25" t="str">
        <f t="array" ref="R74">IF('جدول المدرسة'!R74="","",IF(OR('جدول المدرسة'!R74='خطة المدرسة'!$F75:$H75),'خطة المدرسة'!$I75,'خطة المدرسة'!$M75))</f>
        <v/>
      </c>
      <c r="S74" s="25" t="str">
        <f t="array" ref="S74">IF('جدول المدرسة'!S74="","",IF(OR('جدول المدرسة'!S74='خطة المدرسة'!$F75:$H75),'خطة المدرسة'!$I75,'خطة المدرسة'!$M75))</f>
        <v/>
      </c>
      <c r="T74" s="25" t="str">
        <f t="array" ref="T74">IF('جدول المدرسة'!T74="","",IF(OR('جدول المدرسة'!T74='خطة المدرسة'!$F75:$H75),'خطة المدرسة'!$I75,'خطة المدرسة'!$M75))</f>
        <v/>
      </c>
      <c r="U74" s="25" t="str">
        <f t="array" ref="U74">IF('جدول المدرسة'!U74="","",IF(OR('جدول المدرسة'!U74='خطة المدرسة'!$F75:$H75),'خطة المدرسة'!$I75,'خطة المدرسة'!$M75))</f>
        <v/>
      </c>
      <c r="V74" s="25" t="str">
        <f t="array" ref="V74">IF('جدول المدرسة'!V74="","",IF(OR('جدول المدرسة'!V74='خطة المدرسة'!$F75:$H75),'خطة المدرسة'!$I75,'خطة المدرسة'!$M75))</f>
        <v/>
      </c>
      <c r="W74" s="25" t="str">
        <f t="array" ref="W74">IF('جدول المدرسة'!W74="","",IF(OR('جدول المدرسة'!W74='خطة المدرسة'!$F75:$H75),'خطة المدرسة'!$I75,'خطة المدرسة'!$M75))</f>
        <v/>
      </c>
      <c r="X74" s="25" t="str">
        <f t="array" ref="X74">IF('جدول المدرسة'!X74="","",IF(OR('جدول المدرسة'!X74='خطة المدرسة'!$F75:$H75),'خطة المدرسة'!$I75,'خطة المدرسة'!$M75))</f>
        <v/>
      </c>
      <c r="Y74" s="25" t="str">
        <f t="array" ref="Y74">IF('جدول المدرسة'!Y74="","",IF(OR('جدول المدرسة'!Y74='خطة المدرسة'!$F75:$H75),'خطة المدرسة'!$I75,'خطة المدرسة'!$M75))</f>
        <v/>
      </c>
      <c r="Z74" s="25" t="str">
        <f t="array" ref="Z74">IF('جدول المدرسة'!Z74="","",IF(OR('جدول المدرسة'!Z74='خطة المدرسة'!$F75:$H75),'خطة المدرسة'!$I75,'خطة المدرسة'!$M75))</f>
        <v/>
      </c>
      <c r="AA74" s="25" t="str">
        <f t="array" ref="AA74">IF('جدول المدرسة'!AA74="","",IF(OR('جدول المدرسة'!AA74='خطة المدرسة'!$F75:$H75),'خطة المدرسة'!$I75,'خطة المدرسة'!$M75))</f>
        <v/>
      </c>
      <c r="AB74" s="25" t="str">
        <f t="array" ref="AB74">IF('جدول المدرسة'!AB74="","",IF(OR('جدول المدرسة'!AB74='خطة المدرسة'!$F75:$H75),'خطة المدرسة'!$I75,'خطة المدرسة'!$M75))</f>
        <v/>
      </c>
      <c r="AC74" s="25" t="str">
        <f t="array" ref="AC74">IF('جدول المدرسة'!AC74="","",IF(OR('جدول المدرسة'!AC74='خطة المدرسة'!$F75:$H75),'خطة المدرسة'!$I75,'خطة المدرسة'!$M75))</f>
        <v/>
      </c>
      <c r="AD74" s="25" t="str">
        <f t="array" ref="AD74">IF('جدول المدرسة'!AD74="","",IF(OR('جدول المدرسة'!AD74='خطة المدرسة'!$F75:$H75),'خطة المدرسة'!$I75,'خطة المدرسة'!$M75))</f>
        <v/>
      </c>
      <c r="AE74" s="25" t="str">
        <f t="array" ref="AE74">IF('جدول المدرسة'!AE74="","",IF(OR('جدول المدرسة'!AE74='خطة المدرسة'!$F75:$H75),'خطة المدرسة'!$I75,'خطة المدرسة'!$M75))</f>
        <v/>
      </c>
      <c r="AF74" s="25" t="str">
        <f t="array" ref="AF74">IF('جدول المدرسة'!AF74="","",IF(OR('جدول المدرسة'!AF74='خطة المدرسة'!$F75:$H75),'خطة المدرسة'!$I75,'خطة المدرسة'!$M75))</f>
        <v/>
      </c>
      <c r="AG74" s="25" t="str">
        <f t="array" ref="AG74">IF('جدول المدرسة'!AG74="","",IF(OR('جدول المدرسة'!AG74='خطة المدرسة'!$F75:$H75),'خطة المدرسة'!$I75,'خطة المدرسة'!$M75))</f>
        <v/>
      </c>
      <c r="AH74" s="25" t="str">
        <f t="array" ref="AH74">IF('جدول المدرسة'!AH74="","",IF(OR('جدول المدرسة'!AH74='خطة المدرسة'!$F75:$H75),'خطة المدرسة'!$I75,'خطة المدرسة'!$M75))</f>
        <v/>
      </c>
      <c r="AI74" s="25" t="str">
        <f t="array" ref="AI74">IF('جدول المدرسة'!AI74="","",IF(OR('جدول المدرسة'!AI74='خطة المدرسة'!$F75:$H75),'خطة المدرسة'!$I75,'خطة المدرسة'!$M75))</f>
        <v/>
      </c>
      <c r="AJ74" s="25" t="str">
        <f t="array" ref="AJ74">IF('جدول المدرسة'!AJ74="","",IF(OR('جدول المدرسة'!AJ74='خطة المدرسة'!$F75:$H75),'خطة المدرسة'!$I75,'خطة المدرسة'!$M75))</f>
        <v/>
      </c>
      <c r="AK74" s="25" t="str">
        <f t="array" ref="AK74">IF('جدول المدرسة'!AK74="","",IF(OR('جدول المدرسة'!AK74='خطة المدرسة'!$F75:$H75),'خطة المدرسة'!$I75,'خطة المدرسة'!$M75))</f>
        <v/>
      </c>
      <c r="AL74" s="25" t="str">
        <f t="array" ref="AL74">IF('جدول المدرسة'!AL74="","",IF(OR('جدول المدرسة'!AL74='خطة المدرسة'!$F75:$H75),'خطة المدرسة'!$I75,'خطة المدرسة'!$M75))</f>
        <v/>
      </c>
      <c r="AM74" s="25" t="str">
        <f t="array" ref="AM74">IF('جدول المدرسة'!AM74="","",IF(OR('جدول المدرسة'!AM74='خطة المدرسة'!$F75:$H75),'خطة المدرسة'!$I75,'خطة المدرسة'!$M75))</f>
        <v/>
      </c>
      <c r="AN74" s="25" t="str">
        <f t="array" ref="AN74">IF('جدول المدرسة'!AN74="","",IF(OR('جدول المدرسة'!AN74='خطة المدرسة'!$F75:$H75),'خطة المدرسة'!$I75,'خطة المدرسة'!$M75))</f>
        <v/>
      </c>
      <c r="AO74" s="25" t="str">
        <f t="array" ref="AO74">IF('جدول المدرسة'!AO74="","",IF(OR('جدول المدرسة'!AO74='خطة المدرسة'!$F75:$H75),'خطة المدرسة'!$I75,'خطة المدرسة'!$M75))</f>
        <v/>
      </c>
      <c r="AP74" s="25" t="str">
        <f t="array" ref="AP74">IF('جدول المدرسة'!AP74="","",IF(OR('جدول المدرسة'!AP74='خطة المدرسة'!$F75:$H75),'خطة المدرسة'!$I75,'خطة المدرسة'!$M75))</f>
        <v/>
      </c>
      <c r="AQ74" s="25" t="str">
        <f t="array" ref="AQ74">IF('جدول المدرسة'!AQ74="","",IF(OR('جدول المدرسة'!AQ74='خطة المدرسة'!$F75:$H75),'خطة المدرسة'!$I75,'خطة المدرسة'!$M75))</f>
        <v/>
      </c>
      <c r="AR74" s="25" t="str">
        <f t="array" ref="AR74">IF('جدول المدرسة'!AR74="","",IF(OR('جدول المدرسة'!AR74='خطة المدرسة'!$F75:$H75),'خطة المدرسة'!$I75,'خطة المدرسة'!$M75))</f>
        <v/>
      </c>
      <c r="AS74" s="25" t="str">
        <f t="array" ref="AS74">IF('جدول المدرسة'!AS74="","",IF(OR('جدول المدرسة'!AS74='خطة المدرسة'!$F75:$H75),'خطة المدرسة'!$I75,'خطة المدرسة'!$M75))</f>
        <v/>
      </c>
      <c r="AT74" s="25" t="str">
        <f t="array" ref="AT74">IF('جدول المدرسة'!AT74="","",IF(OR('جدول المدرسة'!AT74='خطة المدرسة'!$F75:$H75),'خطة المدرسة'!$I75,'خطة المدرسة'!$M75))</f>
        <v/>
      </c>
      <c r="AU74" s="25" t="str">
        <f t="array" ref="AU74">IF('جدول المدرسة'!AU74="","",IF(OR('جدول المدرسة'!AU74='خطة المدرسة'!$F75:$H75),'خطة المدرسة'!$I75,'خطة المدرسة'!$M75))</f>
        <v/>
      </c>
      <c r="AV74" s="25" t="str">
        <f t="array" ref="AV74">IF('جدول المدرسة'!AV74="","",IF(OR('جدول المدرسة'!AV74='خطة المدرسة'!$F75:$H75),'خطة المدرسة'!$I75,'خطة المدرسة'!$M75))</f>
        <v/>
      </c>
      <c r="AW74" s="25" t="str">
        <f t="array" ref="AW74">IF('جدول المدرسة'!AW74="","",IF(OR('جدول المدرسة'!AW74='خطة المدرسة'!$F75:$H75),'خطة المدرسة'!$I75,'خطة المدرسة'!$M75))</f>
        <v/>
      </c>
    </row>
    <row r="75" spans="1:49" ht="18" x14ac:dyDescent="0.2">
      <c r="A75" s="8">
        <v>71</v>
      </c>
      <c r="B75" s="8" t="str">
        <f>'خطة المدرسة'!B76</f>
        <v>مدرس 71</v>
      </c>
      <c r="C75" s="8" t="str">
        <f>'خطة المدرسة'!C76</f>
        <v>م 71</v>
      </c>
      <c r="D75" s="4" t="s">
        <v>175</v>
      </c>
      <c r="E75" s="2">
        <f>'خطة المدرسة'!D76</f>
        <v>0</v>
      </c>
      <c r="F75" s="17">
        <f>'خطة المدرسة'!E76</f>
        <v>0</v>
      </c>
      <c r="G75" s="8"/>
      <c r="H75" s="25" t="str">
        <f t="array" ref="H75">IF('جدول المدرسة'!H75="","",IF(OR('جدول المدرسة'!H75='خطة المدرسة'!$F76:$H76),'خطة المدرسة'!$I76,'خطة المدرسة'!$M76))</f>
        <v/>
      </c>
      <c r="I75" s="25" t="str">
        <f t="array" ref="I75">IF('جدول المدرسة'!I75="","",IF(OR('جدول المدرسة'!I75='خطة المدرسة'!$F76:$H76),'خطة المدرسة'!$I76,'خطة المدرسة'!$M76))</f>
        <v/>
      </c>
      <c r="J75" s="25" t="str">
        <f t="array" ref="J75">IF('جدول المدرسة'!J75="","",IF(OR('جدول المدرسة'!J75='خطة المدرسة'!$F76:$H76),'خطة المدرسة'!$I76,'خطة المدرسة'!$M76))</f>
        <v/>
      </c>
      <c r="K75" s="25" t="str">
        <f t="array" ref="K75">IF('جدول المدرسة'!K75="","",IF(OR('جدول المدرسة'!K75='خطة المدرسة'!$F76:$H76),'خطة المدرسة'!$I76,'خطة المدرسة'!$M76))</f>
        <v/>
      </c>
      <c r="L75" s="25" t="str">
        <f t="array" ref="L75">IF('جدول المدرسة'!L75="","",IF(OR('جدول المدرسة'!L75='خطة المدرسة'!$F76:$H76),'خطة المدرسة'!$I76,'خطة المدرسة'!$M76))</f>
        <v/>
      </c>
      <c r="M75" s="25" t="str">
        <f t="array" ref="M75">IF('جدول المدرسة'!M75="","",IF(OR('جدول المدرسة'!M75='خطة المدرسة'!$F76:$H76),'خطة المدرسة'!$I76,'خطة المدرسة'!$M76))</f>
        <v/>
      </c>
      <c r="N75" s="25" t="str">
        <f t="array" ref="N75">IF('جدول المدرسة'!N75="","",IF(OR('جدول المدرسة'!N75='خطة المدرسة'!$F76:$H76),'خطة المدرسة'!$I76,'خطة المدرسة'!$M76))</f>
        <v/>
      </c>
      <c r="O75" s="25" t="str">
        <f t="array" ref="O75">IF('جدول المدرسة'!O75="","",IF(OR('جدول المدرسة'!O75='خطة المدرسة'!$F76:$H76),'خطة المدرسة'!$I76,'خطة المدرسة'!$M76))</f>
        <v/>
      </c>
      <c r="P75" s="25" t="str">
        <f t="array" ref="P75">IF('جدول المدرسة'!P75="","",IF(OR('جدول المدرسة'!P75='خطة المدرسة'!$F76:$H76),'خطة المدرسة'!$I76,'خطة المدرسة'!$M76))</f>
        <v/>
      </c>
      <c r="Q75" s="25" t="str">
        <f t="array" ref="Q75">IF('جدول المدرسة'!Q75="","",IF(OR('جدول المدرسة'!Q75='خطة المدرسة'!$F76:$H76),'خطة المدرسة'!$I76,'خطة المدرسة'!$M76))</f>
        <v/>
      </c>
      <c r="R75" s="25" t="str">
        <f t="array" ref="R75">IF('جدول المدرسة'!R75="","",IF(OR('جدول المدرسة'!R75='خطة المدرسة'!$F76:$H76),'خطة المدرسة'!$I76,'خطة المدرسة'!$M76))</f>
        <v/>
      </c>
      <c r="S75" s="25" t="str">
        <f t="array" ref="S75">IF('جدول المدرسة'!S75="","",IF(OR('جدول المدرسة'!S75='خطة المدرسة'!$F76:$H76),'خطة المدرسة'!$I76,'خطة المدرسة'!$M76))</f>
        <v/>
      </c>
      <c r="T75" s="25" t="str">
        <f t="array" ref="T75">IF('جدول المدرسة'!T75="","",IF(OR('جدول المدرسة'!T75='خطة المدرسة'!$F76:$H76),'خطة المدرسة'!$I76,'خطة المدرسة'!$M76))</f>
        <v/>
      </c>
      <c r="U75" s="25" t="str">
        <f t="array" ref="U75">IF('جدول المدرسة'!U75="","",IF(OR('جدول المدرسة'!U75='خطة المدرسة'!$F76:$H76),'خطة المدرسة'!$I76,'خطة المدرسة'!$M76))</f>
        <v/>
      </c>
      <c r="V75" s="25" t="str">
        <f t="array" ref="V75">IF('جدول المدرسة'!V75="","",IF(OR('جدول المدرسة'!V75='خطة المدرسة'!$F76:$H76),'خطة المدرسة'!$I76,'خطة المدرسة'!$M76))</f>
        <v/>
      </c>
      <c r="W75" s="25" t="str">
        <f t="array" ref="W75">IF('جدول المدرسة'!W75="","",IF(OR('جدول المدرسة'!W75='خطة المدرسة'!$F76:$H76),'خطة المدرسة'!$I76,'خطة المدرسة'!$M76))</f>
        <v/>
      </c>
      <c r="X75" s="25" t="str">
        <f t="array" ref="X75">IF('جدول المدرسة'!X75="","",IF(OR('جدول المدرسة'!X75='خطة المدرسة'!$F76:$H76),'خطة المدرسة'!$I76,'خطة المدرسة'!$M76))</f>
        <v/>
      </c>
      <c r="Y75" s="25" t="str">
        <f t="array" ref="Y75">IF('جدول المدرسة'!Y75="","",IF(OR('جدول المدرسة'!Y75='خطة المدرسة'!$F76:$H76),'خطة المدرسة'!$I76,'خطة المدرسة'!$M76))</f>
        <v/>
      </c>
      <c r="Z75" s="25" t="str">
        <f t="array" ref="Z75">IF('جدول المدرسة'!Z75="","",IF(OR('جدول المدرسة'!Z75='خطة المدرسة'!$F76:$H76),'خطة المدرسة'!$I76,'خطة المدرسة'!$M76))</f>
        <v/>
      </c>
      <c r="AA75" s="25" t="str">
        <f t="array" ref="AA75">IF('جدول المدرسة'!AA75="","",IF(OR('جدول المدرسة'!AA75='خطة المدرسة'!$F76:$H76),'خطة المدرسة'!$I76,'خطة المدرسة'!$M76))</f>
        <v/>
      </c>
      <c r="AB75" s="25" t="str">
        <f t="array" ref="AB75">IF('جدول المدرسة'!AB75="","",IF(OR('جدول المدرسة'!AB75='خطة المدرسة'!$F76:$H76),'خطة المدرسة'!$I76,'خطة المدرسة'!$M76))</f>
        <v/>
      </c>
      <c r="AC75" s="25" t="str">
        <f t="array" ref="AC75">IF('جدول المدرسة'!AC75="","",IF(OR('جدول المدرسة'!AC75='خطة المدرسة'!$F76:$H76),'خطة المدرسة'!$I76,'خطة المدرسة'!$M76))</f>
        <v/>
      </c>
      <c r="AD75" s="25" t="str">
        <f t="array" ref="AD75">IF('جدول المدرسة'!AD75="","",IF(OR('جدول المدرسة'!AD75='خطة المدرسة'!$F76:$H76),'خطة المدرسة'!$I76,'خطة المدرسة'!$M76))</f>
        <v/>
      </c>
      <c r="AE75" s="25" t="str">
        <f t="array" ref="AE75">IF('جدول المدرسة'!AE75="","",IF(OR('جدول المدرسة'!AE75='خطة المدرسة'!$F76:$H76),'خطة المدرسة'!$I76,'خطة المدرسة'!$M76))</f>
        <v/>
      </c>
      <c r="AF75" s="25" t="str">
        <f t="array" ref="AF75">IF('جدول المدرسة'!AF75="","",IF(OR('جدول المدرسة'!AF75='خطة المدرسة'!$F76:$H76),'خطة المدرسة'!$I76,'خطة المدرسة'!$M76))</f>
        <v/>
      </c>
      <c r="AG75" s="25" t="str">
        <f t="array" ref="AG75">IF('جدول المدرسة'!AG75="","",IF(OR('جدول المدرسة'!AG75='خطة المدرسة'!$F76:$H76),'خطة المدرسة'!$I76,'خطة المدرسة'!$M76))</f>
        <v/>
      </c>
      <c r="AH75" s="25" t="str">
        <f t="array" ref="AH75">IF('جدول المدرسة'!AH75="","",IF(OR('جدول المدرسة'!AH75='خطة المدرسة'!$F76:$H76),'خطة المدرسة'!$I76,'خطة المدرسة'!$M76))</f>
        <v/>
      </c>
      <c r="AI75" s="25" t="str">
        <f t="array" ref="AI75">IF('جدول المدرسة'!AI75="","",IF(OR('جدول المدرسة'!AI75='خطة المدرسة'!$F76:$H76),'خطة المدرسة'!$I76,'خطة المدرسة'!$M76))</f>
        <v/>
      </c>
      <c r="AJ75" s="25" t="str">
        <f t="array" ref="AJ75">IF('جدول المدرسة'!AJ75="","",IF(OR('جدول المدرسة'!AJ75='خطة المدرسة'!$F76:$H76),'خطة المدرسة'!$I76,'خطة المدرسة'!$M76))</f>
        <v/>
      </c>
      <c r="AK75" s="25" t="str">
        <f t="array" ref="AK75">IF('جدول المدرسة'!AK75="","",IF(OR('جدول المدرسة'!AK75='خطة المدرسة'!$F76:$H76),'خطة المدرسة'!$I76,'خطة المدرسة'!$M76))</f>
        <v/>
      </c>
      <c r="AL75" s="25" t="str">
        <f t="array" ref="AL75">IF('جدول المدرسة'!AL75="","",IF(OR('جدول المدرسة'!AL75='خطة المدرسة'!$F76:$H76),'خطة المدرسة'!$I76,'خطة المدرسة'!$M76))</f>
        <v/>
      </c>
      <c r="AM75" s="25" t="str">
        <f t="array" ref="AM75">IF('جدول المدرسة'!AM75="","",IF(OR('جدول المدرسة'!AM75='خطة المدرسة'!$F76:$H76),'خطة المدرسة'!$I76,'خطة المدرسة'!$M76))</f>
        <v/>
      </c>
      <c r="AN75" s="25" t="str">
        <f t="array" ref="AN75">IF('جدول المدرسة'!AN75="","",IF(OR('جدول المدرسة'!AN75='خطة المدرسة'!$F76:$H76),'خطة المدرسة'!$I76,'خطة المدرسة'!$M76))</f>
        <v/>
      </c>
      <c r="AO75" s="25" t="str">
        <f t="array" ref="AO75">IF('جدول المدرسة'!AO75="","",IF(OR('جدول المدرسة'!AO75='خطة المدرسة'!$F76:$H76),'خطة المدرسة'!$I76,'خطة المدرسة'!$M76))</f>
        <v/>
      </c>
      <c r="AP75" s="25" t="str">
        <f t="array" ref="AP75">IF('جدول المدرسة'!AP75="","",IF(OR('جدول المدرسة'!AP75='خطة المدرسة'!$F76:$H76),'خطة المدرسة'!$I76,'خطة المدرسة'!$M76))</f>
        <v/>
      </c>
      <c r="AQ75" s="25" t="str">
        <f t="array" ref="AQ75">IF('جدول المدرسة'!AQ75="","",IF(OR('جدول المدرسة'!AQ75='خطة المدرسة'!$F76:$H76),'خطة المدرسة'!$I76,'خطة المدرسة'!$M76))</f>
        <v/>
      </c>
      <c r="AR75" s="25" t="str">
        <f t="array" ref="AR75">IF('جدول المدرسة'!AR75="","",IF(OR('جدول المدرسة'!AR75='خطة المدرسة'!$F76:$H76),'خطة المدرسة'!$I76,'خطة المدرسة'!$M76))</f>
        <v/>
      </c>
      <c r="AS75" s="25" t="str">
        <f t="array" ref="AS75">IF('جدول المدرسة'!AS75="","",IF(OR('جدول المدرسة'!AS75='خطة المدرسة'!$F76:$H76),'خطة المدرسة'!$I76,'خطة المدرسة'!$M76))</f>
        <v/>
      </c>
      <c r="AT75" s="25" t="str">
        <f t="array" ref="AT75">IF('جدول المدرسة'!AT75="","",IF(OR('جدول المدرسة'!AT75='خطة المدرسة'!$F76:$H76),'خطة المدرسة'!$I76,'خطة المدرسة'!$M76))</f>
        <v/>
      </c>
      <c r="AU75" s="25" t="str">
        <f t="array" ref="AU75">IF('جدول المدرسة'!AU75="","",IF(OR('جدول المدرسة'!AU75='خطة المدرسة'!$F76:$H76),'خطة المدرسة'!$I76,'خطة المدرسة'!$M76))</f>
        <v/>
      </c>
      <c r="AV75" s="25" t="str">
        <f t="array" ref="AV75">IF('جدول المدرسة'!AV75="","",IF(OR('جدول المدرسة'!AV75='خطة المدرسة'!$F76:$H76),'خطة المدرسة'!$I76,'خطة المدرسة'!$M76))</f>
        <v/>
      </c>
      <c r="AW75" s="25" t="str">
        <f t="array" ref="AW75">IF('جدول المدرسة'!AW75="","",IF(OR('جدول المدرسة'!AW75='خطة المدرسة'!$F76:$H76),'خطة المدرسة'!$I76,'خطة المدرسة'!$M76))</f>
        <v/>
      </c>
    </row>
    <row r="76" spans="1:49" ht="18" x14ac:dyDescent="0.2">
      <c r="A76" s="8">
        <v>72</v>
      </c>
      <c r="B76" s="8" t="str">
        <f>'خطة المدرسة'!B77</f>
        <v>مدرس 72</v>
      </c>
      <c r="C76" s="8" t="str">
        <f>'خطة المدرسة'!C77</f>
        <v>م 72</v>
      </c>
      <c r="D76" s="4" t="s">
        <v>175</v>
      </c>
      <c r="E76" s="2">
        <f>'خطة المدرسة'!D77</f>
        <v>0</v>
      </c>
      <c r="F76" s="17">
        <f>'خطة المدرسة'!E77</f>
        <v>0</v>
      </c>
      <c r="G76" s="8"/>
      <c r="H76" s="25" t="str">
        <f t="array" ref="H76">IF('جدول المدرسة'!H76="","",IF(OR('جدول المدرسة'!H76='خطة المدرسة'!$F77:$H77),'خطة المدرسة'!$I77,'خطة المدرسة'!$M77))</f>
        <v/>
      </c>
      <c r="I76" s="25" t="str">
        <f t="array" ref="I76">IF('جدول المدرسة'!I76="","",IF(OR('جدول المدرسة'!I76='خطة المدرسة'!$F77:$H77),'خطة المدرسة'!$I77,'خطة المدرسة'!$M77))</f>
        <v/>
      </c>
      <c r="J76" s="25" t="str">
        <f t="array" ref="J76">IF('جدول المدرسة'!J76="","",IF(OR('جدول المدرسة'!J76='خطة المدرسة'!$F77:$H77),'خطة المدرسة'!$I77,'خطة المدرسة'!$M77))</f>
        <v/>
      </c>
      <c r="K76" s="25" t="str">
        <f t="array" ref="K76">IF('جدول المدرسة'!K76="","",IF(OR('جدول المدرسة'!K76='خطة المدرسة'!$F77:$H77),'خطة المدرسة'!$I77,'خطة المدرسة'!$M77))</f>
        <v/>
      </c>
      <c r="L76" s="25" t="str">
        <f t="array" ref="L76">IF('جدول المدرسة'!L76="","",IF(OR('جدول المدرسة'!L76='خطة المدرسة'!$F77:$H77),'خطة المدرسة'!$I77,'خطة المدرسة'!$M77))</f>
        <v/>
      </c>
      <c r="M76" s="25" t="str">
        <f t="array" ref="M76">IF('جدول المدرسة'!M76="","",IF(OR('جدول المدرسة'!M76='خطة المدرسة'!$F77:$H77),'خطة المدرسة'!$I77,'خطة المدرسة'!$M77))</f>
        <v/>
      </c>
      <c r="N76" s="25" t="str">
        <f t="array" ref="N76">IF('جدول المدرسة'!N76="","",IF(OR('جدول المدرسة'!N76='خطة المدرسة'!$F77:$H77),'خطة المدرسة'!$I77,'خطة المدرسة'!$M77))</f>
        <v/>
      </c>
      <c r="O76" s="25" t="str">
        <f t="array" ref="O76">IF('جدول المدرسة'!O76="","",IF(OR('جدول المدرسة'!O76='خطة المدرسة'!$F77:$H77),'خطة المدرسة'!$I77,'خطة المدرسة'!$M77))</f>
        <v/>
      </c>
      <c r="P76" s="25" t="str">
        <f t="array" ref="P76">IF('جدول المدرسة'!P76="","",IF(OR('جدول المدرسة'!P76='خطة المدرسة'!$F77:$H77),'خطة المدرسة'!$I77,'خطة المدرسة'!$M77))</f>
        <v/>
      </c>
      <c r="Q76" s="25" t="str">
        <f t="array" ref="Q76">IF('جدول المدرسة'!Q76="","",IF(OR('جدول المدرسة'!Q76='خطة المدرسة'!$F77:$H77),'خطة المدرسة'!$I77,'خطة المدرسة'!$M77))</f>
        <v/>
      </c>
      <c r="R76" s="25" t="str">
        <f t="array" ref="R76">IF('جدول المدرسة'!R76="","",IF(OR('جدول المدرسة'!R76='خطة المدرسة'!$F77:$H77),'خطة المدرسة'!$I77,'خطة المدرسة'!$M77))</f>
        <v/>
      </c>
      <c r="S76" s="25" t="str">
        <f t="array" ref="S76">IF('جدول المدرسة'!S76="","",IF(OR('جدول المدرسة'!S76='خطة المدرسة'!$F77:$H77),'خطة المدرسة'!$I77,'خطة المدرسة'!$M77))</f>
        <v/>
      </c>
      <c r="T76" s="25" t="str">
        <f t="array" ref="T76">IF('جدول المدرسة'!T76="","",IF(OR('جدول المدرسة'!T76='خطة المدرسة'!$F77:$H77),'خطة المدرسة'!$I77,'خطة المدرسة'!$M77))</f>
        <v/>
      </c>
      <c r="U76" s="25" t="str">
        <f t="array" ref="U76">IF('جدول المدرسة'!U76="","",IF(OR('جدول المدرسة'!U76='خطة المدرسة'!$F77:$H77),'خطة المدرسة'!$I77,'خطة المدرسة'!$M77))</f>
        <v/>
      </c>
      <c r="V76" s="25" t="str">
        <f t="array" ref="V76">IF('جدول المدرسة'!V76="","",IF(OR('جدول المدرسة'!V76='خطة المدرسة'!$F77:$H77),'خطة المدرسة'!$I77,'خطة المدرسة'!$M77))</f>
        <v/>
      </c>
      <c r="W76" s="25" t="str">
        <f t="array" ref="W76">IF('جدول المدرسة'!W76="","",IF(OR('جدول المدرسة'!W76='خطة المدرسة'!$F77:$H77),'خطة المدرسة'!$I77,'خطة المدرسة'!$M77))</f>
        <v/>
      </c>
      <c r="X76" s="25" t="str">
        <f t="array" ref="X76">IF('جدول المدرسة'!X76="","",IF(OR('جدول المدرسة'!X76='خطة المدرسة'!$F77:$H77),'خطة المدرسة'!$I77,'خطة المدرسة'!$M77))</f>
        <v/>
      </c>
      <c r="Y76" s="25" t="str">
        <f t="array" ref="Y76">IF('جدول المدرسة'!Y76="","",IF(OR('جدول المدرسة'!Y76='خطة المدرسة'!$F77:$H77),'خطة المدرسة'!$I77,'خطة المدرسة'!$M77))</f>
        <v/>
      </c>
      <c r="Z76" s="25" t="str">
        <f t="array" ref="Z76">IF('جدول المدرسة'!Z76="","",IF(OR('جدول المدرسة'!Z76='خطة المدرسة'!$F77:$H77),'خطة المدرسة'!$I77,'خطة المدرسة'!$M77))</f>
        <v/>
      </c>
      <c r="AA76" s="25" t="str">
        <f t="array" ref="AA76">IF('جدول المدرسة'!AA76="","",IF(OR('جدول المدرسة'!AA76='خطة المدرسة'!$F77:$H77),'خطة المدرسة'!$I77,'خطة المدرسة'!$M77))</f>
        <v/>
      </c>
      <c r="AB76" s="25" t="str">
        <f t="array" ref="AB76">IF('جدول المدرسة'!AB76="","",IF(OR('جدول المدرسة'!AB76='خطة المدرسة'!$F77:$H77),'خطة المدرسة'!$I77,'خطة المدرسة'!$M77))</f>
        <v/>
      </c>
      <c r="AC76" s="25" t="str">
        <f t="array" ref="AC76">IF('جدول المدرسة'!AC76="","",IF(OR('جدول المدرسة'!AC76='خطة المدرسة'!$F77:$H77),'خطة المدرسة'!$I77,'خطة المدرسة'!$M77))</f>
        <v/>
      </c>
      <c r="AD76" s="25" t="str">
        <f t="array" ref="AD76">IF('جدول المدرسة'!AD76="","",IF(OR('جدول المدرسة'!AD76='خطة المدرسة'!$F77:$H77),'خطة المدرسة'!$I77,'خطة المدرسة'!$M77))</f>
        <v/>
      </c>
      <c r="AE76" s="25" t="str">
        <f t="array" ref="AE76">IF('جدول المدرسة'!AE76="","",IF(OR('جدول المدرسة'!AE76='خطة المدرسة'!$F77:$H77),'خطة المدرسة'!$I77,'خطة المدرسة'!$M77))</f>
        <v/>
      </c>
      <c r="AF76" s="25" t="str">
        <f t="array" ref="AF76">IF('جدول المدرسة'!AF76="","",IF(OR('جدول المدرسة'!AF76='خطة المدرسة'!$F77:$H77),'خطة المدرسة'!$I77,'خطة المدرسة'!$M77))</f>
        <v/>
      </c>
      <c r="AG76" s="25" t="str">
        <f t="array" ref="AG76">IF('جدول المدرسة'!AG76="","",IF(OR('جدول المدرسة'!AG76='خطة المدرسة'!$F77:$H77),'خطة المدرسة'!$I77,'خطة المدرسة'!$M77))</f>
        <v/>
      </c>
      <c r="AH76" s="25" t="str">
        <f t="array" ref="AH76">IF('جدول المدرسة'!AH76="","",IF(OR('جدول المدرسة'!AH76='خطة المدرسة'!$F77:$H77),'خطة المدرسة'!$I77,'خطة المدرسة'!$M77))</f>
        <v/>
      </c>
      <c r="AI76" s="25" t="str">
        <f t="array" ref="AI76">IF('جدول المدرسة'!AI76="","",IF(OR('جدول المدرسة'!AI76='خطة المدرسة'!$F77:$H77),'خطة المدرسة'!$I77,'خطة المدرسة'!$M77))</f>
        <v/>
      </c>
      <c r="AJ76" s="25" t="str">
        <f t="array" ref="AJ76">IF('جدول المدرسة'!AJ76="","",IF(OR('جدول المدرسة'!AJ76='خطة المدرسة'!$F77:$H77),'خطة المدرسة'!$I77,'خطة المدرسة'!$M77))</f>
        <v/>
      </c>
      <c r="AK76" s="25" t="str">
        <f t="array" ref="AK76">IF('جدول المدرسة'!AK76="","",IF(OR('جدول المدرسة'!AK76='خطة المدرسة'!$F77:$H77),'خطة المدرسة'!$I77,'خطة المدرسة'!$M77))</f>
        <v/>
      </c>
      <c r="AL76" s="25" t="str">
        <f t="array" ref="AL76">IF('جدول المدرسة'!AL76="","",IF(OR('جدول المدرسة'!AL76='خطة المدرسة'!$F77:$H77),'خطة المدرسة'!$I77,'خطة المدرسة'!$M77))</f>
        <v/>
      </c>
      <c r="AM76" s="25" t="str">
        <f t="array" ref="AM76">IF('جدول المدرسة'!AM76="","",IF(OR('جدول المدرسة'!AM76='خطة المدرسة'!$F77:$H77),'خطة المدرسة'!$I77,'خطة المدرسة'!$M77))</f>
        <v/>
      </c>
      <c r="AN76" s="25" t="str">
        <f t="array" ref="AN76">IF('جدول المدرسة'!AN76="","",IF(OR('جدول المدرسة'!AN76='خطة المدرسة'!$F77:$H77),'خطة المدرسة'!$I77,'خطة المدرسة'!$M77))</f>
        <v/>
      </c>
      <c r="AO76" s="25" t="str">
        <f t="array" ref="AO76">IF('جدول المدرسة'!AO76="","",IF(OR('جدول المدرسة'!AO76='خطة المدرسة'!$F77:$H77),'خطة المدرسة'!$I77,'خطة المدرسة'!$M77))</f>
        <v/>
      </c>
      <c r="AP76" s="25" t="str">
        <f t="array" ref="AP76">IF('جدول المدرسة'!AP76="","",IF(OR('جدول المدرسة'!AP76='خطة المدرسة'!$F77:$H77),'خطة المدرسة'!$I77,'خطة المدرسة'!$M77))</f>
        <v/>
      </c>
      <c r="AQ76" s="25" t="str">
        <f t="array" ref="AQ76">IF('جدول المدرسة'!AQ76="","",IF(OR('جدول المدرسة'!AQ76='خطة المدرسة'!$F77:$H77),'خطة المدرسة'!$I77,'خطة المدرسة'!$M77))</f>
        <v/>
      </c>
      <c r="AR76" s="25" t="str">
        <f t="array" ref="AR76">IF('جدول المدرسة'!AR76="","",IF(OR('جدول المدرسة'!AR76='خطة المدرسة'!$F77:$H77),'خطة المدرسة'!$I77,'خطة المدرسة'!$M77))</f>
        <v/>
      </c>
      <c r="AS76" s="25" t="str">
        <f t="array" ref="AS76">IF('جدول المدرسة'!AS76="","",IF(OR('جدول المدرسة'!AS76='خطة المدرسة'!$F77:$H77),'خطة المدرسة'!$I77,'خطة المدرسة'!$M77))</f>
        <v/>
      </c>
      <c r="AT76" s="25" t="str">
        <f t="array" ref="AT76">IF('جدول المدرسة'!AT76="","",IF(OR('جدول المدرسة'!AT76='خطة المدرسة'!$F77:$H77),'خطة المدرسة'!$I77,'خطة المدرسة'!$M77))</f>
        <v/>
      </c>
      <c r="AU76" s="25" t="str">
        <f t="array" ref="AU76">IF('جدول المدرسة'!AU76="","",IF(OR('جدول المدرسة'!AU76='خطة المدرسة'!$F77:$H77),'خطة المدرسة'!$I77,'خطة المدرسة'!$M77))</f>
        <v/>
      </c>
      <c r="AV76" s="25" t="str">
        <f t="array" ref="AV76">IF('جدول المدرسة'!AV76="","",IF(OR('جدول المدرسة'!AV76='خطة المدرسة'!$F77:$H77),'خطة المدرسة'!$I77,'خطة المدرسة'!$M77))</f>
        <v/>
      </c>
      <c r="AW76" s="25" t="str">
        <f t="array" ref="AW76">IF('جدول المدرسة'!AW76="","",IF(OR('جدول المدرسة'!AW76='خطة المدرسة'!$F77:$H77),'خطة المدرسة'!$I77,'خطة المدرسة'!$M77))</f>
        <v/>
      </c>
    </row>
    <row r="77" spans="1:49" ht="18" x14ac:dyDescent="0.2">
      <c r="A77" s="8">
        <v>73</v>
      </c>
      <c r="B77" s="8" t="str">
        <f>'خطة المدرسة'!B78</f>
        <v>مدرس 73</v>
      </c>
      <c r="C77" s="8" t="str">
        <f>'خطة المدرسة'!C78</f>
        <v>م 73</v>
      </c>
      <c r="D77" s="4" t="s">
        <v>175</v>
      </c>
      <c r="E77" s="2">
        <f>'خطة المدرسة'!D78</f>
        <v>0</v>
      </c>
      <c r="F77" s="17">
        <f>'خطة المدرسة'!E78</f>
        <v>0</v>
      </c>
      <c r="G77" s="8"/>
      <c r="H77" s="25" t="str">
        <f t="array" ref="H77">IF('جدول المدرسة'!H77="","",IF(OR('جدول المدرسة'!H77='خطة المدرسة'!$F78:$H78),'خطة المدرسة'!$I78,'خطة المدرسة'!$M78))</f>
        <v/>
      </c>
      <c r="I77" s="25" t="str">
        <f t="array" ref="I77">IF('جدول المدرسة'!I77="","",IF(OR('جدول المدرسة'!I77='خطة المدرسة'!$F78:$H78),'خطة المدرسة'!$I78,'خطة المدرسة'!$M78))</f>
        <v/>
      </c>
      <c r="J77" s="25" t="str">
        <f t="array" ref="J77">IF('جدول المدرسة'!J77="","",IF(OR('جدول المدرسة'!J77='خطة المدرسة'!$F78:$H78),'خطة المدرسة'!$I78,'خطة المدرسة'!$M78))</f>
        <v/>
      </c>
      <c r="K77" s="25" t="str">
        <f t="array" ref="K77">IF('جدول المدرسة'!K77="","",IF(OR('جدول المدرسة'!K77='خطة المدرسة'!$F78:$H78),'خطة المدرسة'!$I78,'خطة المدرسة'!$M78))</f>
        <v/>
      </c>
      <c r="L77" s="25" t="str">
        <f t="array" ref="L77">IF('جدول المدرسة'!L77="","",IF(OR('جدول المدرسة'!L77='خطة المدرسة'!$F78:$H78),'خطة المدرسة'!$I78,'خطة المدرسة'!$M78))</f>
        <v/>
      </c>
      <c r="M77" s="25" t="str">
        <f t="array" ref="M77">IF('جدول المدرسة'!M77="","",IF(OR('جدول المدرسة'!M77='خطة المدرسة'!$F78:$H78),'خطة المدرسة'!$I78,'خطة المدرسة'!$M78))</f>
        <v/>
      </c>
      <c r="N77" s="25" t="str">
        <f t="array" ref="N77">IF('جدول المدرسة'!N77="","",IF(OR('جدول المدرسة'!N77='خطة المدرسة'!$F78:$H78),'خطة المدرسة'!$I78,'خطة المدرسة'!$M78))</f>
        <v/>
      </c>
      <c r="O77" s="25" t="str">
        <f t="array" ref="O77">IF('جدول المدرسة'!O77="","",IF(OR('جدول المدرسة'!O77='خطة المدرسة'!$F78:$H78),'خطة المدرسة'!$I78,'خطة المدرسة'!$M78))</f>
        <v/>
      </c>
      <c r="P77" s="25" t="str">
        <f t="array" ref="P77">IF('جدول المدرسة'!P77="","",IF(OR('جدول المدرسة'!P77='خطة المدرسة'!$F78:$H78),'خطة المدرسة'!$I78,'خطة المدرسة'!$M78))</f>
        <v/>
      </c>
      <c r="Q77" s="25" t="str">
        <f t="array" ref="Q77">IF('جدول المدرسة'!Q77="","",IF(OR('جدول المدرسة'!Q77='خطة المدرسة'!$F78:$H78),'خطة المدرسة'!$I78,'خطة المدرسة'!$M78))</f>
        <v/>
      </c>
      <c r="R77" s="25" t="str">
        <f t="array" ref="R77">IF('جدول المدرسة'!R77="","",IF(OR('جدول المدرسة'!R77='خطة المدرسة'!$F78:$H78),'خطة المدرسة'!$I78,'خطة المدرسة'!$M78))</f>
        <v/>
      </c>
      <c r="S77" s="25" t="str">
        <f t="array" ref="S77">IF('جدول المدرسة'!S77="","",IF(OR('جدول المدرسة'!S77='خطة المدرسة'!$F78:$H78),'خطة المدرسة'!$I78,'خطة المدرسة'!$M78))</f>
        <v/>
      </c>
      <c r="T77" s="25" t="str">
        <f t="array" ref="T77">IF('جدول المدرسة'!T77="","",IF(OR('جدول المدرسة'!T77='خطة المدرسة'!$F78:$H78),'خطة المدرسة'!$I78,'خطة المدرسة'!$M78))</f>
        <v/>
      </c>
      <c r="U77" s="25" t="str">
        <f t="array" ref="U77">IF('جدول المدرسة'!U77="","",IF(OR('جدول المدرسة'!U77='خطة المدرسة'!$F78:$H78),'خطة المدرسة'!$I78,'خطة المدرسة'!$M78))</f>
        <v/>
      </c>
      <c r="V77" s="25" t="str">
        <f t="array" ref="V77">IF('جدول المدرسة'!V77="","",IF(OR('جدول المدرسة'!V77='خطة المدرسة'!$F78:$H78),'خطة المدرسة'!$I78,'خطة المدرسة'!$M78))</f>
        <v/>
      </c>
      <c r="W77" s="25" t="str">
        <f t="array" ref="W77">IF('جدول المدرسة'!W77="","",IF(OR('جدول المدرسة'!W77='خطة المدرسة'!$F78:$H78),'خطة المدرسة'!$I78,'خطة المدرسة'!$M78))</f>
        <v/>
      </c>
      <c r="X77" s="25" t="str">
        <f t="array" ref="X77">IF('جدول المدرسة'!X77="","",IF(OR('جدول المدرسة'!X77='خطة المدرسة'!$F78:$H78),'خطة المدرسة'!$I78,'خطة المدرسة'!$M78))</f>
        <v/>
      </c>
      <c r="Y77" s="25" t="str">
        <f t="array" ref="Y77">IF('جدول المدرسة'!Y77="","",IF(OR('جدول المدرسة'!Y77='خطة المدرسة'!$F78:$H78),'خطة المدرسة'!$I78,'خطة المدرسة'!$M78))</f>
        <v/>
      </c>
      <c r="Z77" s="25" t="str">
        <f t="array" ref="Z77">IF('جدول المدرسة'!Z77="","",IF(OR('جدول المدرسة'!Z77='خطة المدرسة'!$F78:$H78),'خطة المدرسة'!$I78,'خطة المدرسة'!$M78))</f>
        <v/>
      </c>
      <c r="AA77" s="25" t="str">
        <f t="array" ref="AA77">IF('جدول المدرسة'!AA77="","",IF(OR('جدول المدرسة'!AA77='خطة المدرسة'!$F78:$H78),'خطة المدرسة'!$I78,'خطة المدرسة'!$M78))</f>
        <v/>
      </c>
      <c r="AB77" s="25" t="str">
        <f t="array" ref="AB77">IF('جدول المدرسة'!AB77="","",IF(OR('جدول المدرسة'!AB77='خطة المدرسة'!$F78:$H78),'خطة المدرسة'!$I78,'خطة المدرسة'!$M78))</f>
        <v/>
      </c>
      <c r="AC77" s="25" t="str">
        <f t="array" ref="AC77">IF('جدول المدرسة'!AC77="","",IF(OR('جدول المدرسة'!AC77='خطة المدرسة'!$F78:$H78),'خطة المدرسة'!$I78,'خطة المدرسة'!$M78))</f>
        <v/>
      </c>
      <c r="AD77" s="25" t="str">
        <f t="array" ref="AD77">IF('جدول المدرسة'!AD77="","",IF(OR('جدول المدرسة'!AD77='خطة المدرسة'!$F78:$H78),'خطة المدرسة'!$I78,'خطة المدرسة'!$M78))</f>
        <v/>
      </c>
      <c r="AE77" s="25" t="str">
        <f t="array" ref="AE77">IF('جدول المدرسة'!AE77="","",IF(OR('جدول المدرسة'!AE77='خطة المدرسة'!$F78:$H78),'خطة المدرسة'!$I78,'خطة المدرسة'!$M78))</f>
        <v/>
      </c>
      <c r="AF77" s="25" t="str">
        <f t="array" ref="AF77">IF('جدول المدرسة'!AF77="","",IF(OR('جدول المدرسة'!AF77='خطة المدرسة'!$F78:$H78),'خطة المدرسة'!$I78,'خطة المدرسة'!$M78))</f>
        <v/>
      </c>
      <c r="AG77" s="25" t="str">
        <f t="array" ref="AG77">IF('جدول المدرسة'!AG77="","",IF(OR('جدول المدرسة'!AG77='خطة المدرسة'!$F78:$H78),'خطة المدرسة'!$I78,'خطة المدرسة'!$M78))</f>
        <v/>
      </c>
      <c r="AH77" s="25" t="str">
        <f t="array" ref="AH77">IF('جدول المدرسة'!AH77="","",IF(OR('جدول المدرسة'!AH77='خطة المدرسة'!$F78:$H78),'خطة المدرسة'!$I78,'خطة المدرسة'!$M78))</f>
        <v/>
      </c>
      <c r="AI77" s="25" t="str">
        <f t="array" ref="AI77">IF('جدول المدرسة'!AI77="","",IF(OR('جدول المدرسة'!AI77='خطة المدرسة'!$F78:$H78),'خطة المدرسة'!$I78,'خطة المدرسة'!$M78))</f>
        <v/>
      </c>
      <c r="AJ77" s="25" t="str">
        <f t="array" ref="AJ77">IF('جدول المدرسة'!AJ77="","",IF(OR('جدول المدرسة'!AJ77='خطة المدرسة'!$F78:$H78),'خطة المدرسة'!$I78,'خطة المدرسة'!$M78))</f>
        <v/>
      </c>
      <c r="AK77" s="25" t="str">
        <f t="array" ref="AK77">IF('جدول المدرسة'!AK77="","",IF(OR('جدول المدرسة'!AK77='خطة المدرسة'!$F78:$H78),'خطة المدرسة'!$I78,'خطة المدرسة'!$M78))</f>
        <v/>
      </c>
      <c r="AL77" s="25" t="str">
        <f t="array" ref="AL77">IF('جدول المدرسة'!AL77="","",IF(OR('جدول المدرسة'!AL77='خطة المدرسة'!$F78:$H78),'خطة المدرسة'!$I78,'خطة المدرسة'!$M78))</f>
        <v/>
      </c>
      <c r="AM77" s="25" t="str">
        <f t="array" ref="AM77">IF('جدول المدرسة'!AM77="","",IF(OR('جدول المدرسة'!AM77='خطة المدرسة'!$F78:$H78),'خطة المدرسة'!$I78,'خطة المدرسة'!$M78))</f>
        <v/>
      </c>
      <c r="AN77" s="25" t="str">
        <f t="array" ref="AN77">IF('جدول المدرسة'!AN77="","",IF(OR('جدول المدرسة'!AN77='خطة المدرسة'!$F78:$H78),'خطة المدرسة'!$I78,'خطة المدرسة'!$M78))</f>
        <v/>
      </c>
      <c r="AO77" s="25" t="str">
        <f t="array" ref="AO77">IF('جدول المدرسة'!AO77="","",IF(OR('جدول المدرسة'!AO77='خطة المدرسة'!$F78:$H78),'خطة المدرسة'!$I78,'خطة المدرسة'!$M78))</f>
        <v/>
      </c>
      <c r="AP77" s="25" t="str">
        <f t="array" ref="AP77">IF('جدول المدرسة'!AP77="","",IF(OR('جدول المدرسة'!AP77='خطة المدرسة'!$F78:$H78),'خطة المدرسة'!$I78,'خطة المدرسة'!$M78))</f>
        <v/>
      </c>
      <c r="AQ77" s="25" t="str">
        <f t="array" ref="AQ77">IF('جدول المدرسة'!AQ77="","",IF(OR('جدول المدرسة'!AQ77='خطة المدرسة'!$F78:$H78),'خطة المدرسة'!$I78,'خطة المدرسة'!$M78))</f>
        <v/>
      </c>
      <c r="AR77" s="25" t="str">
        <f t="array" ref="AR77">IF('جدول المدرسة'!AR77="","",IF(OR('جدول المدرسة'!AR77='خطة المدرسة'!$F78:$H78),'خطة المدرسة'!$I78,'خطة المدرسة'!$M78))</f>
        <v/>
      </c>
      <c r="AS77" s="25" t="str">
        <f t="array" ref="AS77">IF('جدول المدرسة'!AS77="","",IF(OR('جدول المدرسة'!AS77='خطة المدرسة'!$F78:$H78),'خطة المدرسة'!$I78,'خطة المدرسة'!$M78))</f>
        <v/>
      </c>
      <c r="AT77" s="25" t="str">
        <f t="array" ref="AT77">IF('جدول المدرسة'!AT77="","",IF(OR('جدول المدرسة'!AT77='خطة المدرسة'!$F78:$H78),'خطة المدرسة'!$I78,'خطة المدرسة'!$M78))</f>
        <v/>
      </c>
      <c r="AU77" s="25" t="str">
        <f t="array" ref="AU77">IF('جدول المدرسة'!AU77="","",IF(OR('جدول المدرسة'!AU77='خطة المدرسة'!$F78:$H78),'خطة المدرسة'!$I78,'خطة المدرسة'!$M78))</f>
        <v/>
      </c>
      <c r="AV77" s="25" t="str">
        <f t="array" ref="AV77">IF('جدول المدرسة'!AV77="","",IF(OR('جدول المدرسة'!AV77='خطة المدرسة'!$F78:$H78),'خطة المدرسة'!$I78,'خطة المدرسة'!$M78))</f>
        <v/>
      </c>
      <c r="AW77" s="25" t="str">
        <f t="array" ref="AW77">IF('جدول المدرسة'!AW77="","",IF(OR('جدول المدرسة'!AW77='خطة المدرسة'!$F78:$H78),'خطة المدرسة'!$I78,'خطة المدرسة'!$M78))</f>
        <v/>
      </c>
    </row>
    <row r="78" spans="1:49" ht="18" x14ac:dyDescent="0.2">
      <c r="A78" s="8">
        <v>74</v>
      </c>
      <c r="B78" s="8" t="str">
        <f>'خطة المدرسة'!B79</f>
        <v>مدرس 74</v>
      </c>
      <c r="C78" s="8" t="str">
        <f>'خطة المدرسة'!C79</f>
        <v>م 74</v>
      </c>
      <c r="D78" s="4" t="s">
        <v>175</v>
      </c>
      <c r="E78" s="2">
        <f>'خطة المدرسة'!D79</f>
        <v>0</v>
      </c>
      <c r="F78" s="17">
        <f>'خطة المدرسة'!E79</f>
        <v>0</v>
      </c>
      <c r="G78" s="8"/>
      <c r="H78" s="25" t="str">
        <f t="array" ref="H78">IF('جدول المدرسة'!H78="","",IF(OR('جدول المدرسة'!H78='خطة المدرسة'!$F79:$H79),'خطة المدرسة'!$I79,'خطة المدرسة'!$M79))</f>
        <v/>
      </c>
      <c r="I78" s="25" t="str">
        <f t="array" ref="I78">IF('جدول المدرسة'!I78="","",IF(OR('جدول المدرسة'!I78='خطة المدرسة'!$F79:$H79),'خطة المدرسة'!$I79,'خطة المدرسة'!$M79))</f>
        <v/>
      </c>
      <c r="J78" s="25" t="str">
        <f t="array" ref="J78">IF('جدول المدرسة'!J78="","",IF(OR('جدول المدرسة'!J78='خطة المدرسة'!$F79:$H79),'خطة المدرسة'!$I79,'خطة المدرسة'!$M79))</f>
        <v/>
      </c>
      <c r="K78" s="25" t="str">
        <f t="array" ref="K78">IF('جدول المدرسة'!K78="","",IF(OR('جدول المدرسة'!K78='خطة المدرسة'!$F79:$H79),'خطة المدرسة'!$I79,'خطة المدرسة'!$M79))</f>
        <v/>
      </c>
      <c r="L78" s="25" t="str">
        <f t="array" ref="L78">IF('جدول المدرسة'!L78="","",IF(OR('جدول المدرسة'!L78='خطة المدرسة'!$F79:$H79),'خطة المدرسة'!$I79,'خطة المدرسة'!$M79))</f>
        <v/>
      </c>
      <c r="M78" s="25" t="str">
        <f t="array" ref="M78">IF('جدول المدرسة'!M78="","",IF(OR('جدول المدرسة'!M78='خطة المدرسة'!$F79:$H79),'خطة المدرسة'!$I79,'خطة المدرسة'!$M79))</f>
        <v/>
      </c>
      <c r="N78" s="25" t="str">
        <f t="array" ref="N78">IF('جدول المدرسة'!N78="","",IF(OR('جدول المدرسة'!N78='خطة المدرسة'!$F79:$H79),'خطة المدرسة'!$I79,'خطة المدرسة'!$M79))</f>
        <v/>
      </c>
      <c r="O78" s="25" t="str">
        <f t="array" ref="O78">IF('جدول المدرسة'!O78="","",IF(OR('جدول المدرسة'!O78='خطة المدرسة'!$F79:$H79),'خطة المدرسة'!$I79,'خطة المدرسة'!$M79))</f>
        <v/>
      </c>
      <c r="P78" s="25" t="str">
        <f t="array" ref="P78">IF('جدول المدرسة'!P78="","",IF(OR('جدول المدرسة'!P78='خطة المدرسة'!$F79:$H79),'خطة المدرسة'!$I79,'خطة المدرسة'!$M79))</f>
        <v/>
      </c>
      <c r="Q78" s="25" t="str">
        <f t="array" ref="Q78">IF('جدول المدرسة'!Q78="","",IF(OR('جدول المدرسة'!Q78='خطة المدرسة'!$F79:$H79),'خطة المدرسة'!$I79,'خطة المدرسة'!$M79))</f>
        <v/>
      </c>
      <c r="R78" s="25" t="str">
        <f t="array" ref="R78">IF('جدول المدرسة'!R78="","",IF(OR('جدول المدرسة'!R78='خطة المدرسة'!$F79:$H79),'خطة المدرسة'!$I79,'خطة المدرسة'!$M79))</f>
        <v/>
      </c>
      <c r="S78" s="25" t="str">
        <f t="array" ref="S78">IF('جدول المدرسة'!S78="","",IF(OR('جدول المدرسة'!S78='خطة المدرسة'!$F79:$H79),'خطة المدرسة'!$I79,'خطة المدرسة'!$M79))</f>
        <v/>
      </c>
      <c r="T78" s="25" t="str">
        <f t="array" ref="T78">IF('جدول المدرسة'!T78="","",IF(OR('جدول المدرسة'!T78='خطة المدرسة'!$F79:$H79),'خطة المدرسة'!$I79,'خطة المدرسة'!$M79))</f>
        <v/>
      </c>
      <c r="U78" s="25" t="str">
        <f t="array" ref="U78">IF('جدول المدرسة'!U78="","",IF(OR('جدول المدرسة'!U78='خطة المدرسة'!$F79:$H79),'خطة المدرسة'!$I79,'خطة المدرسة'!$M79))</f>
        <v/>
      </c>
      <c r="V78" s="25" t="str">
        <f t="array" ref="V78">IF('جدول المدرسة'!V78="","",IF(OR('جدول المدرسة'!V78='خطة المدرسة'!$F79:$H79),'خطة المدرسة'!$I79,'خطة المدرسة'!$M79))</f>
        <v/>
      </c>
      <c r="W78" s="25" t="str">
        <f t="array" ref="W78">IF('جدول المدرسة'!W78="","",IF(OR('جدول المدرسة'!W78='خطة المدرسة'!$F79:$H79),'خطة المدرسة'!$I79,'خطة المدرسة'!$M79))</f>
        <v/>
      </c>
      <c r="X78" s="25" t="str">
        <f t="array" ref="X78">IF('جدول المدرسة'!X78="","",IF(OR('جدول المدرسة'!X78='خطة المدرسة'!$F79:$H79),'خطة المدرسة'!$I79,'خطة المدرسة'!$M79))</f>
        <v/>
      </c>
      <c r="Y78" s="25" t="str">
        <f t="array" ref="Y78">IF('جدول المدرسة'!Y78="","",IF(OR('جدول المدرسة'!Y78='خطة المدرسة'!$F79:$H79),'خطة المدرسة'!$I79,'خطة المدرسة'!$M79))</f>
        <v/>
      </c>
      <c r="Z78" s="25" t="str">
        <f t="array" ref="Z78">IF('جدول المدرسة'!Z78="","",IF(OR('جدول المدرسة'!Z78='خطة المدرسة'!$F79:$H79),'خطة المدرسة'!$I79,'خطة المدرسة'!$M79))</f>
        <v/>
      </c>
      <c r="AA78" s="25" t="str">
        <f t="array" ref="AA78">IF('جدول المدرسة'!AA78="","",IF(OR('جدول المدرسة'!AA78='خطة المدرسة'!$F79:$H79),'خطة المدرسة'!$I79,'خطة المدرسة'!$M79))</f>
        <v/>
      </c>
      <c r="AB78" s="25" t="str">
        <f t="array" ref="AB78">IF('جدول المدرسة'!AB78="","",IF(OR('جدول المدرسة'!AB78='خطة المدرسة'!$F79:$H79),'خطة المدرسة'!$I79,'خطة المدرسة'!$M79))</f>
        <v/>
      </c>
      <c r="AC78" s="25" t="str">
        <f t="array" ref="AC78">IF('جدول المدرسة'!AC78="","",IF(OR('جدول المدرسة'!AC78='خطة المدرسة'!$F79:$H79),'خطة المدرسة'!$I79,'خطة المدرسة'!$M79))</f>
        <v/>
      </c>
      <c r="AD78" s="25" t="str">
        <f t="array" ref="AD78">IF('جدول المدرسة'!AD78="","",IF(OR('جدول المدرسة'!AD78='خطة المدرسة'!$F79:$H79),'خطة المدرسة'!$I79,'خطة المدرسة'!$M79))</f>
        <v/>
      </c>
      <c r="AE78" s="25" t="str">
        <f t="array" ref="AE78">IF('جدول المدرسة'!AE78="","",IF(OR('جدول المدرسة'!AE78='خطة المدرسة'!$F79:$H79),'خطة المدرسة'!$I79,'خطة المدرسة'!$M79))</f>
        <v/>
      </c>
      <c r="AF78" s="25" t="str">
        <f t="array" ref="AF78">IF('جدول المدرسة'!AF78="","",IF(OR('جدول المدرسة'!AF78='خطة المدرسة'!$F79:$H79),'خطة المدرسة'!$I79,'خطة المدرسة'!$M79))</f>
        <v/>
      </c>
      <c r="AG78" s="25" t="str">
        <f t="array" ref="AG78">IF('جدول المدرسة'!AG78="","",IF(OR('جدول المدرسة'!AG78='خطة المدرسة'!$F79:$H79),'خطة المدرسة'!$I79,'خطة المدرسة'!$M79))</f>
        <v/>
      </c>
      <c r="AH78" s="25" t="str">
        <f t="array" ref="AH78">IF('جدول المدرسة'!AH78="","",IF(OR('جدول المدرسة'!AH78='خطة المدرسة'!$F79:$H79),'خطة المدرسة'!$I79,'خطة المدرسة'!$M79))</f>
        <v/>
      </c>
      <c r="AI78" s="25" t="str">
        <f t="array" ref="AI78">IF('جدول المدرسة'!AI78="","",IF(OR('جدول المدرسة'!AI78='خطة المدرسة'!$F79:$H79),'خطة المدرسة'!$I79,'خطة المدرسة'!$M79))</f>
        <v/>
      </c>
      <c r="AJ78" s="25" t="str">
        <f t="array" ref="AJ78">IF('جدول المدرسة'!AJ78="","",IF(OR('جدول المدرسة'!AJ78='خطة المدرسة'!$F79:$H79),'خطة المدرسة'!$I79,'خطة المدرسة'!$M79))</f>
        <v/>
      </c>
      <c r="AK78" s="25" t="str">
        <f t="array" ref="AK78">IF('جدول المدرسة'!AK78="","",IF(OR('جدول المدرسة'!AK78='خطة المدرسة'!$F79:$H79),'خطة المدرسة'!$I79,'خطة المدرسة'!$M79))</f>
        <v/>
      </c>
      <c r="AL78" s="25" t="str">
        <f t="array" ref="AL78">IF('جدول المدرسة'!AL78="","",IF(OR('جدول المدرسة'!AL78='خطة المدرسة'!$F79:$H79),'خطة المدرسة'!$I79,'خطة المدرسة'!$M79))</f>
        <v/>
      </c>
      <c r="AM78" s="25" t="str">
        <f t="array" ref="AM78">IF('جدول المدرسة'!AM78="","",IF(OR('جدول المدرسة'!AM78='خطة المدرسة'!$F79:$H79),'خطة المدرسة'!$I79,'خطة المدرسة'!$M79))</f>
        <v/>
      </c>
      <c r="AN78" s="25" t="str">
        <f t="array" ref="AN78">IF('جدول المدرسة'!AN78="","",IF(OR('جدول المدرسة'!AN78='خطة المدرسة'!$F79:$H79),'خطة المدرسة'!$I79,'خطة المدرسة'!$M79))</f>
        <v/>
      </c>
      <c r="AO78" s="25" t="str">
        <f t="array" ref="AO78">IF('جدول المدرسة'!AO78="","",IF(OR('جدول المدرسة'!AO78='خطة المدرسة'!$F79:$H79),'خطة المدرسة'!$I79,'خطة المدرسة'!$M79))</f>
        <v/>
      </c>
      <c r="AP78" s="25" t="str">
        <f t="array" ref="AP78">IF('جدول المدرسة'!AP78="","",IF(OR('جدول المدرسة'!AP78='خطة المدرسة'!$F79:$H79),'خطة المدرسة'!$I79,'خطة المدرسة'!$M79))</f>
        <v/>
      </c>
      <c r="AQ78" s="25" t="str">
        <f t="array" ref="AQ78">IF('جدول المدرسة'!AQ78="","",IF(OR('جدول المدرسة'!AQ78='خطة المدرسة'!$F79:$H79),'خطة المدرسة'!$I79,'خطة المدرسة'!$M79))</f>
        <v/>
      </c>
      <c r="AR78" s="25" t="str">
        <f t="array" ref="AR78">IF('جدول المدرسة'!AR78="","",IF(OR('جدول المدرسة'!AR78='خطة المدرسة'!$F79:$H79),'خطة المدرسة'!$I79,'خطة المدرسة'!$M79))</f>
        <v/>
      </c>
      <c r="AS78" s="25" t="str">
        <f t="array" ref="AS78">IF('جدول المدرسة'!AS78="","",IF(OR('جدول المدرسة'!AS78='خطة المدرسة'!$F79:$H79),'خطة المدرسة'!$I79,'خطة المدرسة'!$M79))</f>
        <v/>
      </c>
      <c r="AT78" s="25" t="str">
        <f t="array" ref="AT78">IF('جدول المدرسة'!AT78="","",IF(OR('جدول المدرسة'!AT78='خطة المدرسة'!$F79:$H79),'خطة المدرسة'!$I79,'خطة المدرسة'!$M79))</f>
        <v/>
      </c>
      <c r="AU78" s="25" t="str">
        <f t="array" ref="AU78">IF('جدول المدرسة'!AU78="","",IF(OR('جدول المدرسة'!AU78='خطة المدرسة'!$F79:$H79),'خطة المدرسة'!$I79,'خطة المدرسة'!$M79))</f>
        <v/>
      </c>
      <c r="AV78" s="25" t="str">
        <f t="array" ref="AV78">IF('جدول المدرسة'!AV78="","",IF(OR('جدول المدرسة'!AV78='خطة المدرسة'!$F79:$H79),'خطة المدرسة'!$I79,'خطة المدرسة'!$M79))</f>
        <v/>
      </c>
      <c r="AW78" s="25" t="str">
        <f t="array" ref="AW78">IF('جدول المدرسة'!AW78="","",IF(OR('جدول المدرسة'!AW78='خطة المدرسة'!$F79:$H79),'خطة المدرسة'!$I79,'خطة المدرسة'!$M79))</f>
        <v/>
      </c>
    </row>
    <row r="79" spans="1:49" ht="18" x14ac:dyDescent="0.2">
      <c r="A79" s="8">
        <v>75</v>
      </c>
      <c r="B79" s="8" t="str">
        <f>'خطة المدرسة'!B80</f>
        <v>مدرس 75</v>
      </c>
      <c r="C79" s="8" t="str">
        <f>'خطة المدرسة'!C80</f>
        <v>م 75</v>
      </c>
      <c r="D79" s="4" t="s">
        <v>175</v>
      </c>
      <c r="E79" s="2">
        <f>'خطة المدرسة'!D80</f>
        <v>0</v>
      </c>
      <c r="F79" s="17">
        <f>'خطة المدرسة'!E80</f>
        <v>0</v>
      </c>
      <c r="G79" s="8"/>
      <c r="H79" s="25" t="str">
        <f t="array" ref="H79">IF('جدول المدرسة'!H79="","",IF(OR('جدول المدرسة'!H79='خطة المدرسة'!$F80:$H80),'خطة المدرسة'!$I80,'خطة المدرسة'!$M80))</f>
        <v/>
      </c>
      <c r="I79" s="25" t="str">
        <f t="array" ref="I79">IF('جدول المدرسة'!I79="","",IF(OR('جدول المدرسة'!I79='خطة المدرسة'!$F80:$H80),'خطة المدرسة'!$I80,'خطة المدرسة'!$M80))</f>
        <v/>
      </c>
      <c r="J79" s="25" t="str">
        <f t="array" ref="J79">IF('جدول المدرسة'!J79="","",IF(OR('جدول المدرسة'!J79='خطة المدرسة'!$F80:$H80),'خطة المدرسة'!$I80,'خطة المدرسة'!$M80))</f>
        <v/>
      </c>
      <c r="K79" s="25" t="str">
        <f t="array" ref="K79">IF('جدول المدرسة'!K79="","",IF(OR('جدول المدرسة'!K79='خطة المدرسة'!$F80:$H80),'خطة المدرسة'!$I80,'خطة المدرسة'!$M80))</f>
        <v/>
      </c>
      <c r="L79" s="25" t="str">
        <f t="array" ref="L79">IF('جدول المدرسة'!L79="","",IF(OR('جدول المدرسة'!L79='خطة المدرسة'!$F80:$H80),'خطة المدرسة'!$I80,'خطة المدرسة'!$M80))</f>
        <v/>
      </c>
      <c r="M79" s="25" t="str">
        <f t="array" ref="M79">IF('جدول المدرسة'!M79="","",IF(OR('جدول المدرسة'!M79='خطة المدرسة'!$F80:$H80),'خطة المدرسة'!$I80,'خطة المدرسة'!$M80))</f>
        <v/>
      </c>
      <c r="N79" s="25" t="str">
        <f t="array" ref="N79">IF('جدول المدرسة'!N79="","",IF(OR('جدول المدرسة'!N79='خطة المدرسة'!$F80:$H80),'خطة المدرسة'!$I80,'خطة المدرسة'!$M80))</f>
        <v/>
      </c>
      <c r="O79" s="25" t="str">
        <f t="array" ref="O79">IF('جدول المدرسة'!O79="","",IF(OR('جدول المدرسة'!O79='خطة المدرسة'!$F80:$H80),'خطة المدرسة'!$I80,'خطة المدرسة'!$M80))</f>
        <v/>
      </c>
      <c r="P79" s="25" t="str">
        <f t="array" ref="P79">IF('جدول المدرسة'!P79="","",IF(OR('جدول المدرسة'!P79='خطة المدرسة'!$F80:$H80),'خطة المدرسة'!$I80,'خطة المدرسة'!$M80))</f>
        <v/>
      </c>
      <c r="Q79" s="25" t="str">
        <f t="array" ref="Q79">IF('جدول المدرسة'!Q79="","",IF(OR('جدول المدرسة'!Q79='خطة المدرسة'!$F80:$H80),'خطة المدرسة'!$I80,'خطة المدرسة'!$M80))</f>
        <v/>
      </c>
      <c r="R79" s="25" t="str">
        <f t="array" ref="R79">IF('جدول المدرسة'!R79="","",IF(OR('جدول المدرسة'!R79='خطة المدرسة'!$F80:$H80),'خطة المدرسة'!$I80,'خطة المدرسة'!$M80))</f>
        <v/>
      </c>
      <c r="S79" s="25" t="str">
        <f t="array" ref="S79">IF('جدول المدرسة'!S79="","",IF(OR('جدول المدرسة'!S79='خطة المدرسة'!$F80:$H80),'خطة المدرسة'!$I80,'خطة المدرسة'!$M80))</f>
        <v/>
      </c>
      <c r="T79" s="25" t="str">
        <f t="array" ref="T79">IF('جدول المدرسة'!T79="","",IF(OR('جدول المدرسة'!T79='خطة المدرسة'!$F80:$H80),'خطة المدرسة'!$I80,'خطة المدرسة'!$M80))</f>
        <v/>
      </c>
      <c r="U79" s="25" t="str">
        <f t="array" ref="U79">IF('جدول المدرسة'!U79="","",IF(OR('جدول المدرسة'!U79='خطة المدرسة'!$F80:$H80),'خطة المدرسة'!$I80,'خطة المدرسة'!$M80))</f>
        <v/>
      </c>
      <c r="V79" s="25" t="str">
        <f t="array" ref="V79">IF('جدول المدرسة'!V79="","",IF(OR('جدول المدرسة'!V79='خطة المدرسة'!$F80:$H80),'خطة المدرسة'!$I80,'خطة المدرسة'!$M80))</f>
        <v/>
      </c>
      <c r="W79" s="25" t="str">
        <f t="array" ref="W79">IF('جدول المدرسة'!W79="","",IF(OR('جدول المدرسة'!W79='خطة المدرسة'!$F80:$H80),'خطة المدرسة'!$I80,'خطة المدرسة'!$M80))</f>
        <v/>
      </c>
      <c r="X79" s="25" t="str">
        <f t="array" ref="X79">IF('جدول المدرسة'!X79="","",IF(OR('جدول المدرسة'!X79='خطة المدرسة'!$F80:$H80),'خطة المدرسة'!$I80,'خطة المدرسة'!$M80))</f>
        <v/>
      </c>
      <c r="Y79" s="25" t="str">
        <f t="array" ref="Y79">IF('جدول المدرسة'!Y79="","",IF(OR('جدول المدرسة'!Y79='خطة المدرسة'!$F80:$H80),'خطة المدرسة'!$I80,'خطة المدرسة'!$M80))</f>
        <v/>
      </c>
      <c r="Z79" s="25" t="str">
        <f t="array" ref="Z79">IF('جدول المدرسة'!Z79="","",IF(OR('جدول المدرسة'!Z79='خطة المدرسة'!$F80:$H80),'خطة المدرسة'!$I80,'خطة المدرسة'!$M80))</f>
        <v/>
      </c>
      <c r="AA79" s="25" t="str">
        <f t="array" ref="AA79">IF('جدول المدرسة'!AA79="","",IF(OR('جدول المدرسة'!AA79='خطة المدرسة'!$F80:$H80),'خطة المدرسة'!$I80,'خطة المدرسة'!$M80))</f>
        <v/>
      </c>
      <c r="AB79" s="25" t="str">
        <f t="array" ref="AB79">IF('جدول المدرسة'!AB79="","",IF(OR('جدول المدرسة'!AB79='خطة المدرسة'!$F80:$H80),'خطة المدرسة'!$I80,'خطة المدرسة'!$M80))</f>
        <v/>
      </c>
      <c r="AC79" s="25" t="str">
        <f t="array" ref="AC79">IF('جدول المدرسة'!AC79="","",IF(OR('جدول المدرسة'!AC79='خطة المدرسة'!$F80:$H80),'خطة المدرسة'!$I80,'خطة المدرسة'!$M80))</f>
        <v/>
      </c>
      <c r="AD79" s="25" t="str">
        <f t="array" ref="AD79">IF('جدول المدرسة'!AD79="","",IF(OR('جدول المدرسة'!AD79='خطة المدرسة'!$F80:$H80),'خطة المدرسة'!$I80,'خطة المدرسة'!$M80))</f>
        <v/>
      </c>
      <c r="AE79" s="25" t="str">
        <f t="array" ref="AE79">IF('جدول المدرسة'!AE79="","",IF(OR('جدول المدرسة'!AE79='خطة المدرسة'!$F80:$H80),'خطة المدرسة'!$I80,'خطة المدرسة'!$M80))</f>
        <v/>
      </c>
      <c r="AF79" s="25" t="str">
        <f t="array" ref="AF79">IF('جدول المدرسة'!AF79="","",IF(OR('جدول المدرسة'!AF79='خطة المدرسة'!$F80:$H80),'خطة المدرسة'!$I80,'خطة المدرسة'!$M80))</f>
        <v/>
      </c>
      <c r="AG79" s="25" t="str">
        <f t="array" ref="AG79">IF('جدول المدرسة'!AG79="","",IF(OR('جدول المدرسة'!AG79='خطة المدرسة'!$F80:$H80),'خطة المدرسة'!$I80,'خطة المدرسة'!$M80))</f>
        <v/>
      </c>
      <c r="AH79" s="25" t="str">
        <f t="array" ref="AH79">IF('جدول المدرسة'!AH79="","",IF(OR('جدول المدرسة'!AH79='خطة المدرسة'!$F80:$H80),'خطة المدرسة'!$I80,'خطة المدرسة'!$M80))</f>
        <v/>
      </c>
      <c r="AI79" s="25" t="str">
        <f t="array" ref="AI79">IF('جدول المدرسة'!AI79="","",IF(OR('جدول المدرسة'!AI79='خطة المدرسة'!$F80:$H80),'خطة المدرسة'!$I80,'خطة المدرسة'!$M80))</f>
        <v/>
      </c>
      <c r="AJ79" s="25" t="str">
        <f t="array" ref="AJ79">IF('جدول المدرسة'!AJ79="","",IF(OR('جدول المدرسة'!AJ79='خطة المدرسة'!$F80:$H80),'خطة المدرسة'!$I80,'خطة المدرسة'!$M80))</f>
        <v/>
      </c>
      <c r="AK79" s="25" t="str">
        <f t="array" ref="AK79">IF('جدول المدرسة'!AK79="","",IF(OR('جدول المدرسة'!AK79='خطة المدرسة'!$F80:$H80),'خطة المدرسة'!$I80,'خطة المدرسة'!$M80))</f>
        <v/>
      </c>
      <c r="AL79" s="25" t="str">
        <f t="array" ref="AL79">IF('جدول المدرسة'!AL79="","",IF(OR('جدول المدرسة'!AL79='خطة المدرسة'!$F80:$H80),'خطة المدرسة'!$I80,'خطة المدرسة'!$M80))</f>
        <v/>
      </c>
      <c r="AM79" s="25" t="str">
        <f t="array" ref="AM79">IF('جدول المدرسة'!AM79="","",IF(OR('جدول المدرسة'!AM79='خطة المدرسة'!$F80:$H80),'خطة المدرسة'!$I80,'خطة المدرسة'!$M80))</f>
        <v/>
      </c>
      <c r="AN79" s="25" t="str">
        <f t="array" ref="AN79">IF('جدول المدرسة'!AN79="","",IF(OR('جدول المدرسة'!AN79='خطة المدرسة'!$F80:$H80),'خطة المدرسة'!$I80,'خطة المدرسة'!$M80))</f>
        <v/>
      </c>
      <c r="AO79" s="25" t="str">
        <f t="array" ref="AO79">IF('جدول المدرسة'!AO79="","",IF(OR('جدول المدرسة'!AO79='خطة المدرسة'!$F80:$H80),'خطة المدرسة'!$I80,'خطة المدرسة'!$M80))</f>
        <v/>
      </c>
      <c r="AP79" s="25" t="str">
        <f t="array" ref="AP79">IF('جدول المدرسة'!AP79="","",IF(OR('جدول المدرسة'!AP79='خطة المدرسة'!$F80:$H80),'خطة المدرسة'!$I80,'خطة المدرسة'!$M80))</f>
        <v/>
      </c>
      <c r="AQ79" s="25" t="str">
        <f t="array" ref="AQ79">IF('جدول المدرسة'!AQ79="","",IF(OR('جدول المدرسة'!AQ79='خطة المدرسة'!$F80:$H80),'خطة المدرسة'!$I80,'خطة المدرسة'!$M80))</f>
        <v/>
      </c>
      <c r="AR79" s="25" t="str">
        <f t="array" ref="AR79">IF('جدول المدرسة'!AR79="","",IF(OR('جدول المدرسة'!AR79='خطة المدرسة'!$F80:$H80),'خطة المدرسة'!$I80,'خطة المدرسة'!$M80))</f>
        <v/>
      </c>
      <c r="AS79" s="25" t="str">
        <f t="array" ref="AS79">IF('جدول المدرسة'!AS79="","",IF(OR('جدول المدرسة'!AS79='خطة المدرسة'!$F80:$H80),'خطة المدرسة'!$I80,'خطة المدرسة'!$M80))</f>
        <v/>
      </c>
      <c r="AT79" s="25" t="str">
        <f t="array" ref="AT79">IF('جدول المدرسة'!AT79="","",IF(OR('جدول المدرسة'!AT79='خطة المدرسة'!$F80:$H80),'خطة المدرسة'!$I80,'خطة المدرسة'!$M80))</f>
        <v/>
      </c>
      <c r="AU79" s="25" t="str">
        <f t="array" ref="AU79">IF('جدول المدرسة'!AU79="","",IF(OR('جدول المدرسة'!AU79='خطة المدرسة'!$F80:$H80),'خطة المدرسة'!$I80,'خطة المدرسة'!$M80))</f>
        <v/>
      </c>
      <c r="AV79" s="25" t="str">
        <f t="array" ref="AV79">IF('جدول المدرسة'!AV79="","",IF(OR('جدول المدرسة'!AV79='خطة المدرسة'!$F80:$H80),'خطة المدرسة'!$I80,'خطة المدرسة'!$M80))</f>
        <v/>
      </c>
      <c r="AW79" s="25" t="str">
        <f t="array" ref="AW79">IF('جدول المدرسة'!AW79="","",IF(OR('جدول المدرسة'!AW79='خطة المدرسة'!$F80:$H80),'خطة المدرسة'!$I80,'خطة المدرسة'!$M80))</f>
        <v/>
      </c>
    </row>
    <row r="80" spans="1:49" ht="18" x14ac:dyDescent="0.2">
      <c r="A80" s="8">
        <v>76</v>
      </c>
      <c r="B80" s="8" t="str">
        <f>'خطة المدرسة'!B81</f>
        <v>مدرس 76</v>
      </c>
      <c r="C80" s="8" t="str">
        <f>'خطة المدرسة'!C81</f>
        <v>م 76</v>
      </c>
      <c r="D80" s="4" t="s">
        <v>175</v>
      </c>
      <c r="E80" s="2">
        <f>'خطة المدرسة'!D81</f>
        <v>0</v>
      </c>
      <c r="F80" s="17">
        <f>'خطة المدرسة'!E81</f>
        <v>0</v>
      </c>
      <c r="G80" s="8"/>
      <c r="H80" s="25" t="str">
        <f t="array" ref="H80">IF('جدول المدرسة'!H80="","",IF(OR('جدول المدرسة'!H80='خطة المدرسة'!$F81:$H81),'خطة المدرسة'!$I81,'خطة المدرسة'!$M81))</f>
        <v/>
      </c>
      <c r="I80" s="25" t="str">
        <f t="array" ref="I80">IF('جدول المدرسة'!I80="","",IF(OR('جدول المدرسة'!I80='خطة المدرسة'!$F81:$H81),'خطة المدرسة'!$I81,'خطة المدرسة'!$M81))</f>
        <v/>
      </c>
      <c r="J80" s="25" t="str">
        <f t="array" ref="J80">IF('جدول المدرسة'!J80="","",IF(OR('جدول المدرسة'!J80='خطة المدرسة'!$F81:$H81),'خطة المدرسة'!$I81,'خطة المدرسة'!$M81))</f>
        <v/>
      </c>
      <c r="K80" s="25" t="str">
        <f t="array" ref="K80">IF('جدول المدرسة'!K80="","",IF(OR('جدول المدرسة'!K80='خطة المدرسة'!$F81:$H81),'خطة المدرسة'!$I81,'خطة المدرسة'!$M81))</f>
        <v/>
      </c>
      <c r="L80" s="25" t="str">
        <f t="array" ref="L80">IF('جدول المدرسة'!L80="","",IF(OR('جدول المدرسة'!L80='خطة المدرسة'!$F81:$H81),'خطة المدرسة'!$I81,'خطة المدرسة'!$M81))</f>
        <v/>
      </c>
      <c r="M80" s="25" t="str">
        <f t="array" ref="M80">IF('جدول المدرسة'!M80="","",IF(OR('جدول المدرسة'!M80='خطة المدرسة'!$F81:$H81),'خطة المدرسة'!$I81,'خطة المدرسة'!$M81))</f>
        <v/>
      </c>
      <c r="N80" s="25" t="str">
        <f t="array" ref="N80">IF('جدول المدرسة'!N80="","",IF(OR('جدول المدرسة'!N80='خطة المدرسة'!$F81:$H81),'خطة المدرسة'!$I81,'خطة المدرسة'!$M81))</f>
        <v/>
      </c>
      <c r="O80" s="25" t="str">
        <f t="array" ref="O80">IF('جدول المدرسة'!O80="","",IF(OR('جدول المدرسة'!O80='خطة المدرسة'!$F81:$H81),'خطة المدرسة'!$I81,'خطة المدرسة'!$M81))</f>
        <v/>
      </c>
      <c r="P80" s="25" t="str">
        <f t="array" ref="P80">IF('جدول المدرسة'!P80="","",IF(OR('جدول المدرسة'!P80='خطة المدرسة'!$F81:$H81),'خطة المدرسة'!$I81,'خطة المدرسة'!$M81))</f>
        <v/>
      </c>
      <c r="Q80" s="25" t="str">
        <f t="array" ref="Q80">IF('جدول المدرسة'!Q80="","",IF(OR('جدول المدرسة'!Q80='خطة المدرسة'!$F81:$H81),'خطة المدرسة'!$I81,'خطة المدرسة'!$M81))</f>
        <v/>
      </c>
      <c r="R80" s="25" t="str">
        <f t="array" ref="R80">IF('جدول المدرسة'!R80="","",IF(OR('جدول المدرسة'!R80='خطة المدرسة'!$F81:$H81),'خطة المدرسة'!$I81,'خطة المدرسة'!$M81))</f>
        <v/>
      </c>
      <c r="S80" s="25" t="str">
        <f t="array" ref="S80">IF('جدول المدرسة'!S80="","",IF(OR('جدول المدرسة'!S80='خطة المدرسة'!$F81:$H81),'خطة المدرسة'!$I81,'خطة المدرسة'!$M81))</f>
        <v/>
      </c>
      <c r="T80" s="25" t="str">
        <f t="array" ref="T80">IF('جدول المدرسة'!T80="","",IF(OR('جدول المدرسة'!T80='خطة المدرسة'!$F81:$H81),'خطة المدرسة'!$I81,'خطة المدرسة'!$M81))</f>
        <v/>
      </c>
      <c r="U80" s="25" t="str">
        <f t="array" ref="U80">IF('جدول المدرسة'!U80="","",IF(OR('جدول المدرسة'!U80='خطة المدرسة'!$F81:$H81),'خطة المدرسة'!$I81,'خطة المدرسة'!$M81))</f>
        <v/>
      </c>
      <c r="V80" s="25" t="str">
        <f t="array" ref="V80">IF('جدول المدرسة'!V80="","",IF(OR('جدول المدرسة'!V80='خطة المدرسة'!$F81:$H81),'خطة المدرسة'!$I81,'خطة المدرسة'!$M81))</f>
        <v/>
      </c>
      <c r="W80" s="25" t="str">
        <f t="array" ref="W80">IF('جدول المدرسة'!W80="","",IF(OR('جدول المدرسة'!W80='خطة المدرسة'!$F81:$H81),'خطة المدرسة'!$I81,'خطة المدرسة'!$M81))</f>
        <v/>
      </c>
      <c r="X80" s="25" t="str">
        <f t="array" ref="X80">IF('جدول المدرسة'!X80="","",IF(OR('جدول المدرسة'!X80='خطة المدرسة'!$F81:$H81),'خطة المدرسة'!$I81,'خطة المدرسة'!$M81))</f>
        <v/>
      </c>
      <c r="Y80" s="25" t="str">
        <f t="array" ref="Y80">IF('جدول المدرسة'!Y80="","",IF(OR('جدول المدرسة'!Y80='خطة المدرسة'!$F81:$H81),'خطة المدرسة'!$I81,'خطة المدرسة'!$M81))</f>
        <v/>
      </c>
      <c r="Z80" s="25" t="str">
        <f t="array" ref="Z80">IF('جدول المدرسة'!Z80="","",IF(OR('جدول المدرسة'!Z80='خطة المدرسة'!$F81:$H81),'خطة المدرسة'!$I81,'خطة المدرسة'!$M81))</f>
        <v/>
      </c>
      <c r="AA80" s="25" t="str">
        <f t="array" ref="AA80">IF('جدول المدرسة'!AA80="","",IF(OR('جدول المدرسة'!AA80='خطة المدرسة'!$F81:$H81),'خطة المدرسة'!$I81,'خطة المدرسة'!$M81))</f>
        <v/>
      </c>
      <c r="AB80" s="25" t="str">
        <f t="array" ref="AB80">IF('جدول المدرسة'!AB80="","",IF(OR('جدول المدرسة'!AB80='خطة المدرسة'!$F81:$H81),'خطة المدرسة'!$I81,'خطة المدرسة'!$M81))</f>
        <v/>
      </c>
      <c r="AC80" s="25" t="str">
        <f t="array" ref="AC80">IF('جدول المدرسة'!AC80="","",IF(OR('جدول المدرسة'!AC80='خطة المدرسة'!$F81:$H81),'خطة المدرسة'!$I81,'خطة المدرسة'!$M81))</f>
        <v/>
      </c>
      <c r="AD80" s="25" t="str">
        <f t="array" ref="AD80">IF('جدول المدرسة'!AD80="","",IF(OR('جدول المدرسة'!AD80='خطة المدرسة'!$F81:$H81),'خطة المدرسة'!$I81,'خطة المدرسة'!$M81))</f>
        <v/>
      </c>
      <c r="AE80" s="25" t="str">
        <f t="array" ref="AE80">IF('جدول المدرسة'!AE80="","",IF(OR('جدول المدرسة'!AE80='خطة المدرسة'!$F81:$H81),'خطة المدرسة'!$I81,'خطة المدرسة'!$M81))</f>
        <v/>
      </c>
      <c r="AF80" s="25" t="str">
        <f t="array" ref="AF80">IF('جدول المدرسة'!AF80="","",IF(OR('جدول المدرسة'!AF80='خطة المدرسة'!$F81:$H81),'خطة المدرسة'!$I81,'خطة المدرسة'!$M81))</f>
        <v/>
      </c>
      <c r="AG80" s="25" t="str">
        <f t="array" ref="AG80">IF('جدول المدرسة'!AG80="","",IF(OR('جدول المدرسة'!AG80='خطة المدرسة'!$F81:$H81),'خطة المدرسة'!$I81,'خطة المدرسة'!$M81))</f>
        <v/>
      </c>
      <c r="AH80" s="25" t="str">
        <f t="array" ref="AH80">IF('جدول المدرسة'!AH80="","",IF(OR('جدول المدرسة'!AH80='خطة المدرسة'!$F81:$H81),'خطة المدرسة'!$I81,'خطة المدرسة'!$M81))</f>
        <v/>
      </c>
      <c r="AI80" s="25" t="str">
        <f t="array" ref="AI80">IF('جدول المدرسة'!AI80="","",IF(OR('جدول المدرسة'!AI80='خطة المدرسة'!$F81:$H81),'خطة المدرسة'!$I81,'خطة المدرسة'!$M81))</f>
        <v/>
      </c>
      <c r="AJ80" s="25" t="str">
        <f t="array" ref="AJ80">IF('جدول المدرسة'!AJ80="","",IF(OR('جدول المدرسة'!AJ80='خطة المدرسة'!$F81:$H81),'خطة المدرسة'!$I81,'خطة المدرسة'!$M81))</f>
        <v/>
      </c>
      <c r="AK80" s="25" t="str">
        <f t="array" ref="AK80">IF('جدول المدرسة'!AK80="","",IF(OR('جدول المدرسة'!AK80='خطة المدرسة'!$F81:$H81),'خطة المدرسة'!$I81,'خطة المدرسة'!$M81))</f>
        <v/>
      </c>
      <c r="AL80" s="25" t="str">
        <f t="array" ref="AL80">IF('جدول المدرسة'!AL80="","",IF(OR('جدول المدرسة'!AL80='خطة المدرسة'!$F81:$H81),'خطة المدرسة'!$I81,'خطة المدرسة'!$M81))</f>
        <v/>
      </c>
      <c r="AM80" s="25" t="str">
        <f t="array" ref="AM80">IF('جدول المدرسة'!AM80="","",IF(OR('جدول المدرسة'!AM80='خطة المدرسة'!$F81:$H81),'خطة المدرسة'!$I81,'خطة المدرسة'!$M81))</f>
        <v/>
      </c>
      <c r="AN80" s="25" t="str">
        <f t="array" ref="AN80">IF('جدول المدرسة'!AN80="","",IF(OR('جدول المدرسة'!AN80='خطة المدرسة'!$F81:$H81),'خطة المدرسة'!$I81,'خطة المدرسة'!$M81))</f>
        <v/>
      </c>
      <c r="AO80" s="25" t="str">
        <f t="array" ref="AO80">IF('جدول المدرسة'!AO80="","",IF(OR('جدول المدرسة'!AO80='خطة المدرسة'!$F81:$H81),'خطة المدرسة'!$I81,'خطة المدرسة'!$M81))</f>
        <v/>
      </c>
      <c r="AP80" s="25" t="str">
        <f t="array" ref="AP80">IF('جدول المدرسة'!AP80="","",IF(OR('جدول المدرسة'!AP80='خطة المدرسة'!$F81:$H81),'خطة المدرسة'!$I81,'خطة المدرسة'!$M81))</f>
        <v/>
      </c>
      <c r="AQ80" s="25" t="str">
        <f t="array" ref="AQ80">IF('جدول المدرسة'!AQ80="","",IF(OR('جدول المدرسة'!AQ80='خطة المدرسة'!$F81:$H81),'خطة المدرسة'!$I81,'خطة المدرسة'!$M81))</f>
        <v/>
      </c>
      <c r="AR80" s="25" t="str">
        <f t="array" ref="AR80">IF('جدول المدرسة'!AR80="","",IF(OR('جدول المدرسة'!AR80='خطة المدرسة'!$F81:$H81),'خطة المدرسة'!$I81,'خطة المدرسة'!$M81))</f>
        <v/>
      </c>
      <c r="AS80" s="25" t="str">
        <f t="array" ref="AS80">IF('جدول المدرسة'!AS80="","",IF(OR('جدول المدرسة'!AS80='خطة المدرسة'!$F81:$H81),'خطة المدرسة'!$I81,'خطة المدرسة'!$M81))</f>
        <v/>
      </c>
      <c r="AT80" s="25" t="str">
        <f t="array" ref="AT80">IF('جدول المدرسة'!AT80="","",IF(OR('جدول المدرسة'!AT80='خطة المدرسة'!$F81:$H81),'خطة المدرسة'!$I81,'خطة المدرسة'!$M81))</f>
        <v/>
      </c>
      <c r="AU80" s="25" t="str">
        <f t="array" ref="AU80">IF('جدول المدرسة'!AU80="","",IF(OR('جدول المدرسة'!AU80='خطة المدرسة'!$F81:$H81),'خطة المدرسة'!$I81,'خطة المدرسة'!$M81))</f>
        <v/>
      </c>
      <c r="AV80" s="25" t="str">
        <f t="array" ref="AV80">IF('جدول المدرسة'!AV80="","",IF(OR('جدول المدرسة'!AV80='خطة المدرسة'!$F81:$H81),'خطة المدرسة'!$I81,'خطة المدرسة'!$M81))</f>
        <v/>
      </c>
      <c r="AW80" s="25" t="str">
        <f t="array" ref="AW80">IF('جدول المدرسة'!AW80="","",IF(OR('جدول المدرسة'!AW80='خطة المدرسة'!$F81:$H81),'خطة المدرسة'!$I81,'خطة المدرسة'!$M81))</f>
        <v/>
      </c>
    </row>
    <row r="81" spans="1:49" ht="18" x14ac:dyDescent="0.2">
      <c r="A81" s="8">
        <v>77</v>
      </c>
      <c r="B81" s="8" t="str">
        <f>'خطة المدرسة'!B82</f>
        <v>مدرس 77</v>
      </c>
      <c r="C81" s="8" t="str">
        <f>'خطة المدرسة'!C82</f>
        <v>م 77</v>
      </c>
      <c r="D81" s="4" t="s">
        <v>175</v>
      </c>
      <c r="E81" s="2">
        <f>'خطة المدرسة'!D82</f>
        <v>0</v>
      </c>
      <c r="F81" s="17">
        <f>'خطة المدرسة'!E82</f>
        <v>0</v>
      </c>
      <c r="G81" s="8"/>
      <c r="H81" s="25" t="str">
        <f t="array" ref="H81">IF('جدول المدرسة'!H81="","",IF(OR('جدول المدرسة'!H81='خطة المدرسة'!$F82:$H82),'خطة المدرسة'!$I82,'خطة المدرسة'!$M82))</f>
        <v/>
      </c>
      <c r="I81" s="25" t="str">
        <f t="array" ref="I81">IF('جدول المدرسة'!I81="","",IF(OR('جدول المدرسة'!I81='خطة المدرسة'!$F82:$H82),'خطة المدرسة'!$I82,'خطة المدرسة'!$M82))</f>
        <v/>
      </c>
      <c r="J81" s="25" t="str">
        <f t="array" ref="J81">IF('جدول المدرسة'!J81="","",IF(OR('جدول المدرسة'!J81='خطة المدرسة'!$F82:$H82),'خطة المدرسة'!$I82,'خطة المدرسة'!$M82))</f>
        <v/>
      </c>
      <c r="K81" s="25" t="str">
        <f t="array" ref="K81">IF('جدول المدرسة'!K81="","",IF(OR('جدول المدرسة'!K81='خطة المدرسة'!$F82:$H82),'خطة المدرسة'!$I82,'خطة المدرسة'!$M82))</f>
        <v/>
      </c>
      <c r="L81" s="25" t="str">
        <f t="array" ref="L81">IF('جدول المدرسة'!L81="","",IF(OR('جدول المدرسة'!L81='خطة المدرسة'!$F82:$H82),'خطة المدرسة'!$I82,'خطة المدرسة'!$M82))</f>
        <v/>
      </c>
      <c r="M81" s="25" t="str">
        <f t="array" ref="M81">IF('جدول المدرسة'!M81="","",IF(OR('جدول المدرسة'!M81='خطة المدرسة'!$F82:$H82),'خطة المدرسة'!$I82,'خطة المدرسة'!$M82))</f>
        <v/>
      </c>
      <c r="N81" s="25" t="str">
        <f t="array" ref="N81">IF('جدول المدرسة'!N81="","",IF(OR('جدول المدرسة'!N81='خطة المدرسة'!$F82:$H82),'خطة المدرسة'!$I82,'خطة المدرسة'!$M82))</f>
        <v/>
      </c>
      <c r="O81" s="25" t="str">
        <f t="array" ref="O81">IF('جدول المدرسة'!O81="","",IF(OR('جدول المدرسة'!O81='خطة المدرسة'!$F82:$H82),'خطة المدرسة'!$I82,'خطة المدرسة'!$M82))</f>
        <v/>
      </c>
      <c r="P81" s="25" t="str">
        <f t="array" ref="P81">IF('جدول المدرسة'!P81="","",IF(OR('جدول المدرسة'!P81='خطة المدرسة'!$F82:$H82),'خطة المدرسة'!$I82,'خطة المدرسة'!$M82))</f>
        <v/>
      </c>
      <c r="Q81" s="25" t="str">
        <f t="array" ref="Q81">IF('جدول المدرسة'!Q81="","",IF(OR('جدول المدرسة'!Q81='خطة المدرسة'!$F82:$H82),'خطة المدرسة'!$I82,'خطة المدرسة'!$M82))</f>
        <v/>
      </c>
      <c r="R81" s="25" t="str">
        <f t="array" ref="R81">IF('جدول المدرسة'!R81="","",IF(OR('جدول المدرسة'!R81='خطة المدرسة'!$F82:$H82),'خطة المدرسة'!$I82,'خطة المدرسة'!$M82))</f>
        <v/>
      </c>
      <c r="S81" s="25" t="str">
        <f t="array" ref="S81">IF('جدول المدرسة'!S81="","",IF(OR('جدول المدرسة'!S81='خطة المدرسة'!$F82:$H82),'خطة المدرسة'!$I82,'خطة المدرسة'!$M82))</f>
        <v/>
      </c>
      <c r="T81" s="25" t="str">
        <f t="array" ref="T81">IF('جدول المدرسة'!T81="","",IF(OR('جدول المدرسة'!T81='خطة المدرسة'!$F82:$H82),'خطة المدرسة'!$I82,'خطة المدرسة'!$M82))</f>
        <v/>
      </c>
      <c r="U81" s="25" t="str">
        <f t="array" ref="U81">IF('جدول المدرسة'!U81="","",IF(OR('جدول المدرسة'!U81='خطة المدرسة'!$F82:$H82),'خطة المدرسة'!$I82,'خطة المدرسة'!$M82))</f>
        <v/>
      </c>
      <c r="V81" s="25" t="str">
        <f t="array" ref="V81">IF('جدول المدرسة'!V81="","",IF(OR('جدول المدرسة'!V81='خطة المدرسة'!$F82:$H82),'خطة المدرسة'!$I82,'خطة المدرسة'!$M82))</f>
        <v/>
      </c>
      <c r="W81" s="25" t="str">
        <f t="array" ref="W81">IF('جدول المدرسة'!W81="","",IF(OR('جدول المدرسة'!W81='خطة المدرسة'!$F82:$H82),'خطة المدرسة'!$I82,'خطة المدرسة'!$M82))</f>
        <v/>
      </c>
      <c r="X81" s="25" t="str">
        <f t="array" ref="X81">IF('جدول المدرسة'!X81="","",IF(OR('جدول المدرسة'!X81='خطة المدرسة'!$F82:$H82),'خطة المدرسة'!$I82,'خطة المدرسة'!$M82))</f>
        <v/>
      </c>
      <c r="Y81" s="25" t="str">
        <f t="array" ref="Y81">IF('جدول المدرسة'!Y81="","",IF(OR('جدول المدرسة'!Y81='خطة المدرسة'!$F82:$H82),'خطة المدرسة'!$I82,'خطة المدرسة'!$M82))</f>
        <v/>
      </c>
      <c r="Z81" s="25" t="str">
        <f t="array" ref="Z81">IF('جدول المدرسة'!Z81="","",IF(OR('جدول المدرسة'!Z81='خطة المدرسة'!$F82:$H82),'خطة المدرسة'!$I82,'خطة المدرسة'!$M82))</f>
        <v/>
      </c>
      <c r="AA81" s="25" t="str">
        <f t="array" ref="AA81">IF('جدول المدرسة'!AA81="","",IF(OR('جدول المدرسة'!AA81='خطة المدرسة'!$F82:$H82),'خطة المدرسة'!$I82,'خطة المدرسة'!$M82))</f>
        <v/>
      </c>
      <c r="AB81" s="25" t="str">
        <f t="array" ref="AB81">IF('جدول المدرسة'!AB81="","",IF(OR('جدول المدرسة'!AB81='خطة المدرسة'!$F82:$H82),'خطة المدرسة'!$I82,'خطة المدرسة'!$M82))</f>
        <v/>
      </c>
      <c r="AC81" s="25" t="str">
        <f t="array" ref="AC81">IF('جدول المدرسة'!AC81="","",IF(OR('جدول المدرسة'!AC81='خطة المدرسة'!$F82:$H82),'خطة المدرسة'!$I82,'خطة المدرسة'!$M82))</f>
        <v/>
      </c>
      <c r="AD81" s="25" t="str">
        <f t="array" ref="AD81">IF('جدول المدرسة'!AD81="","",IF(OR('جدول المدرسة'!AD81='خطة المدرسة'!$F82:$H82),'خطة المدرسة'!$I82,'خطة المدرسة'!$M82))</f>
        <v/>
      </c>
      <c r="AE81" s="25" t="str">
        <f t="array" ref="AE81">IF('جدول المدرسة'!AE81="","",IF(OR('جدول المدرسة'!AE81='خطة المدرسة'!$F82:$H82),'خطة المدرسة'!$I82,'خطة المدرسة'!$M82))</f>
        <v/>
      </c>
      <c r="AF81" s="25" t="str">
        <f t="array" ref="AF81">IF('جدول المدرسة'!AF81="","",IF(OR('جدول المدرسة'!AF81='خطة المدرسة'!$F82:$H82),'خطة المدرسة'!$I82,'خطة المدرسة'!$M82))</f>
        <v/>
      </c>
      <c r="AG81" s="25" t="str">
        <f t="array" ref="AG81">IF('جدول المدرسة'!AG81="","",IF(OR('جدول المدرسة'!AG81='خطة المدرسة'!$F82:$H82),'خطة المدرسة'!$I82,'خطة المدرسة'!$M82))</f>
        <v/>
      </c>
      <c r="AH81" s="25" t="str">
        <f t="array" ref="AH81">IF('جدول المدرسة'!AH81="","",IF(OR('جدول المدرسة'!AH81='خطة المدرسة'!$F82:$H82),'خطة المدرسة'!$I82,'خطة المدرسة'!$M82))</f>
        <v/>
      </c>
      <c r="AI81" s="25" t="str">
        <f t="array" ref="AI81">IF('جدول المدرسة'!AI81="","",IF(OR('جدول المدرسة'!AI81='خطة المدرسة'!$F82:$H82),'خطة المدرسة'!$I82,'خطة المدرسة'!$M82))</f>
        <v/>
      </c>
      <c r="AJ81" s="25" t="str">
        <f t="array" ref="AJ81">IF('جدول المدرسة'!AJ81="","",IF(OR('جدول المدرسة'!AJ81='خطة المدرسة'!$F82:$H82),'خطة المدرسة'!$I82,'خطة المدرسة'!$M82))</f>
        <v/>
      </c>
      <c r="AK81" s="25" t="str">
        <f t="array" ref="AK81">IF('جدول المدرسة'!AK81="","",IF(OR('جدول المدرسة'!AK81='خطة المدرسة'!$F82:$H82),'خطة المدرسة'!$I82,'خطة المدرسة'!$M82))</f>
        <v/>
      </c>
      <c r="AL81" s="25" t="str">
        <f t="array" ref="AL81">IF('جدول المدرسة'!AL81="","",IF(OR('جدول المدرسة'!AL81='خطة المدرسة'!$F82:$H82),'خطة المدرسة'!$I82,'خطة المدرسة'!$M82))</f>
        <v/>
      </c>
      <c r="AM81" s="25" t="str">
        <f t="array" ref="AM81">IF('جدول المدرسة'!AM81="","",IF(OR('جدول المدرسة'!AM81='خطة المدرسة'!$F82:$H82),'خطة المدرسة'!$I82,'خطة المدرسة'!$M82))</f>
        <v/>
      </c>
      <c r="AN81" s="25" t="str">
        <f t="array" ref="AN81">IF('جدول المدرسة'!AN81="","",IF(OR('جدول المدرسة'!AN81='خطة المدرسة'!$F82:$H82),'خطة المدرسة'!$I82,'خطة المدرسة'!$M82))</f>
        <v/>
      </c>
      <c r="AO81" s="25" t="str">
        <f t="array" ref="AO81">IF('جدول المدرسة'!AO81="","",IF(OR('جدول المدرسة'!AO81='خطة المدرسة'!$F82:$H82),'خطة المدرسة'!$I82,'خطة المدرسة'!$M82))</f>
        <v/>
      </c>
      <c r="AP81" s="25" t="str">
        <f t="array" ref="AP81">IF('جدول المدرسة'!AP81="","",IF(OR('جدول المدرسة'!AP81='خطة المدرسة'!$F82:$H82),'خطة المدرسة'!$I82,'خطة المدرسة'!$M82))</f>
        <v/>
      </c>
      <c r="AQ81" s="25" t="str">
        <f t="array" ref="AQ81">IF('جدول المدرسة'!AQ81="","",IF(OR('جدول المدرسة'!AQ81='خطة المدرسة'!$F82:$H82),'خطة المدرسة'!$I82,'خطة المدرسة'!$M82))</f>
        <v/>
      </c>
      <c r="AR81" s="25" t="str">
        <f t="array" ref="AR81">IF('جدول المدرسة'!AR81="","",IF(OR('جدول المدرسة'!AR81='خطة المدرسة'!$F82:$H82),'خطة المدرسة'!$I82,'خطة المدرسة'!$M82))</f>
        <v/>
      </c>
      <c r="AS81" s="25" t="str">
        <f t="array" ref="AS81">IF('جدول المدرسة'!AS81="","",IF(OR('جدول المدرسة'!AS81='خطة المدرسة'!$F82:$H82),'خطة المدرسة'!$I82,'خطة المدرسة'!$M82))</f>
        <v/>
      </c>
      <c r="AT81" s="25" t="str">
        <f t="array" ref="AT81">IF('جدول المدرسة'!AT81="","",IF(OR('جدول المدرسة'!AT81='خطة المدرسة'!$F82:$H82),'خطة المدرسة'!$I82,'خطة المدرسة'!$M82))</f>
        <v/>
      </c>
      <c r="AU81" s="25" t="str">
        <f t="array" ref="AU81">IF('جدول المدرسة'!AU81="","",IF(OR('جدول المدرسة'!AU81='خطة المدرسة'!$F82:$H82),'خطة المدرسة'!$I82,'خطة المدرسة'!$M82))</f>
        <v/>
      </c>
      <c r="AV81" s="25" t="str">
        <f t="array" ref="AV81">IF('جدول المدرسة'!AV81="","",IF(OR('جدول المدرسة'!AV81='خطة المدرسة'!$F82:$H82),'خطة المدرسة'!$I82,'خطة المدرسة'!$M82))</f>
        <v/>
      </c>
      <c r="AW81" s="25" t="str">
        <f t="array" ref="AW81">IF('جدول المدرسة'!AW81="","",IF(OR('جدول المدرسة'!AW81='خطة المدرسة'!$F82:$H82),'خطة المدرسة'!$I82,'خطة المدرسة'!$M82))</f>
        <v/>
      </c>
    </row>
    <row r="82" spans="1:49" ht="18" x14ac:dyDescent="0.2">
      <c r="A82" s="8">
        <v>78</v>
      </c>
      <c r="B82" s="8" t="str">
        <f>'خطة المدرسة'!B83</f>
        <v>مدرس 78</v>
      </c>
      <c r="C82" s="8" t="str">
        <f>'خطة المدرسة'!C83</f>
        <v>م 78</v>
      </c>
      <c r="D82" s="4" t="s">
        <v>175</v>
      </c>
      <c r="E82" s="2">
        <f>'خطة المدرسة'!D83</f>
        <v>0</v>
      </c>
      <c r="F82" s="17">
        <f>'خطة المدرسة'!E83</f>
        <v>0</v>
      </c>
      <c r="G82" s="8"/>
      <c r="H82" s="25" t="str">
        <f t="array" ref="H82">IF('جدول المدرسة'!H82="","",IF(OR('جدول المدرسة'!H82='خطة المدرسة'!$F83:$H83),'خطة المدرسة'!$I83,'خطة المدرسة'!$M83))</f>
        <v/>
      </c>
      <c r="I82" s="25" t="str">
        <f t="array" ref="I82">IF('جدول المدرسة'!I82="","",IF(OR('جدول المدرسة'!I82='خطة المدرسة'!$F83:$H83),'خطة المدرسة'!$I83,'خطة المدرسة'!$M83))</f>
        <v/>
      </c>
      <c r="J82" s="25" t="str">
        <f t="array" ref="J82">IF('جدول المدرسة'!J82="","",IF(OR('جدول المدرسة'!J82='خطة المدرسة'!$F83:$H83),'خطة المدرسة'!$I83,'خطة المدرسة'!$M83))</f>
        <v/>
      </c>
      <c r="K82" s="25" t="str">
        <f t="array" ref="K82">IF('جدول المدرسة'!K82="","",IF(OR('جدول المدرسة'!K82='خطة المدرسة'!$F83:$H83),'خطة المدرسة'!$I83,'خطة المدرسة'!$M83))</f>
        <v/>
      </c>
      <c r="L82" s="25" t="str">
        <f t="array" ref="L82">IF('جدول المدرسة'!L82="","",IF(OR('جدول المدرسة'!L82='خطة المدرسة'!$F83:$H83),'خطة المدرسة'!$I83,'خطة المدرسة'!$M83))</f>
        <v/>
      </c>
      <c r="M82" s="25" t="str">
        <f t="array" ref="M82">IF('جدول المدرسة'!M82="","",IF(OR('جدول المدرسة'!M82='خطة المدرسة'!$F83:$H83),'خطة المدرسة'!$I83,'خطة المدرسة'!$M83))</f>
        <v/>
      </c>
      <c r="N82" s="25" t="str">
        <f t="array" ref="N82">IF('جدول المدرسة'!N82="","",IF(OR('جدول المدرسة'!N82='خطة المدرسة'!$F83:$H83),'خطة المدرسة'!$I83,'خطة المدرسة'!$M83))</f>
        <v/>
      </c>
      <c r="O82" s="25" t="str">
        <f t="array" ref="O82">IF('جدول المدرسة'!O82="","",IF(OR('جدول المدرسة'!O82='خطة المدرسة'!$F83:$H83),'خطة المدرسة'!$I83,'خطة المدرسة'!$M83))</f>
        <v/>
      </c>
      <c r="P82" s="25" t="str">
        <f t="array" ref="P82">IF('جدول المدرسة'!P82="","",IF(OR('جدول المدرسة'!P82='خطة المدرسة'!$F83:$H83),'خطة المدرسة'!$I83,'خطة المدرسة'!$M83))</f>
        <v/>
      </c>
      <c r="Q82" s="25" t="str">
        <f t="array" ref="Q82">IF('جدول المدرسة'!Q82="","",IF(OR('جدول المدرسة'!Q82='خطة المدرسة'!$F83:$H83),'خطة المدرسة'!$I83,'خطة المدرسة'!$M83))</f>
        <v/>
      </c>
      <c r="R82" s="25" t="str">
        <f t="array" ref="R82">IF('جدول المدرسة'!R82="","",IF(OR('جدول المدرسة'!R82='خطة المدرسة'!$F83:$H83),'خطة المدرسة'!$I83,'خطة المدرسة'!$M83))</f>
        <v/>
      </c>
      <c r="S82" s="25" t="str">
        <f t="array" ref="S82">IF('جدول المدرسة'!S82="","",IF(OR('جدول المدرسة'!S82='خطة المدرسة'!$F83:$H83),'خطة المدرسة'!$I83,'خطة المدرسة'!$M83))</f>
        <v/>
      </c>
      <c r="T82" s="25" t="str">
        <f t="array" ref="T82">IF('جدول المدرسة'!T82="","",IF(OR('جدول المدرسة'!T82='خطة المدرسة'!$F83:$H83),'خطة المدرسة'!$I83,'خطة المدرسة'!$M83))</f>
        <v/>
      </c>
      <c r="U82" s="25" t="str">
        <f t="array" ref="U82">IF('جدول المدرسة'!U82="","",IF(OR('جدول المدرسة'!U82='خطة المدرسة'!$F83:$H83),'خطة المدرسة'!$I83,'خطة المدرسة'!$M83))</f>
        <v/>
      </c>
      <c r="V82" s="25" t="str">
        <f t="array" ref="V82">IF('جدول المدرسة'!V82="","",IF(OR('جدول المدرسة'!V82='خطة المدرسة'!$F83:$H83),'خطة المدرسة'!$I83,'خطة المدرسة'!$M83))</f>
        <v/>
      </c>
      <c r="W82" s="25" t="str">
        <f t="array" ref="W82">IF('جدول المدرسة'!W82="","",IF(OR('جدول المدرسة'!W82='خطة المدرسة'!$F83:$H83),'خطة المدرسة'!$I83,'خطة المدرسة'!$M83))</f>
        <v/>
      </c>
      <c r="X82" s="25" t="str">
        <f t="array" ref="X82">IF('جدول المدرسة'!X82="","",IF(OR('جدول المدرسة'!X82='خطة المدرسة'!$F83:$H83),'خطة المدرسة'!$I83,'خطة المدرسة'!$M83))</f>
        <v/>
      </c>
      <c r="Y82" s="25" t="str">
        <f t="array" ref="Y82">IF('جدول المدرسة'!Y82="","",IF(OR('جدول المدرسة'!Y82='خطة المدرسة'!$F83:$H83),'خطة المدرسة'!$I83,'خطة المدرسة'!$M83))</f>
        <v/>
      </c>
      <c r="Z82" s="25" t="str">
        <f t="array" ref="Z82">IF('جدول المدرسة'!Z82="","",IF(OR('جدول المدرسة'!Z82='خطة المدرسة'!$F83:$H83),'خطة المدرسة'!$I83,'خطة المدرسة'!$M83))</f>
        <v/>
      </c>
      <c r="AA82" s="25" t="str">
        <f t="array" ref="AA82">IF('جدول المدرسة'!AA82="","",IF(OR('جدول المدرسة'!AA82='خطة المدرسة'!$F83:$H83),'خطة المدرسة'!$I83,'خطة المدرسة'!$M83))</f>
        <v/>
      </c>
      <c r="AB82" s="25" t="str">
        <f t="array" ref="AB82">IF('جدول المدرسة'!AB82="","",IF(OR('جدول المدرسة'!AB82='خطة المدرسة'!$F83:$H83),'خطة المدرسة'!$I83,'خطة المدرسة'!$M83))</f>
        <v/>
      </c>
      <c r="AC82" s="25" t="str">
        <f t="array" ref="AC82">IF('جدول المدرسة'!AC82="","",IF(OR('جدول المدرسة'!AC82='خطة المدرسة'!$F83:$H83),'خطة المدرسة'!$I83,'خطة المدرسة'!$M83))</f>
        <v/>
      </c>
      <c r="AD82" s="25" t="str">
        <f t="array" ref="AD82">IF('جدول المدرسة'!AD82="","",IF(OR('جدول المدرسة'!AD82='خطة المدرسة'!$F83:$H83),'خطة المدرسة'!$I83,'خطة المدرسة'!$M83))</f>
        <v/>
      </c>
      <c r="AE82" s="25" t="str">
        <f t="array" ref="AE82">IF('جدول المدرسة'!AE82="","",IF(OR('جدول المدرسة'!AE82='خطة المدرسة'!$F83:$H83),'خطة المدرسة'!$I83,'خطة المدرسة'!$M83))</f>
        <v/>
      </c>
      <c r="AF82" s="25" t="str">
        <f t="array" ref="AF82">IF('جدول المدرسة'!AF82="","",IF(OR('جدول المدرسة'!AF82='خطة المدرسة'!$F83:$H83),'خطة المدرسة'!$I83,'خطة المدرسة'!$M83))</f>
        <v/>
      </c>
      <c r="AG82" s="25" t="str">
        <f t="array" ref="AG82">IF('جدول المدرسة'!AG82="","",IF(OR('جدول المدرسة'!AG82='خطة المدرسة'!$F83:$H83),'خطة المدرسة'!$I83,'خطة المدرسة'!$M83))</f>
        <v/>
      </c>
      <c r="AH82" s="25" t="str">
        <f t="array" ref="AH82">IF('جدول المدرسة'!AH82="","",IF(OR('جدول المدرسة'!AH82='خطة المدرسة'!$F83:$H83),'خطة المدرسة'!$I83,'خطة المدرسة'!$M83))</f>
        <v/>
      </c>
      <c r="AI82" s="25" t="str">
        <f t="array" ref="AI82">IF('جدول المدرسة'!AI82="","",IF(OR('جدول المدرسة'!AI82='خطة المدرسة'!$F83:$H83),'خطة المدرسة'!$I83,'خطة المدرسة'!$M83))</f>
        <v/>
      </c>
      <c r="AJ82" s="25" t="str">
        <f t="array" ref="AJ82">IF('جدول المدرسة'!AJ82="","",IF(OR('جدول المدرسة'!AJ82='خطة المدرسة'!$F83:$H83),'خطة المدرسة'!$I83,'خطة المدرسة'!$M83))</f>
        <v/>
      </c>
      <c r="AK82" s="25" t="str">
        <f t="array" ref="AK82">IF('جدول المدرسة'!AK82="","",IF(OR('جدول المدرسة'!AK82='خطة المدرسة'!$F83:$H83),'خطة المدرسة'!$I83,'خطة المدرسة'!$M83))</f>
        <v/>
      </c>
      <c r="AL82" s="25" t="str">
        <f t="array" ref="AL82">IF('جدول المدرسة'!AL82="","",IF(OR('جدول المدرسة'!AL82='خطة المدرسة'!$F83:$H83),'خطة المدرسة'!$I83,'خطة المدرسة'!$M83))</f>
        <v/>
      </c>
      <c r="AM82" s="25" t="str">
        <f t="array" ref="AM82">IF('جدول المدرسة'!AM82="","",IF(OR('جدول المدرسة'!AM82='خطة المدرسة'!$F83:$H83),'خطة المدرسة'!$I83,'خطة المدرسة'!$M83))</f>
        <v/>
      </c>
      <c r="AN82" s="25" t="str">
        <f t="array" ref="AN82">IF('جدول المدرسة'!AN82="","",IF(OR('جدول المدرسة'!AN82='خطة المدرسة'!$F83:$H83),'خطة المدرسة'!$I83,'خطة المدرسة'!$M83))</f>
        <v/>
      </c>
      <c r="AO82" s="25" t="str">
        <f t="array" ref="AO82">IF('جدول المدرسة'!AO82="","",IF(OR('جدول المدرسة'!AO82='خطة المدرسة'!$F83:$H83),'خطة المدرسة'!$I83,'خطة المدرسة'!$M83))</f>
        <v/>
      </c>
      <c r="AP82" s="25" t="str">
        <f t="array" ref="AP82">IF('جدول المدرسة'!AP82="","",IF(OR('جدول المدرسة'!AP82='خطة المدرسة'!$F83:$H83),'خطة المدرسة'!$I83,'خطة المدرسة'!$M83))</f>
        <v/>
      </c>
      <c r="AQ82" s="25" t="str">
        <f t="array" ref="AQ82">IF('جدول المدرسة'!AQ82="","",IF(OR('جدول المدرسة'!AQ82='خطة المدرسة'!$F83:$H83),'خطة المدرسة'!$I83,'خطة المدرسة'!$M83))</f>
        <v/>
      </c>
      <c r="AR82" s="25" t="str">
        <f t="array" ref="AR82">IF('جدول المدرسة'!AR82="","",IF(OR('جدول المدرسة'!AR82='خطة المدرسة'!$F83:$H83),'خطة المدرسة'!$I83,'خطة المدرسة'!$M83))</f>
        <v/>
      </c>
      <c r="AS82" s="25" t="str">
        <f t="array" ref="AS82">IF('جدول المدرسة'!AS82="","",IF(OR('جدول المدرسة'!AS82='خطة المدرسة'!$F83:$H83),'خطة المدرسة'!$I83,'خطة المدرسة'!$M83))</f>
        <v/>
      </c>
      <c r="AT82" s="25" t="str">
        <f t="array" ref="AT82">IF('جدول المدرسة'!AT82="","",IF(OR('جدول المدرسة'!AT82='خطة المدرسة'!$F83:$H83),'خطة المدرسة'!$I83,'خطة المدرسة'!$M83))</f>
        <v/>
      </c>
      <c r="AU82" s="25" t="str">
        <f t="array" ref="AU82">IF('جدول المدرسة'!AU82="","",IF(OR('جدول المدرسة'!AU82='خطة المدرسة'!$F83:$H83),'خطة المدرسة'!$I83,'خطة المدرسة'!$M83))</f>
        <v/>
      </c>
      <c r="AV82" s="25" t="str">
        <f t="array" ref="AV82">IF('جدول المدرسة'!AV82="","",IF(OR('جدول المدرسة'!AV82='خطة المدرسة'!$F83:$H83),'خطة المدرسة'!$I83,'خطة المدرسة'!$M83))</f>
        <v/>
      </c>
      <c r="AW82" s="25" t="str">
        <f t="array" ref="AW82">IF('جدول المدرسة'!AW82="","",IF(OR('جدول المدرسة'!AW82='خطة المدرسة'!$F83:$H83),'خطة المدرسة'!$I83,'خطة المدرسة'!$M83))</f>
        <v/>
      </c>
    </row>
    <row r="83" spans="1:49" ht="18" x14ac:dyDescent="0.2">
      <c r="A83" s="8">
        <v>79</v>
      </c>
      <c r="B83" s="8" t="str">
        <f>'خطة المدرسة'!B84</f>
        <v>مدرس 79</v>
      </c>
      <c r="C83" s="8" t="str">
        <f>'خطة المدرسة'!C84</f>
        <v>م 79</v>
      </c>
      <c r="D83" s="4" t="s">
        <v>175</v>
      </c>
      <c r="E83" s="2">
        <f>'خطة المدرسة'!D84</f>
        <v>0</v>
      </c>
      <c r="F83" s="17">
        <f>'خطة المدرسة'!E84</f>
        <v>0</v>
      </c>
      <c r="G83" s="8"/>
      <c r="H83" s="25" t="str">
        <f t="array" ref="H83">IF('جدول المدرسة'!H83="","",IF(OR('جدول المدرسة'!H83='خطة المدرسة'!$F84:$H84),'خطة المدرسة'!$I84,'خطة المدرسة'!$M84))</f>
        <v/>
      </c>
      <c r="I83" s="25" t="str">
        <f t="array" ref="I83">IF('جدول المدرسة'!I83="","",IF(OR('جدول المدرسة'!I83='خطة المدرسة'!$F84:$H84),'خطة المدرسة'!$I84,'خطة المدرسة'!$M84))</f>
        <v/>
      </c>
      <c r="J83" s="25" t="str">
        <f t="array" ref="J83">IF('جدول المدرسة'!J83="","",IF(OR('جدول المدرسة'!J83='خطة المدرسة'!$F84:$H84),'خطة المدرسة'!$I84,'خطة المدرسة'!$M84))</f>
        <v/>
      </c>
      <c r="K83" s="25" t="str">
        <f t="array" ref="K83">IF('جدول المدرسة'!K83="","",IF(OR('جدول المدرسة'!K83='خطة المدرسة'!$F84:$H84),'خطة المدرسة'!$I84,'خطة المدرسة'!$M84))</f>
        <v/>
      </c>
      <c r="L83" s="25" t="str">
        <f t="array" ref="L83">IF('جدول المدرسة'!L83="","",IF(OR('جدول المدرسة'!L83='خطة المدرسة'!$F84:$H84),'خطة المدرسة'!$I84,'خطة المدرسة'!$M84))</f>
        <v/>
      </c>
      <c r="M83" s="25" t="str">
        <f t="array" ref="M83">IF('جدول المدرسة'!M83="","",IF(OR('جدول المدرسة'!M83='خطة المدرسة'!$F84:$H84),'خطة المدرسة'!$I84,'خطة المدرسة'!$M84))</f>
        <v/>
      </c>
      <c r="N83" s="25" t="str">
        <f t="array" ref="N83">IF('جدول المدرسة'!N83="","",IF(OR('جدول المدرسة'!N83='خطة المدرسة'!$F84:$H84),'خطة المدرسة'!$I84,'خطة المدرسة'!$M84))</f>
        <v/>
      </c>
      <c r="O83" s="25" t="str">
        <f t="array" ref="O83">IF('جدول المدرسة'!O83="","",IF(OR('جدول المدرسة'!O83='خطة المدرسة'!$F84:$H84),'خطة المدرسة'!$I84,'خطة المدرسة'!$M84))</f>
        <v/>
      </c>
      <c r="P83" s="25" t="str">
        <f t="array" ref="P83">IF('جدول المدرسة'!P83="","",IF(OR('جدول المدرسة'!P83='خطة المدرسة'!$F84:$H84),'خطة المدرسة'!$I84,'خطة المدرسة'!$M84))</f>
        <v/>
      </c>
      <c r="Q83" s="25" t="str">
        <f t="array" ref="Q83">IF('جدول المدرسة'!Q83="","",IF(OR('جدول المدرسة'!Q83='خطة المدرسة'!$F84:$H84),'خطة المدرسة'!$I84,'خطة المدرسة'!$M84))</f>
        <v/>
      </c>
      <c r="R83" s="25" t="str">
        <f t="array" ref="R83">IF('جدول المدرسة'!R83="","",IF(OR('جدول المدرسة'!R83='خطة المدرسة'!$F84:$H84),'خطة المدرسة'!$I84,'خطة المدرسة'!$M84))</f>
        <v/>
      </c>
      <c r="S83" s="25" t="str">
        <f t="array" ref="S83">IF('جدول المدرسة'!S83="","",IF(OR('جدول المدرسة'!S83='خطة المدرسة'!$F84:$H84),'خطة المدرسة'!$I84,'خطة المدرسة'!$M84))</f>
        <v/>
      </c>
      <c r="T83" s="25" t="str">
        <f t="array" ref="T83">IF('جدول المدرسة'!T83="","",IF(OR('جدول المدرسة'!T83='خطة المدرسة'!$F84:$H84),'خطة المدرسة'!$I84,'خطة المدرسة'!$M84))</f>
        <v/>
      </c>
      <c r="U83" s="25" t="str">
        <f t="array" ref="U83">IF('جدول المدرسة'!U83="","",IF(OR('جدول المدرسة'!U83='خطة المدرسة'!$F84:$H84),'خطة المدرسة'!$I84,'خطة المدرسة'!$M84))</f>
        <v/>
      </c>
      <c r="V83" s="25" t="str">
        <f t="array" ref="V83">IF('جدول المدرسة'!V83="","",IF(OR('جدول المدرسة'!V83='خطة المدرسة'!$F84:$H84),'خطة المدرسة'!$I84,'خطة المدرسة'!$M84))</f>
        <v/>
      </c>
      <c r="W83" s="25" t="str">
        <f t="array" ref="W83">IF('جدول المدرسة'!W83="","",IF(OR('جدول المدرسة'!W83='خطة المدرسة'!$F84:$H84),'خطة المدرسة'!$I84,'خطة المدرسة'!$M84))</f>
        <v/>
      </c>
      <c r="X83" s="25" t="str">
        <f t="array" ref="X83">IF('جدول المدرسة'!X83="","",IF(OR('جدول المدرسة'!X83='خطة المدرسة'!$F84:$H84),'خطة المدرسة'!$I84,'خطة المدرسة'!$M84))</f>
        <v/>
      </c>
      <c r="Y83" s="25" t="str">
        <f t="array" ref="Y83">IF('جدول المدرسة'!Y83="","",IF(OR('جدول المدرسة'!Y83='خطة المدرسة'!$F84:$H84),'خطة المدرسة'!$I84,'خطة المدرسة'!$M84))</f>
        <v/>
      </c>
      <c r="Z83" s="25" t="str">
        <f t="array" ref="Z83">IF('جدول المدرسة'!Z83="","",IF(OR('جدول المدرسة'!Z83='خطة المدرسة'!$F84:$H84),'خطة المدرسة'!$I84,'خطة المدرسة'!$M84))</f>
        <v/>
      </c>
      <c r="AA83" s="25" t="str">
        <f t="array" ref="AA83">IF('جدول المدرسة'!AA83="","",IF(OR('جدول المدرسة'!AA83='خطة المدرسة'!$F84:$H84),'خطة المدرسة'!$I84,'خطة المدرسة'!$M84))</f>
        <v/>
      </c>
      <c r="AB83" s="25" t="str">
        <f t="array" ref="AB83">IF('جدول المدرسة'!AB83="","",IF(OR('جدول المدرسة'!AB83='خطة المدرسة'!$F84:$H84),'خطة المدرسة'!$I84,'خطة المدرسة'!$M84))</f>
        <v/>
      </c>
      <c r="AC83" s="25" t="str">
        <f t="array" ref="AC83">IF('جدول المدرسة'!AC83="","",IF(OR('جدول المدرسة'!AC83='خطة المدرسة'!$F84:$H84),'خطة المدرسة'!$I84,'خطة المدرسة'!$M84))</f>
        <v/>
      </c>
      <c r="AD83" s="25" t="str">
        <f t="array" ref="AD83">IF('جدول المدرسة'!AD83="","",IF(OR('جدول المدرسة'!AD83='خطة المدرسة'!$F84:$H84),'خطة المدرسة'!$I84,'خطة المدرسة'!$M84))</f>
        <v/>
      </c>
      <c r="AE83" s="25" t="str">
        <f t="array" ref="AE83">IF('جدول المدرسة'!AE83="","",IF(OR('جدول المدرسة'!AE83='خطة المدرسة'!$F84:$H84),'خطة المدرسة'!$I84,'خطة المدرسة'!$M84))</f>
        <v/>
      </c>
      <c r="AF83" s="25" t="str">
        <f t="array" ref="AF83">IF('جدول المدرسة'!AF83="","",IF(OR('جدول المدرسة'!AF83='خطة المدرسة'!$F84:$H84),'خطة المدرسة'!$I84,'خطة المدرسة'!$M84))</f>
        <v/>
      </c>
      <c r="AG83" s="25" t="str">
        <f t="array" ref="AG83">IF('جدول المدرسة'!AG83="","",IF(OR('جدول المدرسة'!AG83='خطة المدرسة'!$F84:$H84),'خطة المدرسة'!$I84,'خطة المدرسة'!$M84))</f>
        <v/>
      </c>
      <c r="AH83" s="25" t="str">
        <f t="array" ref="AH83">IF('جدول المدرسة'!AH83="","",IF(OR('جدول المدرسة'!AH83='خطة المدرسة'!$F84:$H84),'خطة المدرسة'!$I84,'خطة المدرسة'!$M84))</f>
        <v/>
      </c>
      <c r="AI83" s="25" t="str">
        <f t="array" ref="AI83">IF('جدول المدرسة'!AI83="","",IF(OR('جدول المدرسة'!AI83='خطة المدرسة'!$F84:$H84),'خطة المدرسة'!$I84,'خطة المدرسة'!$M84))</f>
        <v/>
      </c>
      <c r="AJ83" s="25" t="str">
        <f t="array" ref="AJ83">IF('جدول المدرسة'!AJ83="","",IF(OR('جدول المدرسة'!AJ83='خطة المدرسة'!$F84:$H84),'خطة المدرسة'!$I84,'خطة المدرسة'!$M84))</f>
        <v/>
      </c>
      <c r="AK83" s="25" t="str">
        <f t="array" ref="AK83">IF('جدول المدرسة'!AK83="","",IF(OR('جدول المدرسة'!AK83='خطة المدرسة'!$F84:$H84),'خطة المدرسة'!$I84,'خطة المدرسة'!$M84))</f>
        <v/>
      </c>
      <c r="AL83" s="25" t="str">
        <f t="array" ref="AL83">IF('جدول المدرسة'!AL83="","",IF(OR('جدول المدرسة'!AL83='خطة المدرسة'!$F84:$H84),'خطة المدرسة'!$I84,'خطة المدرسة'!$M84))</f>
        <v/>
      </c>
      <c r="AM83" s="25" t="str">
        <f t="array" ref="AM83">IF('جدول المدرسة'!AM83="","",IF(OR('جدول المدرسة'!AM83='خطة المدرسة'!$F84:$H84),'خطة المدرسة'!$I84,'خطة المدرسة'!$M84))</f>
        <v/>
      </c>
      <c r="AN83" s="25" t="str">
        <f t="array" ref="AN83">IF('جدول المدرسة'!AN83="","",IF(OR('جدول المدرسة'!AN83='خطة المدرسة'!$F84:$H84),'خطة المدرسة'!$I84,'خطة المدرسة'!$M84))</f>
        <v/>
      </c>
      <c r="AO83" s="25" t="str">
        <f t="array" ref="AO83">IF('جدول المدرسة'!AO83="","",IF(OR('جدول المدرسة'!AO83='خطة المدرسة'!$F84:$H84),'خطة المدرسة'!$I84,'خطة المدرسة'!$M84))</f>
        <v/>
      </c>
      <c r="AP83" s="25" t="str">
        <f t="array" ref="AP83">IF('جدول المدرسة'!AP83="","",IF(OR('جدول المدرسة'!AP83='خطة المدرسة'!$F84:$H84),'خطة المدرسة'!$I84,'خطة المدرسة'!$M84))</f>
        <v/>
      </c>
      <c r="AQ83" s="25" t="str">
        <f t="array" ref="AQ83">IF('جدول المدرسة'!AQ83="","",IF(OR('جدول المدرسة'!AQ83='خطة المدرسة'!$F84:$H84),'خطة المدرسة'!$I84,'خطة المدرسة'!$M84))</f>
        <v/>
      </c>
      <c r="AR83" s="25" t="str">
        <f t="array" ref="AR83">IF('جدول المدرسة'!AR83="","",IF(OR('جدول المدرسة'!AR83='خطة المدرسة'!$F84:$H84),'خطة المدرسة'!$I84,'خطة المدرسة'!$M84))</f>
        <v/>
      </c>
      <c r="AS83" s="25" t="str">
        <f t="array" ref="AS83">IF('جدول المدرسة'!AS83="","",IF(OR('جدول المدرسة'!AS83='خطة المدرسة'!$F84:$H84),'خطة المدرسة'!$I84,'خطة المدرسة'!$M84))</f>
        <v/>
      </c>
      <c r="AT83" s="25" t="str">
        <f t="array" ref="AT83">IF('جدول المدرسة'!AT83="","",IF(OR('جدول المدرسة'!AT83='خطة المدرسة'!$F84:$H84),'خطة المدرسة'!$I84,'خطة المدرسة'!$M84))</f>
        <v/>
      </c>
      <c r="AU83" s="25" t="str">
        <f t="array" ref="AU83">IF('جدول المدرسة'!AU83="","",IF(OR('جدول المدرسة'!AU83='خطة المدرسة'!$F84:$H84),'خطة المدرسة'!$I84,'خطة المدرسة'!$M84))</f>
        <v/>
      </c>
      <c r="AV83" s="25" t="str">
        <f t="array" ref="AV83">IF('جدول المدرسة'!AV83="","",IF(OR('جدول المدرسة'!AV83='خطة المدرسة'!$F84:$H84),'خطة المدرسة'!$I84,'خطة المدرسة'!$M84))</f>
        <v/>
      </c>
      <c r="AW83" s="25" t="str">
        <f t="array" ref="AW83">IF('جدول المدرسة'!AW83="","",IF(OR('جدول المدرسة'!AW83='خطة المدرسة'!$F84:$H84),'خطة المدرسة'!$I84,'خطة المدرسة'!$M84))</f>
        <v/>
      </c>
    </row>
    <row r="84" spans="1:49" ht="18" x14ac:dyDescent="0.2">
      <c r="A84" s="8">
        <v>80</v>
      </c>
      <c r="B84" s="8" t="str">
        <f>'خطة المدرسة'!B85</f>
        <v>مدرس 80</v>
      </c>
      <c r="C84" s="8" t="str">
        <f>'خطة المدرسة'!C85</f>
        <v>م 80</v>
      </c>
      <c r="D84" s="4" t="s">
        <v>175</v>
      </c>
      <c r="E84" s="2">
        <f>'خطة المدرسة'!D85</f>
        <v>0</v>
      </c>
      <c r="F84" s="17">
        <f>'خطة المدرسة'!E85</f>
        <v>0</v>
      </c>
      <c r="G84" s="8"/>
      <c r="H84" s="25" t="str">
        <f t="array" ref="H84">IF('جدول المدرسة'!H84="","",IF(OR('جدول المدرسة'!H84='خطة المدرسة'!$F85:$H85),'خطة المدرسة'!$I85,'خطة المدرسة'!$M85))</f>
        <v/>
      </c>
      <c r="I84" s="25" t="str">
        <f t="array" ref="I84">IF('جدول المدرسة'!I84="","",IF(OR('جدول المدرسة'!I84='خطة المدرسة'!$F85:$H85),'خطة المدرسة'!$I85,'خطة المدرسة'!$M85))</f>
        <v/>
      </c>
      <c r="J84" s="25" t="str">
        <f t="array" ref="J84">IF('جدول المدرسة'!J84="","",IF(OR('جدول المدرسة'!J84='خطة المدرسة'!$F85:$H85),'خطة المدرسة'!$I85,'خطة المدرسة'!$M85))</f>
        <v/>
      </c>
      <c r="K84" s="25" t="str">
        <f t="array" ref="K84">IF('جدول المدرسة'!K84="","",IF(OR('جدول المدرسة'!K84='خطة المدرسة'!$F85:$H85),'خطة المدرسة'!$I85,'خطة المدرسة'!$M85))</f>
        <v/>
      </c>
      <c r="L84" s="25" t="str">
        <f t="array" ref="L84">IF('جدول المدرسة'!L84="","",IF(OR('جدول المدرسة'!L84='خطة المدرسة'!$F85:$H85),'خطة المدرسة'!$I85,'خطة المدرسة'!$M85))</f>
        <v/>
      </c>
      <c r="M84" s="25" t="str">
        <f t="array" ref="M84">IF('جدول المدرسة'!M84="","",IF(OR('جدول المدرسة'!M84='خطة المدرسة'!$F85:$H85),'خطة المدرسة'!$I85,'خطة المدرسة'!$M85))</f>
        <v/>
      </c>
      <c r="N84" s="25" t="str">
        <f t="array" ref="N84">IF('جدول المدرسة'!N84="","",IF(OR('جدول المدرسة'!N84='خطة المدرسة'!$F85:$H85),'خطة المدرسة'!$I85,'خطة المدرسة'!$M85))</f>
        <v/>
      </c>
      <c r="O84" s="25" t="str">
        <f t="array" ref="O84">IF('جدول المدرسة'!O84="","",IF(OR('جدول المدرسة'!O84='خطة المدرسة'!$F85:$H85),'خطة المدرسة'!$I85,'خطة المدرسة'!$M85))</f>
        <v/>
      </c>
      <c r="P84" s="25" t="str">
        <f t="array" ref="P84">IF('جدول المدرسة'!P84="","",IF(OR('جدول المدرسة'!P84='خطة المدرسة'!$F85:$H85),'خطة المدرسة'!$I85,'خطة المدرسة'!$M85))</f>
        <v/>
      </c>
      <c r="Q84" s="25" t="str">
        <f t="array" ref="Q84">IF('جدول المدرسة'!Q84="","",IF(OR('جدول المدرسة'!Q84='خطة المدرسة'!$F85:$H85),'خطة المدرسة'!$I85,'خطة المدرسة'!$M85))</f>
        <v/>
      </c>
      <c r="R84" s="25" t="str">
        <f t="array" ref="R84">IF('جدول المدرسة'!R84="","",IF(OR('جدول المدرسة'!R84='خطة المدرسة'!$F85:$H85),'خطة المدرسة'!$I85,'خطة المدرسة'!$M85))</f>
        <v/>
      </c>
      <c r="S84" s="25" t="str">
        <f t="array" ref="S84">IF('جدول المدرسة'!S84="","",IF(OR('جدول المدرسة'!S84='خطة المدرسة'!$F85:$H85),'خطة المدرسة'!$I85,'خطة المدرسة'!$M85))</f>
        <v/>
      </c>
      <c r="T84" s="25" t="str">
        <f t="array" ref="T84">IF('جدول المدرسة'!T84="","",IF(OR('جدول المدرسة'!T84='خطة المدرسة'!$F85:$H85),'خطة المدرسة'!$I85,'خطة المدرسة'!$M85))</f>
        <v/>
      </c>
      <c r="U84" s="25" t="str">
        <f t="array" ref="U84">IF('جدول المدرسة'!U84="","",IF(OR('جدول المدرسة'!U84='خطة المدرسة'!$F85:$H85),'خطة المدرسة'!$I85,'خطة المدرسة'!$M85))</f>
        <v/>
      </c>
      <c r="V84" s="25" t="str">
        <f t="array" ref="V84">IF('جدول المدرسة'!V84="","",IF(OR('جدول المدرسة'!V84='خطة المدرسة'!$F85:$H85),'خطة المدرسة'!$I85,'خطة المدرسة'!$M85))</f>
        <v/>
      </c>
      <c r="W84" s="25" t="str">
        <f t="array" ref="W84">IF('جدول المدرسة'!W84="","",IF(OR('جدول المدرسة'!W84='خطة المدرسة'!$F85:$H85),'خطة المدرسة'!$I85,'خطة المدرسة'!$M85))</f>
        <v/>
      </c>
      <c r="X84" s="25" t="str">
        <f t="array" ref="X84">IF('جدول المدرسة'!X84="","",IF(OR('جدول المدرسة'!X84='خطة المدرسة'!$F85:$H85),'خطة المدرسة'!$I85,'خطة المدرسة'!$M85))</f>
        <v/>
      </c>
      <c r="Y84" s="25" t="str">
        <f t="array" ref="Y84">IF('جدول المدرسة'!Y84="","",IF(OR('جدول المدرسة'!Y84='خطة المدرسة'!$F85:$H85),'خطة المدرسة'!$I85,'خطة المدرسة'!$M85))</f>
        <v/>
      </c>
      <c r="Z84" s="25" t="str">
        <f t="array" ref="Z84">IF('جدول المدرسة'!Z84="","",IF(OR('جدول المدرسة'!Z84='خطة المدرسة'!$F85:$H85),'خطة المدرسة'!$I85,'خطة المدرسة'!$M85))</f>
        <v/>
      </c>
      <c r="AA84" s="25" t="str">
        <f t="array" ref="AA84">IF('جدول المدرسة'!AA84="","",IF(OR('جدول المدرسة'!AA84='خطة المدرسة'!$F85:$H85),'خطة المدرسة'!$I85,'خطة المدرسة'!$M85))</f>
        <v/>
      </c>
      <c r="AB84" s="25" t="str">
        <f t="array" ref="AB84">IF('جدول المدرسة'!AB84="","",IF(OR('جدول المدرسة'!AB84='خطة المدرسة'!$F85:$H85),'خطة المدرسة'!$I85,'خطة المدرسة'!$M85))</f>
        <v/>
      </c>
      <c r="AC84" s="25" t="str">
        <f t="array" ref="AC84">IF('جدول المدرسة'!AC84="","",IF(OR('جدول المدرسة'!AC84='خطة المدرسة'!$F85:$H85),'خطة المدرسة'!$I85,'خطة المدرسة'!$M85))</f>
        <v/>
      </c>
      <c r="AD84" s="25" t="str">
        <f t="array" ref="AD84">IF('جدول المدرسة'!AD84="","",IF(OR('جدول المدرسة'!AD84='خطة المدرسة'!$F85:$H85),'خطة المدرسة'!$I85,'خطة المدرسة'!$M85))</f>
        <v/>
      </c>
      <c r="AE84" s="25" t="str">
        <f t="array" ref="AE84">IF('جدول المدرسة'!AE84="","",IF(OR('جدول المدرسة'!AE84='خطة المدرسة'!$F85:$H85),'خطة المدرسة'!$I85,'خطة المدرسة'!$M85))</f>
        <v/>
      </c>
      <c r="AF84" s="25" t="str">
        <f t="array" ref="AF84">IF('جدول المدرسة'!AF84="","",IF(OR('جدول المدرسة'!AF84='خطة المدرسة'!$F85:$H85),'خطة المدرسة'!$I85,'خطة المدرسة'!$M85))</f>
        <v/>
      </c>
      <c r="AG84" s="25" t="str">
        <f t="array" ref="AG84">IF('جدول المدرسة'!AG84="","",IF(OR('جدول المدرسة'!AG84='خطة المدرسة'!$F85:$H85),'خطة المدرسة'!$I85,'خطة المدرسة'!$M85))</f>
        <v/>
      </c>
      <c r="AH84" s="25" t="str">
        <f t="array" ref="AH84">IF('جدول المدرسة'!AH84="","",IF(OR('جدول المدرسة'!AH84='خطة المدرسة'!$F85:$H85),'خطة المدرسة'!$I85,'خطة المدرسة'!$M85))</f>
        <v/>
      </c>
      <c r="AI84" s="25" t="str">
        <f t="array" ref="AI84">IF('جدول المدرسة'!AI84="","",IF(OR('جدول المدرسة'!AI84='خطة المدرسة'!$F85:$H85),'خطة المدرسة'!$I85,'خطة المدرسة'!$M85))</f>
        <v/>
      </c>
      <c r="AJ84" s="25" t="str">
        <f t="array" ref="AJ84">IF('جدول المدرسة'!AJ84="","",IF(OR('جدول المدرسة'!AJ84='خطة المدرسة'!$F85:$H85),'خطة المدرسة'!$I85,'خطة المدرسة'!$M85))</f>
        <v/>
      </c>
      <c r="AK84" s="25" t="str">
        <f t="array" ref="AK84">IF('جدول المدرسة'!AK84="","",IF(OR('جدول المدرسة'!AK84='خطة المدرسة'!$F85:$H85),'خطة المدرسة'!$I85,'خطة المدرسة'!$M85))</f>
        <v/>
      </c>
      <c r="AL84" s="25" t="str">
        <f t="array" ref="AL84">IF('جدول المدرسة'!AL84="","",IF(OR('جدول المدرسة'!AL84='خطة المدرسة'!$F85:$H85),'خطة المدرسة'!$I85,'خطة المدرسة'!$M85))</f>
        <v/>
      </c>
      <c r="AM84" s="25" t="str">
        <f t="array" ref="AM84">IF('جدول المدرسة'!AM84="","",IF(OR('جدول المدرسة'!AM84='خطة المدرسة'!$F85:$H85),'خطة المدرسة'!$I85,'خطة المدرسة'!$M85))</f>
        <v/>
      </c>
      <c r="AN84" s="25" t="str">
        <f t="array" ref="AN84">IF('جدول المدرسة'!AN84="","",IF(OR('جدول المدرسة'!AN84='خطة المدرسة'!$F85:$H85),'خطة المدرسة'!$I85,'خطة المدرسة'!$M85))</f>
        <v/>
      </c>
      <c r="AO84" s="25" t="str">
        <f t="array" ref="AO84">IF('جدول المدرسة'!AO84="","",IF(OR('جدول المدرسة'!AO84='خطة المدرسة'!$F85:$H85),'خطة المدرسة'!$I85,'خطة المدرسة'!$M85))</f>
        <v/>
      </c>
      <c r="AP84" s="25" t="str">
        <f t="array" ref="AP84">IF('جدول المدرسة'!AP84="","",IF(OR('جدول المدرسة'!AP84='خطة المدرسة'!$F85:$H85),'خطة المدرسة'!$I85,'خطة المدرسة'!$M85))</f>
        <v/>
      </c>
      <c r="AQ84" s="25" t="str">
        <f t="array" ref="AQ84">IF('جدول المدرسة'!AQ84="","",IF(OR('جدول المدرسة'!AQ84='خطة المدرسة'!$F85:$H85),'خطة المدرسة'!$I85,'خطة المدرسة'!$M85))</f>
        <v/>
      </c>
      <c r="AR84" s="25" t="str">
        <f t="array" ref="AR84">IF('جدول المدرسة'!AR84="","",IF(OR('جدول المدرسة'!AR84='خطة المدرسة'!$F85:$H85),'خطة المدرسة'!$I85,'خطة المدرسة'!$M85))</f>
        <v/>
      </c>
      <c r="AS84" s="25" t="str">
        <f t="array" ref="AS84">IF('جدول المدرسة'!AS84="","",IF(OR('جدول المدرسة'!AS84='خطة المدرسة'!$F85:$H85),'خطة المدرسة'!$I85,'خطة المدرسة'!$M85))</f>
        <v/>
      </c>
      <c r="AT84" s="25" t="str">
        <f t="array" ref="AT84">IF('جدول المدرسة'!AT84="","",IF(OR('جدول المدرسة'!AT84='خطة المدرسة'!$F85:$H85),'خطة المدرسة'!$I85,'خطة المدرسة'!$M85))</f>
        <v/>
      </c>
      <c r="AU84" s="25" t="str">
        <f t="array" ref="AU84">IF('جدول المدرسة'!AU84="","",IF(OR('جدول المدرسة'!AU84='خطة المدرسة'!$F85:$H85),'خطة المدرسة'!$I85,'خطة المدرسة'!$M85))</f>
        <v/>
      </c>
      <c r="AV84" s="25" t="str">
        <f t="array" ref="AV84">IF('جدول المدرسة'!AV84="","",IF(OR('جدول المدرسة'!AV84='خطة المدرسة'!$F85:$H85),'خطة المدرسة'!$I85,'خطة المدرسة'!$M85))</f>
        <v/>
      </c>
      <c r="AW84" s="25" t="str">
        <f t="array" ref="AW84">IF('جدول المدرسة'!AW84="","",IF(OR('جدول المدرسة'!AW84='خطة المدرسة'!$F85:$H85),'خطة المدرسة'!$I85,'خطة المدرسة'!$M85))</f>
        <v/>
      </c>
    </row>
    <row r="85" spans="1:49" ht="18" x14ac:dyDescent="0.2">
      <c r="A85" s="8">
        <v>81</v>
      </c>
      <c r="B85" s="8" t="str">
        <f>'خطة المدرسة'!B86</f>
        <v>مدرس 81</v>
      </c>
      <c r="C85" s="8" t="str">
        <f>'خطة المدرسة'!C86</f>
        <v>م 81</v>
      </c>
      <c r="D85" s="4" t="s">
        <v>176</v>
      </c>
      <c r="E85" s="2">
        <f>'خطة المدرسة'!D86</f>
        <v>0</v>
      </c>
      <c r="F85" s="17">
        <f>'خطة المدرسة'!E86</f>
        <v>0</v>
      </c>
      <c r="G85" s="8"/>
      <c r="H85" s="25" t="str">
        <f t="array" ref="H85">IF('جدول المدرسة'!H85="","",IF(OR('جدول المدرسة'!H85='خطة المدرسة'!$F86:$H86),'خطة المدرسة'!$I86,'خطة المدرسة'!$M86))</f>
        <v/>
      </c>
      <c r="I85" s="25" t="str">
        <f t="array" ref="I85">IF('جدول المدرسة'!I85="","",IF(OR('جدول المدرسة'!I85='خطة المدرسة'!$F86:$H86),'خطة المدرسة'!$I86,'خطة المدرسة'!$M86))</f>
        <v/>
      </c>
      <c r="J85" s="25" t="str">
        <f t="array" ref="J85">IF('جدول المدرسة'!J85="","",IF(OR('جدول المدرسة'!J85='خطة المدرسة'!$F86:$H86),'خطة المدرسة'!$I86,'خطة المدرسة'!$M86))</f>
        <v/>
      </c>
      <c r="K85" s="25" t="str">
        <f t="array" ref="K85">IF('جدول المدرسة'!K85="","",IF(OR('جدول المدرسة'!K85='خطة المدرسة'!$F86:$H86),'خطة المدرسة'!$I86,'خطة المدرسة'!$M86))</f>
        <v/>
      </c>
      <c r="L85" s="25" t="str">
        <f t="array" ref="L85">IF('جدول المدرسة'!L85="","",IF(OR('جدول المدرسة'!L85='خطة المدرسة'!$F86:$H86),'خطة المدرسة'!$I86,'خطة المدرسة'!$M86))</f>
        <v/>
      </c>
      <c r="M85" s="25" t="str">
        <f t="array" ref="M85">IF('جدول المدرسة'!M85="","",IF(OR('جدول المدرسة'!M85='خطة المدرسة'!$F86:$H86),'خطة المدرسة'!$I86,'خطة المدرسة'!$M86))</f>
        <v/>
      </c>
      <c r="N85" s="25" t="str">
        <f t="array" ref="N85">IF('جدول المدرسة'!N85="","",IF(OR('جدول المدرسة'!N85='خطة المدرسة'!$F86:$H86),'خطة المدرسة'!$I86,'خطة المدرسة'!$M86))</f>
        <v/>
      </c>
      <c r="O85" s="25" t="str">
        <f t="array" ref="O85">IF('جدول المدرسة'!O85="","",IF(OR('جدول المدرسة'!O85='خطة المدرسة'!$F86:$H86),'خطة المدرسة'!$I86,'خطة المدرسة'!$M86))</f>
        <v/>
      </c>
      <c r="P85" s="25" t="str">
        <f t="array" ref="P85">IF('جدول المدرسة'!P85="","",IF(OR('جدول المدرسة'!P85='خطة المدرسة'!$F86:$H86),'خطة المدرسة'!$I86,'خطة المدرسة'!$M86))</f>
        <v/>
      </c>
      <c r="Q85" s="25" t="str">
        <f t="array" ref="Q85">IF('جدول المدرسة'!Q85="","",IF(OR('جدول المدرسة'!Q85='خطة المدرسة'!$F86:$H86),'خطة المدرسة'!$I86,'خطة المدرسة'!$M86))</f>
        <v/>
      </c>
      <c r="R85" s="25" t="str">
        <f t="array" ref="R85">IF('جدول المدرسة'!R85="","",IF(OR('جدول المدرسة'!R85='خطة المدرسة'!$F86:$H86),'خطة المدرسة'!$I86,'خطة المدرسة'!$M86))</f>
        <v/>
      </c>
      <c r="S85" s="25" t="str">
        <f t="array" ref="S85">IF('جدول المدرسة'!S85="","",IF(OR('جدول المدرسة'!S85='خطة المدرسة'!$F86:$H86),'خطة المدرسة'!$I86,'خطة المدرسة'!$M86))</f>
        <v/>
      </c>
      <c r="T85" s="25" t="str">
        <f t="array" ref="T85">IF('جدول المدرسة'!T85="","",IF(OR('جدول المدرسة'!T85='خطة المدرسة'!$F86:$H86),'خطة المدرسة'!$I86,'خطة المدرسة'!$M86))</f>
        <v/>
      </c>
      <c r="U85" s="25" t="str">
        <f t="array" ref="U85">IF('جدول المدرسة'!U85="","",IF(OR('جدول المدرسة'!U85='خطة المدرسة'!$F86:$H86),'خطة المدرسة'!$I86,'خطة المدرسة'!$M86))</f>
        <v/>
      </c>
      <c r="V85" s="25" t="str">
        <f t="array" ref="V85">IF('جدول المدرسة'!V85="","",IF(OR('جدول المدرسة'!V85='خطة المدرسة'!$F86:$H86),'خطة المدرسة'!$I86,'خطة المدرسة'!$M86))</f>
        <v/>
      </c>
      <c r="W85" s="25" t="str">
        <f t="array" ref="W85">IF('جدول المدرسة'!W85="","",IF(OR('جدول المدرسة'!W85='خطة المدرسة'!$F86:$H86),'خطة المدرسة'!$I86,'خطة المدرسة'!$M86))</f>
        <v/>
      </c>
      <c r="X85" s="25" t="str">
        <f t="array" ref="X85">IF('جدول المدرسة'!X85="","",IF(OR('جدول المدرسة'!X85='خطة المدرسة'!$F86:$H86),'خطة المدرسة'!$I86,'خطة المدرسة'!$M86))</f>
        <v/>
      </c>
      <c r="Y85" s="25" t="str">
        <f t="array" ref="Y85">IF('جدول المدرسة'!Y85="","",IF(OR('جدول المدرسة'!Y85='خطة المدرسة'!$F86:$H86),'خطة المدرسة'!$I86,'خطة المدرسة'!$M86))</f>
        <v/>
      </c>
      <c r="Z85" s="25" t="str">
        <f t="array" ref="Z85">IF('جدول المدرسة'!Z85="","",IF(OR('جدول المدرسة'!Z85='خطة المدرسة'!$F86:$H86),'خطة المدرسة'!$I86,'خطة المدرسة'!$M86))</f>
        <v/>
      </c>
      <c r="AA85" s="25" t="str">
        <f t="array" ref="AA85">IF('جدول المدرسة'!AA85="","",IF(OR('جدول المدرسة'!AA85='خطة المدرسة'!$F86:$H86),'خطة المدرسة'!$I86,'خطة المدرسة'!$M86))</f>
        <v/>
      </c>
      <c r="AB85" s="25" t="str">
        <f t="array" ref="AB85">IF('جدول المدرسة'!AB85="","",IF(OR('جدول المدرسة'!AB85='خطة المدرسة'!$F86:$H86),'خطة المدرسة'!$I86,'خطة المدرسة'!$M86))</f>
        <v/>
      </c>
      <c r="AC85" s="25" t="str">
        <f t="array" ref="AC85">IF('جدول المدرسة'!AC85="","",IF(OR('جدول المدرسة'!AC85='خطة المدرسة'!$F86:$H86),'خطة المدرسة'!$I86,'خطة المدرسة'!$M86))</f>
        <v/>
      </c>
      <c r="AD85" s="25" t="str">
        <f t="array" ref="AD85">IF('جدول المدرسة'!AD85="","",IF(OR('جدول المدرسة'!AD85='خطة المدرسة'!$F86:$H86),'خطة المدرسة'!$I86,'خطة المدرسة'!$M86))</f>
        <v/>
      </c>
      <c r="AE85" s="25" t="str">
        <f t="array" ref="AE85">IF('جدول المدرسة'!AE85="","",IF(OR('جدول المدرسة'!AE85='خطة المدرسة'!$F86:$H86),'خطة المدرسة'!$I86,'خطة المدرسة'!$M86))</f>
        <v/>
      </c>
      <c r="AF85" s="25" t="str">
        <f t="array" ref="AF85">IF('جدول المدرسة'!AF85="","",IF(OR('جدول المدرسة'!AF85='خطة المدرسة'!$F86:$H86),'خطة المدرسة'!$I86,'خطة المدرسة'!$M86))</f>
        <v/>
      </c>
      <c r="AG85" s="25" t="str">
        <f t="array" ref="AG85">IF('جدول المدرسة'!AG85="","",IF(OR('جدول المدرسة'!AG85='خطة المدرسة'!$F86:$H86),'خطة المدرسة'!$I86,'خطة المدرسة'!$M86))</f>
        <v/>
      </c>
      <c r="AH85" s="25" t="str">
        <f t="array" ref="AH85">IF('جدول المدرسة'!AH85="","",IF(OR('جدول المدرسة'!AH85='خطة المدرسة'!$F86:$H86),'خطة المدرسة'!$I86,'خطة المدرسة'!$M86))</f>
        <v/>
      </c>
      <c r="AI85" s="25" t="str">
        <f t="array" ref="AI85">IF('جدول المدرسة'!AI85="","",IF(OR('جدول المدرسة'!AI85='خطة المدرسة'!$F86:$H86),'خطة المدرسة'!$I86,'خطة المدرسة'!$M86))</f>
        <v/>
      </c>
      <c r="AJ85" s="25" t="str">
        <f t="array" ref="AJ85">IF('جدول المدرسة'!AJ85="","",IF(OR('جدول المدرسة'!AJ85='خطة المدرسة'!$F86:$H86),'خطة المدرسة'!$I86,'خطة المدرسة'!$M86))</f>
        <v/>
      </c>
      <c r="AK85" s="25" t="str">
        <f t="array" ref="AK85">IF('جدول المدرسة'!AK85="","",IF(OR('جدول المدرسة'!AK85='خطة المدرسة'!$F86:$H86),'خطة المدرسة'!$I86,'خطة المدرسة'!$M86))</f>
        <v/>
      </c>
      <c r="AL85" s="25" t="str">
        <f t="array" ref="AL85">IF('جدول المدرسة'!AL85="","",IF(OR('جدول المدرسة'!AL85='خطة المدرسة'!$F86:$H86),'خطة المدرسة'!$I86,'خطة المدرسة'!$M86))</f>
        <v/>
      </c>
      <c r="AM85" s="25" t="str">
        <f t="array" ref="AM85">IF('جدول المدرسة'!AM85="","",IF(OR('جدول المدرسة'!AM85='خطة المدرسة'!$F86:$H86),'خطة المدرسة'!$I86,'خطة المدرسة'!$M86))</f>
        <v/>
      </c>
      <c r="AN85" s="25" t="str">
        <f t="array" ref="AN85">IF('جدول المدرسة'!AN85="","",IF(OR('جدول المدرسة'!AN85='خطة المدرسة'!$F86:$H86),'خطة المدرسة'!$I86,'خطة المدرسة'!$M86))</f>
        <v/>
      </c>
      <c r="AO85" s="25" t="str">
        <f t="array" ref="AO85">IF('جدول المدرسة'!AO85="","",IF(OR('جدول المدرسة'!AO85='خطة المدرسة'!$F86:$H86),'خطة المدرسة'!$I86,'خطة المدرسة'!$M86))</f>
        <v/>
      </c>
      <c r="AP85" s="25" t="str">
        <f t="array" ref="AP85">IF('جدول المدرسة'!AP85="","",IF(OR('جدول المدرسة'!AP85='خطة المدرسة'!$F86:$H86),'خطة المدرسة'!$I86,'خطة المدرسة'!$M86))</f>
        <v/>
      </c>
      <c r="AQ85" s="25" t="str">
        <f t="array" ref="AQ85">IF('جدول المدرسة'!AQ85="","",IF(OR('جدول المدرسة'!AQ85='خطة المدرسة'!$F86:$H86),'خطة المدرسة'!$I86,'خطة المدرسة'!$M86))</f>
        <v/>
      </c>
      <c r="AR85" s="25" t="str">
        <f t="array" ref="AR85">IF('جدول المدرسة'!AR85="","",IF(OR('جدول المدرسة'!AR85='خطة المدرسة'!$F86:$H86),'خطة المدرسة'!$I86,'خطة المدرسة'!$M86))</f>
        <v/>
      </c>
      <c r="AS85" s="25" t="str">
        <f t="array" ref="AS85">IF('جدول المدرسة'!AS85="","",IF(OR('جدول المدرسة'!AS85='خطة المدرسة'!$F86:$H86),'خطة المدرسة'!$I86,'خطة المدرسة'!$M86))</f>
        <v/>
      </c>
      <c r="AT85" s="25" t="str">
        <f t="array" ref="AT85">IF('جدول المدرسة'!AT85="","",IF(OR('جدول المدرسة'!AT85='خطة المدرسة'!$F86:$H86),'خطة المدرسة'!$I86,'خطة المدرسة'!$M86))</f>
        <v/>
      </c>
      <c r="AU85" s="25" t="str">
        <f t="array" ref="AU85">IF('جدول المدرسة'!AU85="","",IF(OR('جدول المدرسة'!AU85='خطة المدرسة'!$F86:$H86),'خطة المدرسة'!$I86,'خطة المدرسة'!$M86))</f>
        <v/>
      </c>
      <c r="AV85" s="25" t="str">
        <f t="array" ref="AV85">IF('جدول المدرسة'!AV85="","",IF(OR('جدول المدرسة'!AV85='خطة المدرسة'!$F86:$H86),'خطة المدرسة'!$I86,'خطة المدرسة'!$M86))</f>
        <v/>
      </c>
      <c r="AW85" s="25" t="str">
        <f t="array" ref="AW85">IF('جدول المدرسة'!AW85="","",IF(OR('جدول المدرسة'!AW85='خطة المدرسة'!$F86:$H86),'خطة المدرسة'!$I86,'خطة المدرسة'!$M86))</f>
        <v/>
      </c>
    </row>
    <row r="86" spans="1:49" ht="18" x14ac:dyDescent="0.2">
      <c r="A86" s="8">
        <v>82</v>
      </c>
      <c r="B86" s="8" t="str">
        <f>'خطة المدرسة'!B87</f>
        <v>مدرس 82</v>
      </c>
      <c r="C86" s="8" t="str">
        <f>'خطة المدرسة'!C87</f>
        <v>م 82</v>
      </c>
      <c r="D86" s="4" t="s">
        <v>176</v>
      </c>
      <c r="E86" s="2">
        <f>'خطة المدرسة'!D87</f>
        <v>0</v>
      </c>
      <c r="F86" s="17">
        <f>'خطة المدرسة'!E87</f>
        <v>0</v>
      </c>
      <c r="G86" s="8"/>
      <c r="H86" s="25" t="str">
        <f t="array" ref="H86">IF('جدول المدرسة'!H86="","",IF(OR('جدول المدرسة'!H86='خطة المدرسة'!$F87:$H87),'خطة المدرسة'!$I87,'خطة المدرسة'!$M87))</f>
        <v/>
      </c>
      <c r="I86" s="25" t="str">
        <f t="array" ref="I86">IF('جدول المدرسة'!I86="","",IF(OR('جدول المدرسة'!I86='خطة المدرسة'!$F87:$H87),'خطة المدرسة'!$I87,'خطة المدرسة'!$M87))</f>
        <v/>
      </c>
      <c r="J86" s="25" t="str">
        <f t="array" ref="J86">IF('جدول المدرسة'!J86="","",IF(OR('جدول المدرسة'!J86='خطة المدرسة'!$F87:$H87),'خطة المدرسة'!$I87,'خطة المدرسة'!$M87))</f>
        <v/>
      </c>
      <c r="K86" s="25" t="str">
        <f t="array" ref="K86">IF('جدول المدرسة'!K86="","",IF(OR('جدول المدرسة'!K86='خطة المدرسة'!$F87:$H87),'خطة المدرسة'!$I87,'خطة المدرسة'!$M87))</f>
        <v/>
      </c>
      <c r="L86" s="25" t="str">
        <f t="array" ref="L86">IF('جدول المدرسة'!L86="","",IF(OR('جدول المدرسة'!L86='خطة المدرسة'!$F87:$H87),'خطة المدرسة'!$I87,'خطة المدرسة'!$M87))</f>
        <v/>
      </c>
      <c r="M86" s="25" t="str">
        <f t="array" ref="M86">IF('جدول المدرسة'!M86="","",IF(OR('جدول المدرسة'!M86='خطة المدرسة'!$F87:$H87),'خطة المدرسة'!$I87,'خطة المدرسة'!$M87))</f>
        <v/>
      </c>
      <c r="N86" s="25" t="str">
        <f t="array" ref="N86">IF('جدول المدرسة'!N86="","",IF(OR('جدول المدرسة'!N86='خطة المدرسة'!$F87:$H87),'خطة المدرسة'!$I87,'خطة المدرسة'!$M87))</f>
        <v/>
      </c>
      <c r="O86" s="25" t="str">
        <f t="array" ref="O86">IF('جدول المدرسة'!O86="","",IF(OR('جدول المدرسة'!O86='خطة المدرسة'!$F87:$H87),'خطة المدرسة'!$I87,'خطة المدرسة'!$M87))</f>
        <v/>
      </c>
      <c r="P86" s="25" t="str">
        <f t="array" ref="P86">IF('جدول المدرسة'!P86="","",IF(OR('جدول المدرسة'!P86='خطة المدرسة'!$F87:$H87),'خطة المدرسة'!$I87,'خطة المدرسة'!$M87))</f>
        <v/>
      </c>
      <c r="Q86" s="25" t="str">
        <f t="array" ref="Q86">IF('جدول المدرسة'!Q86="","",IF(OR('جدول المدرسة'!Q86='خطة المدرسة'!$F87:$H87),'خطة المدرسة'!$I87,'خطة المدرسة'!$M87))</f>
        <v/>
      </c>
      <c r="R86" s="25" t="str">
        <f t="array" ref="R86">IF('جدول المدرسة'!R86="","",IF(OR('جدول المدرسة'!R86='خطة المدرسة'!$F87:$H87),'خطة المدرسة'!$I87,'خطة المدرسة'!$M87))</f>
        <v/>
      </c>
      <c r="S86" s="25" t="str">
        <f t="array" ref="S86">IF('جدول المدرسة'!S86="","",IF(OR('جدول المدرسة'!S86='خطة المدرسة'!$F87:$H87),'خطة المدرسة'!$I87,'خطة المدرسة'!$M87))</f>
        <v/>
      </c>
      <c r="T86" s="25" t="str">
        <f t="array" ref="T86">IF('جدول المدرسة'!T86="","",IF(OR('جدول المدرسة'!T86='خطة المدرسة'!$F87:$H87),'خطة المدرسة'!$I87,'خطة المدرسة'!$M87))</f>
        <v/>
      </c>
      <c r="U86" s="25" t="str">
        <f t="array" ref="U86">IF('جدول المدرسة'!U86="","",IF(OR('جدول المدرسة'!U86='خطة المدرسة'!$F87:$H87),'خطة المدرسة'!$I87,'خطة المدرسة'!$M87))</f>
        <v/>
      </c>
      <c r="V86" s="25" t="str">
        <f t="array" ref="V86">IF('جدول المدرسة'!V86="","",IF(OR('جدول المدرسة'!V86='خطة المدرسة'!$F87:$H87),'خطة المدرسة'!$I87,'خطة المدرسة'!$M87))</f>
        <v/>
      </c>
      <c r="W86" s="25" t="str">
        <f t="array" ref="W86">IF('جدول المدرسة'!W86="","",IF(OR('جدول المدرسة'!W86='خطة المدرسة'!$F87:$H87),'خطة المدرسة'!$I87,'خطة المدرسة'!$M87))</f>
        <v/>
      </c>
      <c r="X86" s="25" t="str">
        <f t="array" ref="X86">IF('جدول المدرسة'!X86="","",IF(OR('جدول المدرسة'!X86='خطة المدرسة'!$F87:$H87),'خطة المدرسة'!$I87,'خطة المدرسة'!$M87))</f>
        <v/>
      </c>
      <c r="Y86" s="25" t="str">
        <f t="array" ref="Y86">IF('جدول المدرسة'!Y86="","",IF(OR('جدول المدرسة'!Y86='خطة المدرسة'!$F87:$H87),'خطة المدرسة'!$I87,'خطة المدرسة'!$M87))</f>
        <v/>
      </c>
      <c r="Z86" s="25" t="str">
        <f t="array" ref="Z86">IF('جدول المدرسة'!Z86="","",IF(OR('جدول المدرسة'!Z86='خطة المدرسة'!$F87:$H87),'خطة المدرسة'!$I87,'خطة المدرسة'!$M87))</f>
        <v/>
      </c>
      <c r="AA86" s="25" t="str">
        <f t="array" ref="AA86">IF('جدول المدرسة'!AA86="","",IF(OR('جدول المدرسة'!AA86='خطة المدرسة'!$F87:$H87),'خطة المدرسة'!$I87,'خطة المدرسة'!$M87))</f>
        <v/>
      </c>
      <c r="AB86" s="25" t="str">
        <f t="array" ref="AB86">IF('جدول المدرسة'!AB86="","",IF(OR('جدول المدرسة'!AB86='خطة المدرسة'!$F87:$H87),'خطة المدرسة'!$I87,'خطة المدرسة'!$M87))</f>
        <v/>
      </c>
      <c r="AC86" s="25" t="str">
        <f t="array" ref="AC86">IF('جدول المدرسة'!AC86="","",IF(OR('جدول المدرسة'!AC86='خطة المدرسة'!$F87:$H87),'خطة المدرسة'!$I87,'خطة المدرسة'!$M87))</f>
        <v/>
      </c>
      <c r="AD86" s="25" t="str">
        <f t="array" ref="AD86">IF('جدول المدرسة'!AD86="","",IF(OR('جدول المدرسة'!AD86='خطة المدرسة'!$F87:$H87),'خطة المدرسة'!$I87,'خطة المدرسة'!$M87))</f>
        <v/>
      </c>
      <c r="AE86" s="25" t="str">
        <f t="array" ref="AE86">IF('جدول المدرسة'!AE86="","",IF(OR('جدول المدرسة'!AE86='خطة المدرسة'!$F87:$H87),'خطة المدرسة'!$I87,'خطة المدرسة'!$M87))</f>
        <v/>
      </c>
      <c r="AF86" s="25" t="str">
        <f t="array" ref="AF86">IF('جدول المدرسة'!AF86="","",IF(OR('جدول المدرسة'!AF86='خطة المدرسة'!$F87:$H87),'خطة المدرسة'!$I87,'خطة المدرسة'!$M87))</f>
        <v/>
      </c>
      <c r="AG86" s="25" t="str">
        <f t="array" ref="AG86">IF('جدول المدرسة'!AG86="","",IF(OR('جدول المدرسة'!AG86='خطة المدرسة'!$F87:$H87),'خطة المدرسة'!$I87,'خطة المدرسة'!$M87))</f>
        <v/>
      </c>
      <c r="AH86" s="25" t="str">
        <f t="array" ref="AH86">IF('جدول المدرسة'!AH86="","",IF(OR('جدول المدرسة'!AH86='خطة المدرسة'!$F87:$H87),'خطة المدرسة'!$I87,'خطة المدرسة'!$M87))</f>
        <v/>
      </c>
      <c r="AI86" s="25" t="str">
        <f t="array" ref="AI86">IF('جدول المدرسة'!AI86="","",IF(OR('جدول المدرسة'!AI86='خطة المدرسة'!$F87:$H87),'خطة المدرسة'!$I87,'خطة المدرسة'!$M87))</f>
        <v/>
      </c>
      <c r="AJ86" s="25" t="str">
        <f t="array" ref="AJ86">IF('جدول المدرسة'!AJ86="","",IF(OR('جدول المدرسة'!AJ86='خطة المدرسة'!$F87:$H87),'خطة المدرسة'!$I87,'خطة المدرسة'!$M87))</f>
        <v/>
      </c>
      <c r="AK86" s="25" t="str">
        <f t="array" ref="AK86">IF('جدول المدرسة'!AK86="","",IF(OR('جدول المدرسة'!AK86='خطة المدرسة'!$F87:$H87),'خطة المدرسة'!$I87,'خطة المدرسة'!$M87))</f>
        <v/>
      </c>
      <c r="AL86" s="25" t="str">
        <f t="array" ref="AL86">IF('جدول المدرسة'!AL86="","",IF(OR('جدول المدرسة'!AL86='خطة المدرسة'!$F87:$H87),'خطة المدرسة'!$I87,'خطة المدرسة'!$M87))</f>
        <v/>
      </c>
      <c r="AM86" s="25" t="str">
        <f t="array" ref="AM86">IF('جدول المدرسة'!AM86="","",IF(OR('جدول المدرسة'!AM86='خطة المدرسة'!$F87:$H87),'خطة المدرسة'!$I87,'خطة المدرسة'!$M87))</f>
        <v/>
      </c>
      <c r="AN86" s="25" t="str">
        <f t="array" ref="AN86">IF('جدول المدرسة'!AN86="","",IF(OR('جدول المدرسة'!AN86='خطة المدرسة'!$F87:$H87),'خطة المدرسة'!$I87,'خطة المدرسة'!$M87))</f>
        <v/>
      </c>
      <c r="AO86" s="25" t="str">
        <f t="array" ref="AO86">IF('جدول المدرسة'!AO86="","",IF(OR('جدول المدرسة'!AO86='خطة المدرسة'!$F87:$H87),'خطة المدرسة'!$I87,'خطة المدرسة'!$M87))</f>
        <v/>
      </c>
      <c r="AP86" s="25" t="str">
        <f t="array" ref="AP86">IF('جدول المدرسة'!AP86="","",IF(OR('جدول المدرسة'!AP86='خطة المدرسة'!$F87:$H87),'خطة المدرسة'!$I87,'خطة المدرسة'!$M87))</f>
        <v/>
      </c>
      <c r="AQ86" s="25" t="str">
        <f t="array" ref="AQ86">IF('جدول المدرسة'!AQ86="","",IF(OR('جدول المدرسة'!AQ86='خطة المدرسة'!$F87:$H87),'خطة المدرسة'!$I87,'خطة المدرسة'!$M87))</f>
        <v/>
      </c>
      <c r="AR86" s="25" t="str">
        <f t="array" ref="AR86">IF('جدول المدرسة'!AR86="","",IF(OR('جدول المدرسة'!AR86='خطة المدرسة'!$F87:$H87),'خطة المدرسة'!$I87,'خطة المدرسة'!$M87))</f>
        <v/>
      </c>
      <c r="AS86" s="25" t="str">
        <f t="array" ref="AS86">IF('جدول المدرسة'!AS86="","",IF(OR('جدول المدرسة'!AS86='خطة المدرسة'!$F87:$H87),'خطة المدرسة'!$I87,'خطة المدرسة'!$M87))</f>
        <v/>
      </c>
      <c r="AT86" s="25" t="str">
        <f t="array" ref="AT86">IF('جدول المدرسة'!AT86="","",IF(OR('جدول المدرسة'!AT86='خطة المدرسة'!$F87:$H87),'خطة المدرسة'!$I87,'خطة المدرسة'!$M87))</f>
        <v/>
      </c>
      <c r="AU86" s="25" t="str">
        <f t="array" ref="AU86">IF('جدول المدرسة'!AU86="","",IF(OR('جدول المدرسة'!AU86='خطة المدرسة'!$F87:$H87),'خطة المدرسة'!$I87,'خطة المدرسة'!$M87))</f>
        <v/>
      </c>
      <c r="AV86" s="25" t="str">
        <f t="array" ref="AV86">IF('جدول المدرسة'!AV86="","",IF(OR('جدول المدرسة'!AV86='خطة المدرسة'!$F87:$H87),'خطة المدرسة'!$I87,'خطة المدرسة'!$M87))</f>
        <v/>
      </c>
      <c r="AW86" s="25" t="str">
        <f t="array" ref="AW86">IF('جدول المدرسة'!AW86="","",IF(OR('جدول المدرسة'!AW86='خطة المدرسة'!$F87:$H87),'خطة المدرسة'!$I87,'خطة المدرسة'!$M87))</f>
        <v/>
      </c>
    </row>
    <row r="87" spans="1:49" ht="18" x14ac:dyDescent="0.2">
      <c r="A87" s="8">
        <v>83</v>
      </c>
      <c r="B87" s="8" t="str">
        <f>'خطة المدرسة'!B88</f>
        <v>مدرس 83</v>
      </c>
      <c r="C87" s="8" t="str">
        <f>'خطة المدرسة'!C88</f>
        <v>م 83</v>
      </c>
      <c r="D87" s="4" t="s">
        <v>176</v>
      </c>
      <c r="E87" s="2">
        <f>'خطة المدرسة'!D88</f>
        <v>0</v>
      </c>
      <c r="F87" s="17">
        <f>'خطة المدرسة'!E88</f>
        <v>0</v>
      </c>
      <c r="G87" s="8"/>
      <c r="H87" s="25" t="str">
        <f t="array" ref="H87">IF('جدول المدرسة'!H87="","",IF(OR('جدول المدرسة'!H87='خطة المدرسة'!$F88:$H88),'خطة المدرسة'!$I88,'خطة المدرسة'!$M88))</f>
        <v/>
      </c>
      <c r="I87" s="25" t="str">
        <f t="array" ref="I87">IF('جدول المدرسة'!I87="","",IF(OR('جدول المدرسة'!I87='خطة المدرسة'!$F88:$H88),'خطة المدرسة'!$I88,'خطة المدرسة'!$M88))</f>
        <v/>
      </c>
      <c r="J87" s="25" t="str">
        <f t="array" ref="J87">IF('جدول المدرسة'!J87="","",IF(OR('جدول المدرسة'!J87='خطة المدرسة'!$F88:$H88),'خطة المدرسة'!$I88,'خطة المدرسة'!$M88))</f>
        <v/>
      </c>
      <c r="K87" s="25" t="str">
        <f t="array" ref="K87">IF('جدول المدرسة'!K87="","",IF(OR('جدول المدرسة'!K87='خطة المدرسة'!$F88:$H88),'خطة المدرسة'!$I88,'خطة المدرسة'!$M88))</f>
        <v/>
      </c>
      <c r="L87" s="25" t="str">
        <f t="array" ref="L87">IF('جدول المدرسة'!L87="","",IF(OR('جدول المدرسة'!L87='خطة المدرسة'!$F88:$H88),'خطة المدرسة'!$I88,'خطة المدرسة'!$M88))</f>
        <v/>
      </c>
      <c r="M87" s="25" t="str">
        <f t="array" ref="M87">IF('جدول المدرسة'!M87="","",IF(OR('جدول المدرسة'!M87='خطة المدرسة'!$F88:$H88),'خطة المدرسة'!$I88,'خطة المدرسة'!$M88))</f>
        <v/>
      </c>
      <c r="N87" s="25" t="str">
        <f t="array" ref="N87">IF('جدول المدرسة'!N87="","",IF(OR('جدول المدرسة'!N87='خطة المدرسة'!$F88:$H88),'خطة المدرسة'!$I88,'خطة المدرسة'!$M88))</f>
        <v/>
      </c>
      <c r="O87" s="25" t="str">
        <f t="array" ref="O87">IF('جدول المدرسة'!O87="","",IF(OR('جدول المدرسة'!O87='خطة المدرسة'!$F88:$H88),'خطة المدرسة'!$I88,'خطة المدرسة'!$M88))</f>
        <v/>
      </c>
      <c r="P87" s="25" t="str">
        <f t="array" ref="P87">IF('جدول المدرسة'!P87="","",IF(OR('جدول المدرسة'!P87='خطة المدرسة'!$F88:$H88),'خطة المدرسة'!$I88,'خطة المدرسة'!$M88))</f>
        <v/>
      </c>
      <c r="Q87" s="25" t="str">
        <f t="array" ref="Q87">IF('جدول المدرسة'!Q87="","",IF(OR('جدول المدرسة'!Q87='خطة المدرسة'!$F88:$H88),'خطة المدرسة'!$I88,'خطة المدرسة'!$M88))</f>
        <v/>
      </c>
      <c r="R87" s="25" t="str">
        <f t="array" ref="R87">IF('جدول المدرسة'!R87="","",IF(OR('جدول المدرسة'!R87='خطة المدرسة'!$F88:$H88),'خطة المدرسة'!$I88,'خطة المدرسة'!$M88))</f>
        <v/>
      </c>
      <c r="S87" s="25" t="str">
        <f t="array" ref="S87">IF('جدول المدرسة'!S87="","",IF(OR('جدول المدرسة'!S87='خطة المدرسة'!$F88:$H88),'خطة المدرسة'!$I88,'خطة المدرسة'!$M88))</f>
        <v/>
      </c>
      <c r="T87" s="25" t="str">
        <f t="array" ref="T87">IF('جدول المدرسة'!T87="","",IF(OR('جدول المدرسة'!T87='خطة المدرسة'!$F88:$H88),'خطة المدرسة'!$I88,'خطة المدرسة'!$M88))</f>
        <v/>
      </c>
      <c r="U87" s="25" t="str">
        <f t="array" ref="U87">IF('جدول المدرسة'!U87="","",IF(OR('جدول المدرسة'!U87='خطة المدرسة'!$F88:$H88),'خطة المدرسة'!$I88,'خطة المدرسة'!$M88))</f>
        <v/>
      </c>
      <c r="V87" s="25" t="str">
        <f t="array" ref="V87">IF('جدول المدرسة'!V87="","",IF(OR('جدول المدرسة'!V87='خطة المدرسة'!$F88:$H88),'خطة المدرسة'!$I88,'خطة المدرسة'!$M88))</f>
        <v/>
      </c>
      <c r="W87" s="25" t="str">
        <f t="array" ref="W87">IF('جدول المدرسة'!W87="","",IF(OR('جدول المدرسة'!W87='خطة المدرسة'!$F88:$H88),'خطة المدرسة'!$I88,'خطة المدرسة'!$M88))</f>
        <v/>
      </c>
      <c r="X87" s="25" t="str">
        <f t="array" ref="X87">IF('جدول المدرسة'!X87="","",IF(OR('جدول المدرسة'!X87='خطة المدرسة'!$F88:$H88),'خطة المدرسة'!$I88,'خطة المدرسة'!$M88))</f>
        <v/>
      </c>
      <c r="Y87" s="25" t="str">
        <f t="array" ref="Y87">IF('جدول المدرسة'!Y87="","",IF(OR('جدول المدرسة'!Y87='خطة المدرسة'!$F88:$H88),'خطة المدرسة'!$I88,'خطة المدرسة'!$M88))</f>
        <v/>
      </c>
      <c r="Z87" s="25" t="str">
        <f t="array" ref="Z87">IF('جدول المدرسة'!Z87="","",IF(OR('جدول المدرسة'!Z87='خطة المدرسة'!$F88:$H88),'خطة المدرسة'!$I88,'خطة المدرسة'!$M88))</f>
        <v/>
      </c>
      <c r="AA87" s="25" t="str">
        <f t="array" ref="AA87">IF('جدول المدرسة'!AA87="","",IF(OR('جدول المدرسة'!AA87='خطة المدرسة'!$F88:$H88),'خطة المدرسة'!$I88,'خطة المدرسة'!$M88))</f>
        <v/>
      </c>
      <c r="AB87" s="25" t="str">
        <f t="array" ref="AB87">IF('جدول المدرسة'!AB87="","",IF(OR('جدول المدرسة'!AB87='خطة المدرسة'!$F88:$H88),'خطة المدرسة'!$I88,'خطة المدرسة'!$M88))</f>
        <v/>
      </c>
      <c r="AC87" s="25" t="str">
        <f t="array" ref="AC87">IF('جدول المدرسة'!AC87="","",IF(OR('جدول المدرسة'!AC87='خطة المدرسة'!$F88:$H88),'خطة المدرسة'!$I88,'خطة المدرسة'!$M88))</f>
        <v/>
      </c>
      <c r="AD87" s="25" t="str">
        <f t="array" ref="AD87">IF('جدول المدرسة'!AD87="","",IF(OR('جدول المدرسة'!AD87='خطة المدرسة'!$F88:$H88),'خطة المدرسة'!$I88,'خطة المدرسة'!$M88))</f>
        <v/>
      </c>
      <c r="AE87" s="25" t="str">
        <f t="array" ref="AE87">IF('جدول المدرسة'!AE87="","",IF(OR('جدول المدرسة'!AE87='خطة المدرسة'!$F88:$H88),'خطة المدرسة'!$I88,'خطة المدرسة'!$M88))</f>
        <v/>
      </c>
      <c r="AF87" s="25" t="str">
        <f t="array" ref="AF87">IF('جدول المدرسة'!AF87="","",IF(OR('جدول المدرسة'!AF87='خطة المدرسة'!$F88:$H88),'خطة المدرسة'!$I88,'خطة المدرسة'!$M88))</f>
        <v/>
      </c>
      <c r="AG87" s="25" t="str">
        <f t="array" ref="AG87">IF('جدول المدرسة'!AG87="","",IF(OR('جدول المدرسة'!AG87='خطة المدرسة'!$F88:$H88),'خطة المدرسة'!$I88,'خطة المدرسة'!$M88))</f>
        <v/>
      </c>
      <c r="AH87" s="25" t="str">
        <f t="array" ref="AH87">IF('جدول المدرسة'!AH87="","",IF(OR('جدول المدرسة'!AH87='خطة المدرسة'!$F88:$H88),'خطة المدرسة'!$I88,'خطة المدرسة'!$M88))</f>
        <v/>
      </c>
      <c r="AI87" s="25" t="str">
        <f t="array" ref="AI87">IF('جدول المدرسة'!AI87="","",IF(OR('جدول المدرسة'!AI87='خطة المدرسة'!$F88:$H88),'خطة المدرسة'!$I88,'خطة المدرسة'!$M88))</f>
        <v/>
      </c>
      <c r="AJ87" s="25" t="str">
        <f t="array" ref="AJ87">IF('جدول المدرسة'!AJ87="","",IF(OR('جدول المدرسة'!AJ87='خطة المدرسة'!$F88:$H88),'خطة المدرسة'!$I88,'خطة المدرسة'!$M88))</f>
        <v/>
      </c>
      <c r="AK87" s="25" t="str">
        <f t="array" ref="AK87">IF('جدول المدرسة'!AK87="","",IF(OR('جدول المدرسة'!AK87='خطة المدرسة'!$F88:$H88),'خطة المدرسة'!$I88,'خطة المدرسة'!$M88))</f>
        <v/>
      </c>
      <c r="AL87" s="25" t="str">
        <f t="array" ref="AL87">IF('جدول المدرسة'!AL87="","",IF(OR('جدول المدرسة'!AL87='خطة المدرسة'!$F88:$H88),'خطة المدرسة'!$I88,'خطة المدرسة'!$M88))</f>
        <v/>
      </c>
      <c r="AM87" s="25" t="str">
        <f t="array" ref="AM87">IF('جدول المدرسة'!AM87="","",IF(OR('جدول المدرسة'!AM87='خطة المدرسة'!$F88:$H88),'خطة المدرسة'!$I88,'خطة المدرسة'!$M88))</f>
        <v/>
      </c>
      <c r="AN87" s="25" t="str">
        <f t="array" ref="AN87">IF('جدول المدرسة'!AN87="","",IF(OR('جدول المدرسة'!AN87='خطة المدرسة'!$F88:$H88),'خطة المدرسة'!$I88,'خطة المدرسة'!$M88))</f>
        <v/>
      </c>
      <c r="AO87" s="25" t="str">
        <f t="array" ref="AO87">IF('جدول المدرسة'!AO87="","",IF(OR('جدول المدرسة'!AO87='خطة المدرسة'!$F88:$H88),'خطة المدرسة'!$I88,'خطة المدرسة'!$M88))</f>
        <v/>
      </c>
      <c r="AP87" s="25" t="str">
        <f t="array" ref="AP87">IF('جدول المدرسة'!AP87="","",IF(OR('جدول المدرسة'!AP87='خطة المدرسة'!$F88:$H88),'خطة المدرسة'!$I88,'خطة المدرسة'!$M88))</f>
        <v/>
      </c>
      <c r="AQ87" s="25" t="str">
        <f t="array" ref="AQ87">IF('جدول المدرسة'!AQ87="","",IF(OR('جدول المدرسة'!AQ87='خطة المدرسة'!$F88:$H88),'خطة المدرسة'!$I88,'خطة المدرسة'!$M88))</f>
        <v/>
      </c>
      <c r="AR87" s="25" t="str">
        <f t="array" ref="AR87">IF('جدول المدرسة'!AR87="","",IF(OR('جدول المدرسة'!AR87='خطة المدرسة'!$F88:$H88),'خطة المدرسة'!$I88,'خطة المدرسة'!$M88))</f>
        <v/>
      </c>
      <c r="AS87" s="25" t="str">
        <f t="array" ref="AS87">IF('جدول المدرسة'!AS87="","",IF(OR('جدول المدرسة'!AS87='خطة المدرسة'!$F88:$H88),'خطة المدرسة'!$I88,'خطة المدرسة'!$M88))</f>
        <v/>
      </c>
      <c r="AT87" s="25" t="str">
        <f t="array" ref="AT87">IF('جدول المدرسة'!AT87="","",IF(OR('جدول المدرسة'!AT87='خطة المدرسة'!$F88:$H88),'خطة المدرسة'!$I88,'خطة المدرسة'!$M88))</f>
        <v/>
      </c>
      <c r="AU87" s="25" t="str">
        <f t="array" ref="AU87">IF('جدول المدرسة'!AU87="","",IF(OR('جدول المدرسة'!AU87='خطة المدرسة'!$F88:$H88),'خطة المدرسة'!$I88,'خطة المدرسة'!$M88))</f>
        <v/>
      </c>
      <c r="AV87" s="25" t="str">
        <f t="array" ref="AV87">IF('جدول المدرسة'!AV87="","",IF(OR('جدول المدرسة'!AV87='خطة المدرسة'!$F88:$H88),'خطة المدرسة'!$I88,'خطة المدرسة'!$M88))</f>
        <v/>
      </c>
      <c r="AW87" s="25" t="str">
        <f t="array" ref="AW87">IF('جدول المدرسة'!AW87="","",IF(OR('جدول المدرسة'!AW87='خطة المدرسة'!$F88:$H88),'خطة المدرسة'!$I88,'خطة المدرسة'!$M88))</f>
        <v/>
      </c>
    </row>
    <row r="88" spans="1:49" ht="18" x14ac:dyDescent="0.2">
      <c r="A88" s="8">
        <v>84</v>
      </c>
      <c r="B88" s="8" t="str">
        <f>'خطة المدرسة'!B89</f>
        <v>مدرس 84</v>
      </c>
      <c r="C88" s="8" t="str">
        <f>'خطة المدرسة'!C89</f>
        <v>م 84</v>
      </c>
      <c r="D88" s="4" t="s">
        <v>176</v>
      </c>
      <c r="E88" s="2">
        <f>'خطة المدرسة'!D89</f>
        <v>0</v>
      </c>
      <c r="F88" s="17">
        <f>'خطة المدرسة'!E89</f>
        <v>0</v>
      </c>
      <c r="G88" s="8"/>
      <c r="H88" s="25" t="str">
        <f t="array" ref="H88">IF('جدول المدرسة'!H88="","",IF(OR('جدول المدرسة'!H88='خطة المدرسة'!$F89:$H89),'خطة المدرسة'!$I89,'خطة المدرسة'!$M89))</f>
        <v/>
      </c>
      <c r="I88" s="25" t="str">
        <f t="array" ref="I88">IF('جدول المدرسة'!I88="","",IF(OR('جدول المدرسة'!I88='خطة المدرسة'!$F89:$H89),'خطة المدرسة'!$I89,'خطة المدرسة'!$M89))</f>
        <v/>
      </c>
      <c r="J88" s="25" t="str">
        <f t="array" ref="J88">IF('جدول المدرسة'!J88="","",IF(OR('جدول المدرسة'!J88='خطة المدرسة'!$F89:$H89),'خطة المدرسة'!$I89,'خطة المدرسة'!$M89))</f>
        <v/>
      </c>
      <c r="K88" s="25" t="str">
        <f t="array" ref="K88">IF('جدول المدرسة'!K88="","",IF(OR('جدول المدرسة'!K88='خطة المدرسة'!$F89:$H89),'خطة المدرسة'!$I89,'خطة المدرسة'!$M89))</f>
        <v/>
      </c>
      <c r="L88" s="25" t="str">
        <f t="array" ref="L88">IF('جدول المدرسة'!L88="","",IF(OR('جدول المدرسة'!L88='خطة المدرسة'!$F89:$H89),'خطة المدرسة'!$I89,'خطة المدرسة'!$M89))</f>
        <v/>
      </c>
      <c r="M88" s="25" t="str">
        <f t="array" ref="M88">IF('جدول المدرسة'!M88="","",IF(OR('جدول المدرسة'!M88='خطة المدرسة'!$F89:$H89),'خطة المدرسة'!$I89,'خطة المدرسة'!$M89))</f>
        <v/>
      </c>
      <c r="N88" s="25" t="str">
        <f t="array" ref="N88">IF('جدول المدرسة'!N88="","",IF(OR('جدول المدرسة'!N88='خطة المدرسة'!$F89:$H89),'خطة المدرسة'!$I89,'خطة المدرسة'!$M89))</f>
        <v/>
      </c>
      <c r="O88" s="25" t="str">
        <f t="array" ref="O88">IF('جدول المدرسة'!O88="","",IF(OR('جدول المدرسة'!O88='خطة المدرسة'!$F89:$H89),'خطة المدرسة'!$I89,'خطة المدرسة'!$M89))</f>
        <v/>
      </c>
      <c r="P88" s="25" t="str">
        <f t="array" ref="P88">IF('جدول المدرسة'!P88="","",IF(OR('جدول المدرسة'!P88='خطة المدرسة'!$F89:$H89),'خطة المدرسة'!$I89,'خطة المدرسة'!$M89))</f>
        <v/>
      </c>
      <c r="Q88" s="25" t="str">
        <f t="array" ref="Q88">IF('جدول المدرسة'!Q88="","",IF(OR('جدول المدرسة'!Q88='خطة المدرسة'!$F89:$H89),'خطة المدرسة'!$I89,'خطة المدرسة'!$M89))</f>
        <v/>
      </c>
      <c r="R88" s="25" t="str">
        <f t="array" ref="R88">IF('جدول المدرسة'!R88="","",IF(OR('جدول المدرسة'!R88='خطة المدرسة'!$F89:$H89),'خطة المدرسة'!$I89,'خطة المدرسة'!$M89))</f>
        <v/>
      </c>
      <c r="S88" s="25" t="str">
        <f t="array" ref="S88">IF('جدول المدرسة'!S88="","",IF(OR('جدول المدرسة'!S88='خطة المدرسة'!$F89:$H89),'خطة المدرسة'!$I89,'خطة المدرسة'!$M89))</f>
        <v/>
      </c>
      <c r="T88" s="25" t="str">
        <f t="array" ref="T88">IF('جدول المدرسة'!T88="","",IF(OR('جدول المدرسة'!T88='خطة المدرسة'!$F89:$H89),'خطة المدرسة'!$I89,'خطة المدرسة'!$M89))</f>
        <v/>
      </c>
      <c r="U88" s="25" t="str">
        <f t="array" ref="U88">IF('جدول المدرسة'!U88="","",IF(OR('جدول المدرسة'!U88='خطة المدرسة'!$F89:$H89),'خطة المدرسة'!$I89,'خطة المدرسة'!$M89))</f>
        <v/>
      </c>
      <c r="V88" s="25" t="str">
        <f t="array" ref="V88">IF('جدول المدرسة'!V88="","",IF(OR('جدول المدرسة'!V88='خطة المدرسة'!$F89:$H89),'خطة المدرسة'!$I89,'خطة المدرسة'!$M89))</f>
        <v/>
      </c>
      <c r="W88" s="25" t="str">
        <f t="array" ref="W88">IF('جدول المدرسة'!W88="","",IF(OR('جدول المدرسة'!W88='خطة المدرسة'!$F89:$H89),'خطة المدرسة'!$I89,'خطة المدرسة'!$M89))</f>
        <v/>
      </c>
      <c r="X88" s="25" t="str">
        <f t="array" ref="X88">IF('جدول المدرسة'!X88="","",IF(OR('جدول المدرسة'!X88='خطة المدرسة'!$F89:$H89),'خطة المدرسة'!$I89,'خطة المدرسة'!$M89))</f>
        <v/>
      </c>
      <c r="Y88" s="25" t="str">
        <f t="array" ref="Y88">IF('جدول المدرسة'!Y88="","",IF(OR('جدول المدرسة'!Y88='خطة المدرسة'!$F89:$H89),'خطة المدرسة'!$I89,'خطة المدرسة'!$M89))</f>
        <v/>
      </c>
      <c r="Z88" s="25" t="str">
        <f t="array" ref="Z88">IF('جدول المدرسة'!Z88="","",IF(OR('جدول المدرسة'!Z88='خطة المدرسة'!$F89:$H89),'خطة المدرسة'!$I89,'خطة المدرسة'!$M89))</f>
        <v/>
      </c>
      <c r="AA88" s="25" t="str">
        <f t="array" ref="AA88">IF('جدول المدرسة'!AA88="","",IF(OR('جدول المدرسة'!AA88='خطة المدرسة'!$F89:$H89),'خطة المدرسة'!$I89,'خطة المدرسة'!$M89))</f>
        <v/>
      </c>
      <c r="AB88" s="25" t="str">
        <f t="array" ref="AB88">IF('جدول المدرسة'!AB88="","",IF(OR('جدول المدرسة'!AB88='خطة المدرسة'!$F89:$H89),'خطة المدرسة'!$I89,'خطة المدرسة'!$M89))</f>
        <v/>
      </c>
      <c r="AC88" s="25" t="str">
        <f t="array" ref="AC88">IF('جدول المدرسة'!AC88="","",IF(OR('جدول المدرسة'!AC88='خطة المدرسة'!$F89:$H89),'خطة المدرسة'!$I89,'خطة المدرسة'!$M89))</f>
        <v/>
      </c>
      <c r="AD88" s="25" t="str">
        <f t="array" ref="AD88">IF('جدول المدرسة'!AD88="","",IF(OR('جدول المدرسة'!AD88='خطة المدرسة'!$F89:$H89),'خطة المدرسة'!$I89,'خطة المدرسة'!$M89))</f>
        <v/>
      </c>
      <c r="AE88" s="25" t="str">
        <f t="array" ref="AE88">IF('جدول المدرسة'!AE88="","",IF(OR('جدول المدرسة'!AE88='خطة المدرسة'!$F89:$H89),'خطة المدرسة'!$I89,'خطة المدرسة'!$M89))</f>
        <v/>
      </c>
      <c r="AF88" s="25" t="str">
        <f t="array" ref="AF88">IF('جدول المدرسة'!AF88="","",IF(OR('جدول المدرسة'!AF88='خطة المدرسة'!$F89:$H89),'خطة المدرسة'!$I89,'خطة المدرسة'!$M89))</f>
        <v/>
      </c>
      <c r="AG88" s="25" t="str">
        <f t="array" ref="AG88">IF('جدول المدرسة'!AG88="","",IF(OR('جدول المدرسة'!AG88='خطة المدرسة'!$F89:$H89),'خطة المدرسة'!$I89,'خطة المدرسة'!$M89))</f>
        <v/>
      </c>
      <c r="AH88" s="25" t="str">
        <f t="array" ref="AH88">IF('جدول المدرسة'!AH88="","",IF(OR('جدول المدرسة'!AH88='خطة المدرسة'!$F89:$H89),'خطة المدرسة'!$I89,'خطة المدرسة'!$M89))</f>
        <v/>
      </c>
      <c r="AI88" s="25" t="str">
        <f t="array" ref="AI88">IF('جدول المدرسة'!AI88="","",IF(OR('جدول المدرسة'!AI88='خطة المدرسة'!$F89:$H89),'خطة المدرسة'!$I89,'خطة المدرسة'!$M89))</f>
        <v/>
      </c>
      <c r="AJ88" s="25" t="str">
        <f t="array" ref="AJ88">IF('جدول المدرسة'!AJ88="","",IF(OR('جدول المدرسة'!AJ88='خطة المدرسة'!$F89:$H89),'خطة المدرسة'!$I89,'خطة المدرسة'!$M89))</f>
        <v/>
      </c>
      <c r="AK88" s="25" t="str">
        <f t="array" ref="AK88">IF('جدول المدرسة'!AK88="","",IF(OR('جدول المدرسة'!AK88='خطة المدرسة'!$F89:$H89),'خطة المدرسة'!$I89,'خطة المدرسة'!$M89))</f>
        <v/>
      </c>
      <c r="AL88" s="25" t="str">
        <f t="array" ref="AL88">IF('جدول المدرسة'!AL88="","",IF(OR('جدول المدرسة'!AL88='خطة المدرسة'!$F89:$H89),'خطة المدرسة'!$I89,'خطة المدرسة'!$M89))</f>
        <v/>
      </c>
      <c r="AM88" s="25" t="str">
        <f t="array" ref="AM88">IF('جدول المدرسة'!AM88="","",IF(OR('جدول المدرسة'!AM88='خطة المدرسة'!$F89:$H89),'خطة المدرسة'!$I89,'خطة المدرسة'!$M89))</f>
        <v/>
      </c>
      <c r="AN88" s="25" t="str">
        <f t="array" ref="AN88">IF('جدول المدرسة'!AN88="","",IF(OR('جدول المدرسة'!AN88='خطة المدرسة'!$F89:$H89),'خطة المدرسة'!$I89,'خطة المدرسة'!$M89))</f>
        <v/>
      </c>
      <c r="AO88" s="25" t="str">
        <f t="array" ref="AO88">IF('جدول المدرسة'!AO88="","",IF(OR('جدول المدرسة'!AO88='خطة المدرسة'!$F89:$H89),'خطة المدرسة'!$I89,'خطة المدرسة'!$M89))</f>
        <v/>
      </c>
      <c r="AP88" s="25" t="str">
        <f t="array" ref="AP88">IF('جدول المدرسة'!AP88="","",IF(OR('جدول المدرسة'!AP88='خطة المدرسة'!$F89:$H89),'خطة المدرسة'!$I89,'خطة المدرسة'!$M89))</f>
        <v/>
      </c>
      <c r="AQ88" s="25" t="str">
        <f t="array" ref="AQ88">IF('جدول المدرسة'!AQ88="","",IF(OR('جدول المدرسة'!AQ88='خطة المدرسة'!$F89:$H89),'خطة المدرسة'!$I89,'خطة المدرسة'!$M89))</f>
        <v/>
      </c>
      <c r="AR88" s="25" t="str">
        <f t="array" ref="AR88">IF('جدول المدرسة'!AR88="","",IF(OR('جدول المدرسة'!AR88='خطة المدرسة'!$F89:$H89),'خطة المدرسة'!$I89,'خطة المدرسة'!$M89))</f>
        <v/>
      </c>
      <c r="AS88" s="25" t="str">
        <f t="array" ref="AS88">IF('جدول المدرسة'!AS88="","",IF(OR('جدول المدرسة'!AS88='خطة المدرسة'!$F89:$H89),'خطة المدرسة'!$I89,'خطة المدرسة'!$M89))</f>
        <v/>
      </c>
      <c r="AT88" s="25" t="str">
        <f t="array" ref="AT88">IF('جدول المدرسة'!AT88="","",IF(OR('جدول المدرسة'!AT88='خطة المدرسة'!$F89:$H89),'خطة المدرسة'!$I89,'خطة المدرسة'!$M89))</f>
        <v/>
      </c>
      <c r="AU88" s="25" t="str">
        <f t="array" ref="AU88">IF('جدول المدرسة'!AU88="","",IF(OR('جدول المدرسة'!AU88='خطة المدرسة'!$F89:$H89),'خطة المدرسة'!$I89,'خطة المدرسة'!$M89))</f>
        <v/>
      </c>
      <c r="AV88" s="25" t="str">
        <f t="array" ref="AV88">IF('جدول المدرسة'!AV88="","",IF(OR('جدول المدرسة'!AV88='خطة المدرسة'!$F89:$H89),'خطة المدرسة'!$I89,'خطة المدرسة'!$M89))</f>
        <v/>
      </c>
      <c r="AW88" s="25" t="str">
        <f t="array" ref="AW88">IF('جدول المدرسة'!AW88="","",IF(OR('جدول المدرسة'!AW88='خطة المدرسة'!$F89:$H89),'خطة المدرسة'!$I89,'خطة المدرسة'!$M89))</f>
        <v/>
      </c>
    </row>
    <row r="89" spans="1:49" ht="18" x14ac:dyDescent="0.2">
      <c r="A89" s="8">
        <v>85</v>
      </c>
      <c r="B89" s="8" t="str">
        <f>'خطة المدرسة'!B90</f>
        <v>مدرس 85</v>
      </c>
      <c r="C89" s="8" t="str">
        <f>'خطة المدرسة'!C90</f>
        <v>م 85</v>
      </c>
      <c r="D89" s="4" t="s">
        <v>176</v>
      </c>
      <c r="E89" s="2">
        <f>'خطة المدرسة'!D90</f>
        <v>0</v>
      </c>
      <c r="F89" s="17">
        <f>'خطة المدرسة'!E90</f>
        <v>0</v>
      </c>
      <c r="G89" s="8"/>
      <c r="H89" s="25" t="str">
        <f t="array" ref="H89">IF('جدول المدرسة'!H89="","",IF(OR('جدول المدرسة'!H89='خطة المدرسة'!$F90:$H90),'خطة المدرسة'!$I90,'خطة المدرسة'!$M90))</f>
        <v/>
      </c>
      <c r="I89" s="25" t="str">
        <f t="array" ref="I89">IF('جدول المدرسة'!I89="","",IF(OR('جدول المدرسة'!I89='خطة المدرسة'!$F90:$H90),'خطة المدرسة'!$I90,'خطة المدرسة'!$M90))</f>
        <v/>
      </c>
      <c r="J89" s="25" t="str">
        <f t="array" ref="J89">IF('جدول المدرسة'!J89="","",IF(OR('جدول المدرسة'!J89='خطة المدرسة'!$F90:$H90),'خطة المدرسة'!$I90,'خطة المدرسة'!$M90))</f>
        <v/>
      </c>
      <c r="K89" s="25" t="str">
        <f t="array" ref="K89">IF('جدول المدرسة'!K89="","",IF(OR('جدول المدرسة'!K89='خطة المدرسة'!$F90:$H90),'خطة المدرسة'!$I90,'خطة المدرسة'!$M90))</f>
        <v/>
      </c>
      <c r="L89" s="25" t="str">
        <f t="array" ref="L89">IF('جدول المدرسة'!L89="","",IF(OR('جدول المدرسة'!L89='خطة المدرسة'!$F90:$H90),'خطة المدرسة'!$I90,'خطة المدرسة'!$M90))</f>
        <v/>
      </c>
      <c r="M89" s="25" t="str">
        <f t="array" ref="M89">IF('جدول المدرسة'!M89="","",IF(OR('جدول المدرسة'!M89='خطة المدرسة'!$F90:$H90),'خطة المدرسة'!$I90,'خطة المدرسة'!$M90))</f>
        <v/>
      </c>
      <c r="N89" s="25" t="str">
        <f t="array" ref="N89">IF('جدول المدرسة'!N89="","",IF(OR('جدول المدرسة'!N89='خطة المدرسة'!$F90:$H90),'خطة المدرسة'!$I90,'خطة المدرسة'!$M90))</f>
        <v/>
      </c>
      <c r="O89" s="25" t="str">
        <f t="array" ref="O89">IF('جدول المدرسة'!O89="","",IF(OR('جدول المدرسة'!O89='خطة المدرسة'!$F90:$H90),'خطة المدرسة'!$I90,'خطة المدرسة'!$M90))</f>
        <v/>
      </c>
      <c r="P89" s="25" t="str">
        <f t="array" ref="P89">IF('جدول المدرسة'!P89="","",IF(OR('جدول المدرسة'!P89='خطة المدرسة'!$F90:$H90),'خطة المدرسة'!$I90,'خطة المدرسة'!$M90))</f>
        <v/>
      </c>
      <c r="Q89" s="25" t="str">
        <f t="array" ref="Q89">IF('جدول المدرسة'!Q89="","",IF(OR('جدول المدرسة'!Q89='خطة المدرسة'!$F90:$H90),'خطة المدرسة'!$I90,'خطة المدرسة'!$M90))</f>
        <v/>
      </c>
      <c r="R89" s="25" t="str">
        <f t="array" ref="R89">IF('جدول المدرسة'!R89="","",IF(OR('جدول المدرسة'!R89='خطة المدرسة'!$F90:$H90),'خطة المدرسة'!$I90,'خطة المدرسة'!$M90))</f>
        <v/>
      </c>
      <c r="S89" s="25" t="str">
        <f t="array" ref="S89">IF('جدول المدرسة'!S89="","",IF(OR('جدول المدرسة'!S89='خطة المدرسة'!$F90:$H90),'خطة المدرسة'!$I90,'خطة المدرسة'!$M90))</f>
        <v/>
      </c>
      <c r="T89" s="25" t="str">
        <f t="array" ref="T89">IF('جدول المدرسة'!T89="","",IF(OR('جدول المدرسة'!T89='خطة المدرسة'!$F90:$H90),'خطة المدرسة'!$I90,'خطة المدرسة'!$M90))</f>
        <v/>
      </c>
      <c r="U89" s="25" t="str">
        <f t="array" ref="U89">IF('جدول المدرسة'!U89="","",IF(OR('جدول المدرسة'!U89='خطة المدرسة'!$F90:$H90),'خطة المدرسة'!$I90,'خطة المدرسة'!$M90))</f>
        <v/>
      </c>
      <c r="V89" s="25" t="str">
        <f t="array" ref="V89">IF('جدول المدرسة'!V89="","",IF(OR('جدول المدرسة'!V89='خطة المدرسة'!$F90:$H90),'خطة المدرسة'!$I90,'خطة المدرسة'!$M90))</f>
        <v/>
      </c>
      <c r="W89" s="25" t="str">
        <f t="array" ref="W89">IF('جدول المدرسة'!W89="","",IF(OR('جدول المدرسة'!W89='خطة المدرسة'!$F90:$H90),'خطة المدرسة'!$I90,'خطة المدرسة'!$M90))</f>
        <v/>
      </c>
      <c r="X89" s="25" t="str">
        <f t="array" ref="X89">IF('جدول المدرسة'!X89="","",IF(OR('جدول المدرسة'!X89='خطة المدرسة'!$F90:$H90),'خطة المدرسة'!$I90,'خطة المدرسة'!$M90))</f>
        <v/>
      </c>
      <c r="Y89" s="25" t="str">
        <f t="array" ref="Y89">IF('جدول المدرسة'!Y89="","",IF(OR('جدول المدرسة'!Y89='خطة المدرسة'!$F90:$H90),'خطة المدرسة'!$I90,'خطة المدرسة'!$M90))</f>
        <v/>
      </c>
      <c r="Z89" s="25" t="str">
        <f t="array" ref="Z89">IF('جدول المدرسة'!Z89="","",IF(OR('جدول المدرسة'!Z89='خطة المدرسة'!$F90:$H90),'خطة المدرسة'!$I90,'خطة المدرسة'!$M90))</f>
        <v/>
      </c>
      <c r="AA89" s="25" t="str">
        <f t="array" ref="AA89">IF('جدول المدرسة'!AA89="","",IF(OR('جدول المدرسة'!AA89='خطة المدرسة'!$F90:$H90),'خطة المدرسة'!$I90,'خطة المدرسة'!$M90))</f>
        <v/>
      </c>
      <c r="AB89" s="25" t="str">
        <f t="array" ref="AB89">IF('جدول المدرسة'!AB89="","",IF(OR('جدول المدرسة'!AB89='خطة المدرسة'!$F90:$H90),'خطة المدرسة'!$I90,'خطة المدرسة'!$M90))</f>
        <v/>
      </c>
      <c r="AC89" s="25" t="str">
        <f t="array" ref="AC89">IF('جدول المدرسة'!AC89="","",IF(OR('جدول المدرسة'!AC89='خطة المدرسة'!$F90:$H90),'خطة المدرسة'!$I90,'خطة المدرسة'!$M90))</f>
        <v/>
      </c>
      <c r="AD89" s="25" t="str">
        <f t="array" ref="AD89">IF('جدول المدرسة'!AD89="","",IF(OR('جدول المدرسة'!AD89='خطة المدرسة'!$F90:$H90),'خطة المدرسة'!$I90,'خطة المدرسة'!$M90))</f>
        <v/>
      </c>
      <c r="AE89" s="25" t="str">
        <f t="array" ref="AE89">IF('جدول المدرسة'!AE89="","",IF(OR('جدول المدرسة'!AE89='خطة المدرسة'!$F90:$H90),'خطة المدرسة'!$I90,'خطة المدرسة'!$M90))</f>
        <v/>
      </c>
      <c r="AF89" s="25" t="str">
        <f t="array" ref="AF89">IF('جدول المدرسة'!AF89="","",IF(OR('جدول المدرسة'!AF89='خطة المدرسة'!$F90:$H90),'خطة المدرسة'!$I90,'خطة المدرسة'!$M90))</f>
        <v/>
      </c>
      <c r="AG89" s="25" t="str">
        <f t="array" ref="AG89">IF('جدول المدرسة'!AG89="","",IF(OR('جدول المدرسة'!AG89='خطة المدرسة'!$F90:$H90),'خطة المدرسة'!$I90,'خطة المدرسة'!$M90))</f>
        <v/>
      </c>
      <c r="AH89" s="25" t="str">
        <f t="array" ref="AH89">IF('جدول المدرسة'!AH89="","",IF(OR('جدول المدرسة'!AH89='خطة المدرسة'!$F90:$H90),'خطة المدرسة'!$I90,'خطة المدرسة'!$M90))</f>
        <v/>
      </c>
      <c r="AI89" s="25" t="str">
        <f t="array" ref="AI89">IF('جدول المدرسة'!AI89="","",IF(OR('جدول المدرسة'!AI89='خطة المدرسة'!$F90:$H90),'خطة المدرسة'!$I90,'خطة المدرسة'!$M90))</f>
        <v/>
      </c>
      <c r="AJ89" s="25" t="str">
        <f t="array" ref="AJ89">IF('جدول المدرسة'!AJ89="","",IF(OR('جدول المدرسة'!AJ89='خطة المدرسة'!$F90:$H90),'خطة المدرسة'!$I90,'خطة المدرسة'!$M90))</f>
        <v/>
      </c>
      <c r="AK89" s="25" t="str">
        <f t="array" ref="AK89">IF('جدول المدرسة'!AK89="","",IF(OR('جدول المدرسة'!AK89='خطة المدرسة'!$F90:$H90),'خطة المدرسة'!$I90,'خطة المدرسة'!$M90))</f>
        <v/>
      </c>
      <c r="AL89" s="25" t="str">
        <f t="array" ref="AL89">IF('جدول المدرسة'!AL89="","",IF(OR('جدول المدرسة'!AL89='خطة المدرسة'!$F90:$H90),'خطة المدرسة'!$I90,'خطة المدرسة'!$M90))</f>
        <v/>
      </c>
      <c r="AM89" s="25" t="str">
        <f t="array" ref="AM89">IF('جدول المدرسة'!AM89="","",IF(OR('جدول المدرسة'!AM89='خطة المدرسة'!$F90:$H90),'خطة المدرسة'!$I90,'خطة المدرسة'!$M90))</f>
        <v/>
      </c>
      <c r="AN89" s="25" t="str">
        <f t="array" ref="AN89">IF('جدول المدرسة'!AN89="","",IF(OR('جدول المدرسة'!AN89='خطة المدرسة'!$F90:$H90),'خطة المدرسة'!$I90,'خطة المدرسة'!$M90))</f>
        <v/>
      </c>
      <c r="AO89" s="25" t="str">
        <f t="array" ref="AO89">IF('جدول المدرسة'!AO89="","",IF(OR('جدول المدرسة'!AO89='خطة المدرسة'!$F90:$H90),'خطة المدرسة'!$I90,'خطة المدرسة'!$M90))</f>
        <v/>
      </c>
      <c r="AP89" s="25" t="str">
        <f t="array" ref="AP89">IF('جدول المدرسة'!AP89="","",IF(OR('جدول المدرسة'!AP89='خطة المدرسة'!$F90:$H90),'خطة المدرسة'!$I90,'خطة المدرسة'!$M90))</f>
        <v/>
      </c>
      <c r="AQ89" s="25" t="str">
        <f t="array" ref="AQ89">IF('جدول المدرسة'!AQ89="","",IF(OR('جدول المدرسة'!AQ89='خطة المدرسة'!$F90:$H90),'خطة المدرسة'!$I90,'خطة المدرسة'!$M90))</f>
        <v/>
      </c>
      <c r="AR89" s="25" t="str">
        <f t="array" ref="AR89">IF('جدول المدرسة'!AR89="","",IF(OR('جدول المدرسة'!AR89='خطة المدرسة'!$F90:$H90),'خطة المدرسة'!$I90,'خطة المدرسة'!$M90))</f>
        <v/>
      </c>
      <c r="AS89" s="25" t="str">
        <f t="array" ref="AS89">IF('جدول المدرسة'!AS89="","",IF(OR('جدول المدرسة'!AS89='خطة المدرسة'!$F90:$H90),'خطة المدرسة'!$I90,'خطة المدرسة'!$M90))</f>
        <v/>
      </c>
      <c r="AT89" s="25" t="str">
        <f t="array" ref="AT89">IF('جدول المدرسة'!AT89="","",IF(OR('جدول المدرسة'!AT89='خطة المدرسة'!$F90:$H90),'خطة المدرسة'!$I90,'خطة المدرسة'!$M90))</f>
        <v/>
      </c>
      <c r="AU89" s="25" t="str">
        <f t="array" ref="AU89">IF('جدول المدرسة'!AU89="","",IF(OR('جدول المدرسة'!AU89='خطة المدرسة'!$F90:$H90),'خطة المدرسة'!$I90,'خطة المدرسة'!$M90))</f>
        <v/>
      </c>
      <c r="AV89" s="25" t="str">
        <f t="array" ref="AV89">IF('جدول المدرسة'!AV89="","",IF(OR('جدول المدرسة'!AV89='خطة المدرسة'!$F90:$H90),'خطة المدرسة'!$I90,'خطة المدرسة'!$M90))</f>
        <v/>
      </c>
      <c r="AW89" s="25" t="str">
        <f t="array" ref="AW89">IF('جدول المدرسة'!AW89="","",IF(OR('جدول المدرسة'!AW89='خطة المدرسة'!$F90:$H90),'خطة المدرسة'!$I90,'خطة المدرسة'!$M90))</f>
        <v/>
      </c>
    </row>
    <row r="90" spans="1:49" ht="18" x14ac:dyDescent="0.2">
      <c r="A90" s="8">
        <v>86</v>
      </c>
      <c r="B90" s="8" t="str">
        <f>'خطة المدرسة'!B91</f>
        <v>مدرس 86</v>
      </c>
      <c r="C90" s="8" t="str">
        <f>'خطة المدرسة'!C91</f>
        <v>م 86</v>
      </c>
      <c r="D90" s="4" t="s">
        <v>176</v>
      </c>
      <c r="E90" s="2">
        <f>'خطة المدرسة'!D91</f>
        <v>0</v>
      </c>
      <c r="F90" s="17">
        <f>'خطة المدرسة'!E91</f>
        <v>0</v>
      </c>
      <c r="G90" s="8"/>
      <c r="H90" s="25" t="str">
        <f t="array" ref="H90">IF('جدول المدرسة'!H90="","",IF(OR('جدول المدرسة'!H90='خطة المدرسة'!$F91:$H91),'خطة المدرسة'!$I91,'خطة المدرسة'!$M91))</f>
        <v/>
      </c>
      <c r="I90" s="25" t="str">
        <f t="array" ref="I90">IF('جدول المدرسة'!I90="","",IF(OR('جدول المدرسة'!I90='خطة المدرسة'!$F91:$H91),'خطة المدرسة'!$I91,'خطة المدرسة'!$M91))</f>
        <v/>
      </c>
      <c r="J90" s="25" t="str">
        <f t="array" ref="J90">IF('جدول المدرسة'!J90="","",IF(OR('جدول المدرسة'!J90='خطة المدرسة'!$F91:$H91),'خطة المدرسة'!$I91,'خطة المدرسة'!$M91))</f>
        <v/>
      </c>
      <c r="K90" s="25" t="str">
        <f t="array" ref="K90">IF('جدول المدرسة'!K90="","",IF(OR('جدول المدرسة'!K90='خطة المدرسة'!$F91:$H91),'خطة المدرسة'!$I91,'خطة المدرسة'!$M91))</f>
        <v/>
      </c>
      <c r="L90" s="25" t="str">
        <f t="array" ref="L90">IF('جدول المدرسة'!L90="","",IF(OR('جدول المدرسة'!L90='خطة المدرسة'!$F91:$H91),'خطة المدرسة'!$I91,'خطة المدرسة'!$M91))</f>
        <v/>
      </c>
      <c r="M90" s="25" t="str">
        <f t="array" ref="M90">IF('جدول المدرسة'!M90="","",IF(OR('جدول المدرسة'!M90='خطة المدرسة'!$F91:$H91),'خطة المدرسة'!$I91,'خطة المدرسة'!$M91))</f>
        <v/>
      </c>
      <c r="N90" s="25" t="str">
        <f t="array" ref="N90">IF('جدول المدرسة'!N90="","",IF(OR('جدول المدرسة'!N90='خطة المدرسة'!$F91:$H91),'خطة المدرسة'!$I91,'خطة المدرسة'!$M91))</f>
        <v/>
      </c>
      <c r="O90" s="25" t="str">
        <f t="array" ref="O90">IF('جدول المدرسة'!O90="","",IF(OR('جدول المدرسة'!O90='خطة المدرسة'!$F91:$H91),'خطة المدرسة'!$I91,'خطة المدرسة'!$M91))</f>
        <v/>
      </c>
      <c r="P90" s="25" t="str">
        <f t="array" ref="P90">IF('جدول المدرسة'!P90="","",IF(OR('جدول المدرسة'!P90='خطة المدرسة'!$F91:$H91),'خطة المدرسة'!$I91,'خطة المدرسة'!$M91))</f>
        <v/>
      </c>
      <c r="Q90" s="25" t="str">
        <f t="array" ref="Q90">IF('جدول المدرسة'!Q90="","",IF(OR('جدول المدرسة'!Q90='خطة المدرسة'!$F91:$H91),'خطة المدرسة'!$I91,'خطة المدرسة'!$M91))</f>
        <v/>
      </c>
      <c r="R90" s="25" t="str">
        <f t="array" ref="R90">IF('جدول المدرسة'!R90="","",IF(OR('جدول المدرسة'!R90='خطة المدرسة'!$F91:$H91),'خطة المدرسة'!$I91,'خطة المدرسة'!$M91))</f>
        <v/>
      </c>
      <c r="S90" s="25" t="str">
        <f t="array" ref="S90">IF('جدول المدرسة'!S90="","",IF(OR('جدول المدرسة'!S90='خطة المدرسة'!$F91:$H91),'خطة المدرسة'!$I91,'خطة المدرسة'!$M91))</f>
        <v/>
      </c>
      <c r="T90" s="25" t="str">
        <f t="array" ref="T90">IF('جدول المدرسة'!T90="","",IF(OR('جدول المدرسة'!T90='خطة المدرسة'!$F91:$H91),'خطة المدرسة'!$I91,'خطة المدرسة'!$M91))</f>
        <v/>
      </c>
      <c r="U90" s="25" t="str">
        <f t="array" ref="U90">IF('جدول المدرسة'!U90="","",IF(OR('جدول المدرسة'!U90='خطة المدرسة'!$F91:$H91),'خطة المدرسة'!$I91,'خطة المدرسة'!$M91))</f>
        <v/>
      </c>
      <c r="V90" s="25" t="str">
        <f t="array" ref="V90">IF('جدول المدرسة'!V90="","",IF(OR('جدول المدرسة'!V90='خطة المدرسة'!$F91:$H91),'خطة المدرسة'!$I91,'خطة المدرسة'!$M91))</f>
        <v/>
      </c>
      <c r="W90" s="25" t="str">
        <f t="array" ref="W90">IF('جدول المدرسة'!W90="","",IF(OR('جدول المدرسة'!W90='خطة المدرسة'!$F91:$H91),'خطة المدرسة'!$I91,'خطة المدرسة'!$M91))</f>
        <v/>
      </c>
      <c r="X90" s="25" t="str">
        <f t="array" ref="X90">IF('جدول المدرسة'!X90="","",IF(OR('جدول المدرسة'!X90='خطة المدرسة'!$F91:$H91),'خطة المدرسة'!$I91,'خطة المدرسة'!$M91))</f>
        <v/>
      </c>
      <c r="Y90" s="25" t="str">
        <f t="array" ref="Y90">IF('جدول المدرسة'!Y90="","",IF(OR('جدول المدرسة'!Y90='خطة المدرسة'!$F91:$H91),'خطة المدرسة'!$I91,'خطة المدرسة'!$M91))</f>
        <v/>
      </c>
      <c r="Z90" s="25" t="str">
        <f t="array" ref="Z90">IF('جدول المدرسة'!Z90="","",IF(OR('جدول المدرسة'!Z90='خطة المدرسة'!$F91:$H91),'خطة المدرسة'!$I91,'خطة المدرسة'!$M91))</f>
        <v/>
      </c>
      <c r="AA90" s="25" t="str">
        <f t="array" ref="AA90">IF('جدول المدرسة'!AA90="","",IF(OR('جدول المدرسة'!AA90='خطة المدرسة'!$F91:$H91),'خطة المدرسة'!$I91,'خطة المدرسة'!$M91))</f>
        <v/>
      </c>
      <c r="AB90" s="25" t="str">
        <f t="array" ref="AB90">IF('جدول المدرسة'!AB90="","",IF(OR('جدول المدرسة'!AB90='خطة المدرسة'!$F91:$H91),'خطة المدرسة'!$I91,'خطة المدرسة'!$M91))</f>
        <v/>
      </c>
      <c r="AC90" s="25" t="str">
        <f t="array" ref="AC90">IF('جدول المدرسة'!AC90="","",IF(OR('جدول المدرسة'!AC90='خطة المدرسة'!$F91:$H91),'خطة المدرسة'!$I91,'خطة المدرسة'!$M91))</f>
        <v/>
      </c>
      <c r="AD90" s="25" t="str">
        <f t="array" ref="AD90">IF('جدول المدرسة'!AD90="","",IF(OR('جدول المدرسة'!AD90='خطة المدرسة'!$F91:$H91),'خطة المدرسة'!$I91,'خطة المدرسة'!$M91))</f>
        <v/>
      </c>
      <c r="AE90" s="25" t="str">
        <f t="array" ref="AE90">IF('جدول المدرسة'!AE90="","",IF(OR('جدول المدرسة'!AE90='خطة المدرسة'!$F91:$H91),'خطة المدرسة'!$I91,'خطة المدرسة'!$M91))</f>
        <v/>
      </c>
      <c r="AF90" s="25" t="str">
        <f t="array" ref="AF90">IF('جدول المدرسة'!AF90="","",IF(OR('جدول المدرسة'!AF90='خطة المدرسة'!$F91:$H91),'خطة المدرسة'!$I91,'خطة المدرسة'!$M91))</f>
        <v/>
      </c>
      <c r="AG90" s="25" t="str">
        <f t="array" ref="AG90">IF('جدول المدرسة'!AG90="","",IF(OR('جدول المدرسة'!AG90='خطة المدرسة'!$F91:$H91),'خطة المدرسة'!$I91,'خطة المدرسة'!$M91))</f>
        <v/>
      </c>
      <c r="AH90" s="25" t="str">
        <f t="array" ref="AH90">IF('جدول المدرسة'!AH90="","",IF(OR('جدول المدرسة'!AH90='خطة المدرسة'!$F91:$H91),'خطة المدرسة'!$I91,'خطة المدرسة'!$M91))</f>
        <v/>
      </c>
      <c r="AI90" s="25" t="str">
        <f t="array" ref="AI90">IF('جدول المدرسة'!AI90="","",IF(OR('جدول المدرسة'!AI90='خطة المدرسة'!$F91:$H91),'خطة المدرسة'!$I91,'خطة المدرسة'!$M91))</f>
        <v/>
      </c>
      <c r="AJ90" s="25" t="str">
        <f t="array" ref="AJ90">IF('جدول المدرسة'!AJ90="","",IF(OR('جدول المدرسة'!AJ90='خطة المدرسة'!$F91:$H91),'خطة المدرسة'!$I91,'خطة المدرسة'!$M91))</f>
        <v/>
      </c>
      <c r="AK90" s="25" t="str">
        <f t="array" ref="AK90">IF('جدول المدرسة'!AK90="","",IF(OR('جدول المدرسة'!AK90='خطة المدرسة'!$F91:$H91),'خطة المدرسة'!$I91,'خطة المدرسة'!$M91))</f>
        <v/>
      </c>
      <c r="AL90" s="25" t="str">
        <f t="array" ref="AL90">IF('جدول المدرسة'!AL90="","",IF(OR('جدول المدرسة'!AL90='خطة المدرسة'!$F91:$H91),'خطة المدرسة'!$I91,'خطة المدرسة'!$M91))</f>
        <v/>
      </c>
      <c r="AM90" s="25" t="str">
        <f t="array" ref="AM90">IF('جدول المدرسة'!AM90="","",IF(OR('جدول المدرسة'!AM90='خطة المدرسة'!$F91:$H91),'خطة المدرسة'!$I91,'خطة المدرسة'!$M91))</f>
        <v/>
      </c>
      <c r="AN90" s="25" t="str">
        <f t="array" ref="AN90">IF('جدول المدرسة'!AN90="","",IF(OR('جدول المدرسة'!AN90='خطة المدرسة'!$F91:$H91),'خطة المدرسة'!$I91,'خطة المدرسة'!$M91))</f>
        <v/>
      </c>
      <c r="AO90" s="25" t="str">
        <f t="array" ref="AO90">IF('جدول المدرسة'!AO90="","",IF(OR('جدول المدرسة'!AO90='خطة المدرسة'!$F91:$H91),'خطة المدرسة'!$I91,'خطة المدرسة'!$M91))</f>
        <v/>
      </c>
      <c r="AP90" s="25" t="str">
        <f t="array" ref="AP90">IF('جدول المدرسة'!AP90="","",IF(OR('جدول المدرسة'!AP90='خطة المدرسة'!$F91:$H91),'خطة المدرسة'!$I91,'خطة المدرسة'!$M91))</f>
        <v/>
      </c>
      <c r="AQ90" s="25" t="str">
        <f t="array" ref="AQ90">IF('جدول المدرسة'!AQ90="","",IF(OR('جدول المدرسة'!AQ90='خطة المدرسة'!$F91:$H91),'خطة المدرسة'!$I91,'خطة المدرسة'!$M91))</f>
        <v/>
      </c>
      <c r="AR90" s="25" t="str">
        <f t="array" ref="AR90">IF('جدول المدرسة'!AR90="","",IF(OR('جدول المدرسة'!AR90='خطة المدرسة'!$F91:$H91),'خطة المدرسة'!$I91,'خطة المدرسة'!$M91))</f>
        <v/>
      </c>
      <c r="AS90" s="25" t="str">
        <f t="array" ref="AS90">IF('جدول المدرسة'!AS90="","",IF(OR('جدول المدرسة'!AS90='خطة المدرسة'!$F91:$H91),'خطة المدرسة'!$I91,'خطة المدرسة'!$M91))</f>
        <v/>
      </c>
      <c r="AT90" s="25" t="str">
        <f t="array" ref="AT90">IF('جدول المدرسة'!AT90="","",IF(OR('جدول المدرسة'!AT90='خطة المدرسة'!$F91:$H91),'خطة المدرسة'!$I91,'خطة المدرسة'!$M91))</f>
        <v/>
      </c>
      <c r="AU90" s="25" t="str">
        <f t="array" ref="AU90">IF('جدول المدرسة'!AU90="","",IF(OR('جدول المدرسة'!AU90='خطة المدرسة'!$F91:$H91),'خطة المدرسة'!$I91,'خطة المدرسة'!$M91))</f>
        <v/>
      </c>
      <c r="AV90" s="25" t="str">
        <f t="array" ref="AV90">IF('جدول المدرسة'!AV90="","",IF(OR('جدول المدرسة'!AV90='خطة المدرسة'!$F91:$H91),'خطة المدرسة'!$I91,'خطة المدرسة'!$M91))</f>
        <v/>
      </c>
      <c r="AW90" s="25" t="str">
        <f t="array" ref="AW90">IF('جدول المدرسة'!AW90="","",IF(OR('جدول المدرسة'!AW90='خطة المدرسة'!$F91:$H91),'خطة المدرسة'!$I91,'خطة المدرسة'!$M91))</f>
        <v/>
      </c>
    </row>
    <row r="91" spans="1:49" ht="18" x14ac:dyDescent="0.2">
      <c r="A91" s="8">
        <v>87</v>
      </c>
      <c r="B91" s="8" t="str">
        <f>'خطة المدرسة'!B92</f>
        <v>مدرس 87</v>
      </c>
      <c r="C91" s="8" t="str">
        <f>'خطة المدرسة'!C92</f>
        <v>م 87</v>
      </c>
      <c r="D91" s="4" t="s">
        <v>176</v>
      </c>
      <c r="E91" s="2">
        <f>'خطة المدرسة'!D92</f>
        <v>0</v>
      </c>
      <c r="F91" s="17">
        <f>'خطة المدرسة'!E92</f>
        <v>0</v>
      </c>
      <c r="G91" s="8"/>
      <c r="H91" s="25" t="str">
        <f t="array" ref="H91">IF('جدول المدرسة'!H91="","",IF(OR('جدول المدرسة'!H91='خطة المدرسة'!$F92:$H92),'خطة المدرسة'!$I92,'خطة المدرسة'!$M92))</f>
        <v/>
      </c>
      <c r="I91" s="25" t="str">
        <f t="array" ref="I91">IF('جدول المدرسة'!I91="","",IF(OR('جدول المدرسة'!I91='خطة المدرسة'!$F92:$H92),'خطة المدرسة'!$I92,'خطة المدرسة'!$M92))</f>
        <v/>
      </c>
      <c r="J91" s="25" t="str">
        <f t="array" ref="J91">IF('جدول المدرسة'!J91="","",IF(OR('جدول المدرسة'!J91='خطة المدرسة'!$F92:$H92),'خطة المدرسة'!$I92,'خطة المدرسة'!$M92))</f>
        <v/>
      </c>
      <c r="K91" s="25" t="str">
        <f t="array" ref="K91">IF('جدول المدرسة'!K91="","",IF(OR('جدول المدرسة'!K91='خطة المدرسة'!$F92:$H92),'خطة المدرسة'!$I92,'خطة المدرسة'!$M92))</f>
        <v/>
      </c>
      <c r="L91" s="25" t="str">
        <f t="array" ref="L91">IF('جدول المدرسة'!L91="","",IF(OR('جدول المدرسة'!L91='خطة المدرسة'!$F92:$H92),'خطة المدرسة'!$I92,'خطة المدرسة'!$M92))</f>
        <v/>
      </c>
      <c r="M91" s="25" t="str">
        <f t="array" ref="M91">IF('جدول المدرسة'!M91="","",IF(OR('جدول المدرسة'!M91='خطة المدرسة'!$F92:$H92),'خطة المدرسة'!$I92,'خطة المدرسة'!$M92))</f>
        <v/>
      </c>
      <c r="N91" s="25" t="str">
        <f t="array" ref="N91">IF('جدول المدرسة'!N91="","",IF(OR('جدول المدرسة'!N91='خطة المدرسة'!$F92:$H92),'خطة المدرسة'!$I92,'خطة المدرسة'!$M92))</f>
        <v/>
      </c>
      <c r="O91" s="25" t="str">
        <f t="array" ref="O91">IF('جدول المدرسة'!O91="","",IF(OR('جدول المدرسة'!O91='خطة المدرسة'!$F92:$H92),'خطة المدرسة'!$I92,'خطة المدرسة'!$M92))</f>
        <v/>
      </c>
      <c r="P91" s="25" t="str">
        <f t="array" ref="P91">IF('جدول المدرسة'!P91="","",IF(OR('جدول المدرسة'!P91='خطة المدرسة'!$F92:$H92),'خطة المدرسة'!$I92,'خطة المدرسة'!$M92))</f>
        <v/>
      </c>
      <c r="Q91" s="25" t="str">
        <f t="array" ref="Q91">IF('جدول المدرسة'!Q91="","",IF(OR('جدول المدرسة'!Q91='خطة المدرسة'!$F92:$H92),'خطة المدرسة'!$I92,'خطة المدرسة'!$M92))</f>
        <v/>
      </c>
      <c r="R91" s="25" t="str">
        <f t="array" ref="R91">IF('جدول المدرسة'!R91="","",IF(OR('جدول المدرسة'!R91='خطة المدرسة'!$F92:$H92),'خطة المدرسة'!$I92,'خطة المدرسة'!$M92))</f>
        <v/>
      </c>
      <c r="S91" s="25" t="str">
        <f t="array" ref="S91">IF('جدول المدرسة'!S91="","",IF(OR('جدول المدرسة'!S91='خطة المدرسة'!$F92:$H92),'خطة المدرسة'!$I92,'خطة المدرسة'!$M92))</f>
        <v/>
      </c>
      <c r="T91" s="25" t="str">
        <f t="array" ref="T91">IF('جدول المدرسة'!T91="","",IF(OR('جدول المدرسة'!T91='خطة المدرسة'!$F92:$H92),'خطة المدرسة'!$I92,'خطة المدرسة'!$M92))</f>
        <v/>
      </c>
      <c r="U91" s="25" t="str">
        <f t="array" ref="U91">IF('جدول المدرسة'!U91="","",IF(OR('جدول المدرسة'!U91='خطة المدرسة'!$F92:$H92),'خطة المدرسة'!$I92,'خطة المدرسة'!$M92))</f>
        <v/>
      </c>
      <c r="V91" s="25" t="str">
        <f t="array" ref="V91">IF('جدول المدرسة'!V91="","",IF(OR('جدول المدرسة'!V91='خطة المدرسة'!$F92:$H92),'خطة المدرسة'!$I92,'خطة المدرسة'!$M92))</f>
        <v/>
      </c>
      <c r="W91" s="25" t="str">
        <f t="array" ref="W91">IF('جدول المدرسة'!W91="","",IF(OR('جدول المدرسة'!W91='خطة المدرسة'!$F92:$H92),'خطة المدرسة'!$I92,'خطة المدرسة'!$M92))</f>
        <v/>
      </c>
      <c r="X91" s="25" t="str">
        <f t="array" ref="X91">IF('جدول المدرسة'!X91="","",IF(OR('جدول المدرسة'!X91='خطة المدرسة'!$F92:$H92),'خطة المدرسة'!$I92,'خطة المدرسة'!$M92))</f>
        <v/>
      </c>
      <c r="Y91" s="25" t="str">
        <f t="array" ref="Y91">IF('جدول المدرسة'!Y91="","",IF(OR('جدول المدرسة'!Y91='خطة المدرسة'!$F92:$H92),'خطة المدرسة'!$I92,'خطة المدرسة'!$M92))</f>
        <v/>
      </c>
      <c r="Z91" s="25" t="str">
        <f t="array" ref="Z91">IF('جدول المدرسة'!Z91="","",IF(OR('جدول المدرسة'!Z91='خطة المدرسة'!$F92:$H92),'خطة المدرسة'!$I92,'خطة المدرسة'!$M92))</f>
        <v/>
      </c>
      <c r="AA91" s="25" t="str">
        <f t="array" ref="AA91">IF('جدول المدرسة'!AA91="","",IF(OR('جدول المدرسة'!AA91='خطة المدرسة'!$F92:$H92),'خطة المدرسة'!$I92,'خطة المدرسة'!$M92))</f>
        <v/>
      </c>
      <c r="AB91" s="25" t="str">
        <f t="array" ref="AB91">IF('جدول المدرسة'!AB91="","",IF(OR('جدول المدرسة'!AB91='خطة المدرسة'!$F92:$H92),'خطة المدرسة'!$I92,'خطة المدرسة'!$M92))</f>
        <v/>
      </c>
      <c r="AC91" s="25" t="str">
        <f t="array" ref="AC91">IF('جدول المدرسة'!AC91="","",IF(OR('جدول المدرسة'!AC91='خطة المدرسة'!$F92:$H92),'خطة المدرسة'!$I92,'خطة المدرسة'!$M92))</f>
        <v/>
      </c>
      <c r="AD91" s="25" t="str">
        <f t="array" ref="AD91">IF('جدول المدرسة'!AD91="","",IF(OR('جدول المدرسة'!AD91='خطة المدرسة'!$F92:$H92),'خطة المدرسة'!$I92,'خطة المدرسة'!$M92))</f>
        <v/>
      </c>
      <c r="AE91" s="25" t="str">
        <f t="array" ref="AE91">IF('جدول المدرسة'!AE91="","",IF(OR('جدول المدرسة'!AE91='خطة المدرسة'!$F92:$H92),'خطة المدرسة'!$I92,'خطة المدرسة'!$M92))</f>
        <v/>
      </c>
      <c r="AF91" s="25" t="str">
        <f t="array" ref="AF91">IF('جدول المدرسة'!AF91="","",IF(OR('جدول المدرسة'!AF91='خطة المدرسة'!$F92:$H92),'خطة المدرسة'!$I92,'خطة المدرسة'!$M92))</f>
        <v/>
      </c>
      <c r="AG91" s="25" t="str">
        <f t="array" ref="AG91">IF('جدول المدرسة'!AG91="","",IF(OR('جدول المدرسة'!AG91='خطة المدرسة'!$F92:$H92),'خطة المدرسة'!$I92,'خطة المدرسة'!$M92))</f>
        <v/>
      </c>
      <c r="AH91" s="25" t="str">
        <f t="array" ref="AH91">IF('جدول المدرسة'!AH91="","",IF(OR('جدول المدرسة'!AH91='خطة المدرسة'!$F92:$H92),'خطة المدرسة'!$I92,'خطة المدرسة'!$M92))</f>
        <v/>
      </c>
      <c r="AI91" s="25" t="str">
        <f t="array" ref="AI91">IF('جدول المدرسة'!AI91="","",IF(OR('جدول المدرسة'!AI91='خطة المدرسة'!$F92:$H92),'خطة المدرسة'!$I92,'خطة المدرسة'!$M92))</f>
        <v/>
      </c>
      <c r="AJ91" s="25" t="str">
        <f t="array" ref="AJ91">IF('جدول المدرسة'!AJ91="","",IF(OR('جدول المدرسة'!AJ91='خطة المدرسة'!$F92:$H92),'خطة المدرسة'!$I92,'خطة المدرسة'!$M92))</f>
        <v/>
      </c>
      <c r="AK91" s="25" t="str">
        <f t="array" ref="AK91">IF('جدول المدرسة'!AK91="","",IF(OR('جدول المدرسة'!AK91='خطة المدرسة'!$F92:$H92),'خطة المدرسة'!$I92,'خطة المدرسة'!$M92))</f>
        <v/>
      </c>
      <c r="AL91" s="25" t="str">
        <f t="array" ref="AL91">IF('جدول المدرسة'!AL91="","",IF(OR('جدول المدرسة'!AL91='خطة المدرسة'!$F92:$H92),'خطة المدرسة'!$I92,'خطة المدرسة'!$M92))</f>
        <v/>
      </c>
      <c r="AM91" s="25" t="str">
        <f t="array" ref="AM91">IF('جدول المدرسة'!AM91="","",IF(OR('جدول المدرسة'!AM91='خطة المدرسة'!$F92:$H92),'خطة المدرسة'!$I92,'خطة المدرسة'!$M92))</f>
        <v/>
      </c>
      <c r="AN91" s="25" t="str">
        <f t="array" ref="AN91">IF('جدول المدرسة'!AN91="","",IF(OR('جدول المدرسة'!AN91='خطة المدرسة'!$F92:$H92),'خطة المدرسة'!$I92,'خطة المدرسة'!$M92))</f>
        <v/>
      </c>
      <c r="AO91" s="25" t="str">
        <f t="array" ref="AO91">IF('جدول المدرسة'!AO91="","",IF(OR('جدول المدرسة'!AO91='خطة المدرسة'!$F92:$H92),'خطة المدرسة'!$I92,'خطة المدرسة'!$M92))</f>
        <v/>
      </c>
      <c r="AP91" s="25" t="str">
        <f t="array" ref="AP91">IF('جدول المدرسة'!AP91="","",IF(OR('جدول المدرسة'!AP91='خطة المدرسة'!$F92:$H92),'خطة المدرسة'!$I92,'خطة المدرسة'!$M92))</f>
        <v/>
      </c>
      <c r="AQ91" s="25" t="str">
        <f t="array" ref="AQ91">IF('جدول المدرسة'!AQ91="","",IF(OR('جدول المدرسة'!AQ91='خطة المدرسة'!$F92:$H92),'خطة المدرسة'!$I92,'خطة المدرسة'!$M92))</f>
        <v/>
      </c>
      <c r="AR91" s="25" t="str">
        <f t="array" ref="AR91">IF('جدول المدرسة'!AR91="","",IF(OR('جدول المدرسة'!AR91='خطة المدرسة'!$F92:$H92),'خطة المدرسة'!$I92,'خطة المدرسة'!$M92))</f>
        <v/>
      </c>
      <c r="AS91" s="25" t="str">
        <f t="array" ref="AS91">IF('جدول المدرسة'!AS91="","",IF(OR('جدول المدرسة'!AS91='خطة المدرسة'!$F92:$H92),'خطة المدرسة'!$I92,'خطة المدرسة'!$M92))</f>
        <v/>
      </c>
      <c r="AT91" s="25" t="str">
        <f t="array" ref="AT91">IF('جدول المدرسة'!AT91="","",IF(OR('جدول المدرسة'!AT91='خطة المدرسة'!$F92:$H92),'خطة المدرسة'!$I92,'خطة المدرسة'!$M92))</f>
        <v/>
      </c>
      <c r="AU91" s="25" t="str">
        <f t="array" ref="AU91">IF('جدول المدرسة'!AU91="","",IF(OR('جدول المدرسة'!AU91='خطة المدرسة'!$F92:$H92),'خطة المدرسة'!$I92,'خطة المدرسة'!$M92))</f>
        <v/>
      </c>
      <c r="AV91" s="25" t="str">
        <f t="array" ref="AV91">IF('جدول المدرسة'!AV91="","",IF(OR('جدول المدرسة'!AV91='خطة المدرسة'!$F92:$H92),'خطة المدرسة'!$I92,'خطة المدرسة'!$M92))</f>
        <v/>
      </c>
      <c r="AW91" s="25" t="str">
        <f t="array" ref="AW91">IF('جدول المدرسة'!AW91="","",IF(OR('جدول المدرسة'!AW91='خطة المدرسة'!$F92:$H92),'خطة المدرسة'!$I92,'خطة المدرسة'!$M92))</f>
        <v/>
      </c>
    </row>
    <row r="92" spans="1:49" ht="18" x14ac:dyDescent="0.2">
      <c r="A92" s="8">
        <v>88</v>
      </c>
      <c r="B92" s="8" t="str">
        <f>'خطة المدرسة'!B93</f>
        <v>مدرس 88</v>
      </c>
      <c r="C92" s="8" t="str">
        <f>'خطة المدرسة'!C93</f>
        <v>م 88</v>
      </c>
      <c r="D92" s="4" t="s">
        <v>176</v>
      </c>
      <c r="E92" s="2">
        <f>'خطة المدرسة'!D93</f>
        <v>0</v>
      </c>
      <c r="F92" s="17">
        <f>'خطة المدرسة'!E93</f>
        <v>0</v>
      </c>
      <c r="G92" s="8"/>
      <c r="H92" s="25" t="str">
        <f t="array" ref="H92">IF('جدول المدرسة'!H92="","",IF(OR('جدول المدرسة'!H92='خطة المدرسة'!$F93:$H93),'خطة المدرسة'!$I93,'خطة المدرسة'!$M93))</f>
        <v/>
      </c>
      <c r="I92" s="25" t="str">
        <f t="array" ref="I92">IF('جدول المدرسة'!I92="","",IF(OR('جدول المدرسة'!I92='خطة المدرسة'!$F93:$H93),'خطة المدرسة'!$I93,'خطة المدرسة'!$M93))</f>
        <v/>
      </c>
      <c r="J92" s="25" t="str">
        <f t="array" ref="J92">IF('جدول المدرسة'!J92="","",IF(OR('جدول المدرسة'!J92='خطة المدرسة'!$F93:$H93),'خطة المدرسة'!$I93,'خطة المدرسة'!$M93))</f>
        <v/>
      </c>
      <c r="K92" s="25" t="str">
        <f t="array" ref="K92">IF('جدول المدرسة'!K92="","",IF(OR('جدول المدرسة'!K92='خطة المدرسة'!$F93:$H93),'خطة المدرسة'!$I93,'خطة المدرسة'!$M93))</f>
        <v/>
      </c>
      <c r="L92" s="25" t="str">
        <f t="array" ref="L92">IF('جدول المدرسة'!L92="","",IF(OR('جدول المدرسة'!L92='خطة المدرسة'!$F93:$H93),'خطة المدرسة'!$I93,'خطة المدرسة'!$M93))</f>
        <v/>
      </c>
      <c r="M92" s="25" t="str">
        <f t="array" ref="M92">IF('جدول المدرسة'!M92="","",IF(OR('جدول المدرسة'!M92='خطة المدرسة'!$F93:$H93),'خطة المدرسة'!$I93,'خطة المدرسة'!$M93))</f>
        <v/>
      </c>
      <c r="N92" s="25" t="str">
        <f t="array" ref="N92">IF('جدول المدرسة'!N92="","",IF(OR('جدول المدرسة'!N92='خطة المدرسة'!$F93:$H93),'خطة المدرسة'!$I93,'خطة المدرسة'!$M93))</f>
        <v/>
      </c>
      <c r="O92" s="25" t="str">
        <f t="array" ref="O92">IF('جدول المدرسة'!O92="","",IF(OR('جدول المدرسة'!O92='خطة المدرسة'!$F93:$H93),'خطة المدرسة'!$I93,'خطة المدرسة'!$M93))</f>
        <v/>
      </c>
      <c r="P92" s="25" t="str">
        <f t="array" ref="P92">IF('جدول المدرسة'!P92="","",IF(OR('جدول المدرسة'!P92='خطة المدرسة'!$F93:$H93),'خطة المدرسة'!$I93,'خطة المدرسة'!$M93))</f>
        <v/>
      </c>
      <c r="Q92" s="25" t="str">
        <f t="array" ref="Q92">IF('جدول المدرسة'!Q92="","",IF(OR('جدول المدرسة'!Q92='خطة المدرسة'!$F93:$H93),'خطة المدرسة'!$I93,'خطة المدرسة'!$M93))</f>
        <v/>
      </c>
      <c r="R92" s="25" t="str">
        <f t="array" ref="R92">IF('جدول المدرسة'!R92="","",IF(OR('جدول المدرسة'!R92='خطة المدرسة'!$F93:$H93),'خطة المدرسة'!$I93,'خطة المدرسة'!$M93))</f>
        <v/>
      </c>
      <c r="S92" s="25" t="str">
        <f t="array" ref="S92">IF('جدول المدرسة'!S92="","",IF(OR('جدول المدرسة'!S92='خطة المدرسة'!$F93:$H93),'خطة المدرسة'!$I93,'خطة المدرسة'!$M93))</f>
        <v/>
      </c>
      <c r="T92" s="25" t="str">
        <f t="array" ref="T92">IF('جدول المدرسة'!T92="","",IF(OR('جدول المدرسة'!T92='خطة المدرسة'!$F93:$H93),'خطة المدرسة'!$I93,'خطة المدرسة'!$M93))</f>
        <v/>
      </c>
      <c r="U92" s="25" t="str">
        <f t="array" ref="U92">IF('جدول المدرسة'!U92="","",IF(OR('جدول المدرسة'!U92='خطة المدرسة'!$F93:$H93),'خطة المدرسة'!$I93,'خطة المدرسة'!$M93))</f>
        <v/>
      </c>
      <c r="V92" s="25" t="str">
        <f t="array" ref="V92">IF('جدول المدرسة'!V92="","",IF(OR('جدول المدرسة'!V92='خطة المدرسة'!$F93:$H93),'خطة المدرسة'!$I93,'خطة المدرسة'!$M93))</f>
        <v/>
      </c>
      <c r="W92" s="25" t="str">
        <f t="array" ref="W92">IF('جدول المدرسة'!W92="","",IF(OR('جدول المدرسة'!W92='خطة المدرسة'!$F93:$H93),'خطة المدرسة'!$I93,'خطة المدرسة'!$M93))</f>
        <v/>
      </c>
      <c r="X92" s="25" t="str">
        <f t="array" ref="X92">IF('جدول المدرسة'!X92="","",IF(OR('جدول المدرسة'!X92='خطة المدرسة'!$F93:$H93),'خطة المدرسة'!$I93,'خطة المدرسة'!$M93))</f>
        <v/>
      </c>
      <c r="Y92" s="25" t="str">
        <f t="array" ref="Y92">IF('جدول المدرسة'!Y92="","",IF(OR('جدول المدرسة'!Y92='خطة المدرسة'!$F93:$H93),'خطة المدرسة'!$I93,'خطة المدرسة'!$M93))</f>
        <v/>
      </c>
      <c r="Z92" s="25" t="str">
        <f t="array" ref="Z92">IF('جدول المدرسة'!Z92="","",IF(OR('جدول المدرسة'!Z92='خطة المدرسة'!$F93:$H93),'خطة المدرسة'!$I93,'خطة المدرسة'!$M93))</f>
        <v/>
      </c>
      <c r="AA92" s="25" t="str">
        <f t="array" ref="AA92">IF('جدول المدرسة'!AA92="","",IF(OR('جدول المدرسة'!AA92='خطة المدرسة'!$F93:$H93),'خطة المدرسة'!$I93,'خطة المدرسة'!$M93))</f>
        <v/>
      </c>
      <c r="AB92" s="25" t="str">
        <f t="array" ref="AB92">IF('جدول المدرسة'!AB92="","",IF(OR('جدول المدرسة'!AB92='خطة المدرسة'!$F93:$H93),'خطة المدرسة'!$I93,'خطة المدرسة'!$M93))</f>
        <v/>
      </c>
      <c r="AC92" s="25" t="str">
        <f t="array" ref="AC92">IF('جدول المدرسة'!AC92="","",IF(OR('جدول المدرسة'!AC92='خطة المدرسة'!$F93:$H93),'خطة المدرسة'!$I93,'خطة المدرسة'!$M93))</f>
        <v/>
      </c>
      <c r="AD92" s="25" t="str">
        <f t="array" ref="AD92">IF('جدول المدرسة'!AD92="","",IF(OR('جدول المدرسة'!AD92='خطة المدرسة'!$F93:$H93),'خطة المدرسة'!$I93,'خطة المدرسة'!$M93))</f>
        <v/>
      </c>
      <c r="AE92" s="25" t="str">
        <f t="array" ref="AE92">IF('جدول المدرسة'!AE92="","",IF(OR('جدول المدرسة'!AE92='خطة المدرسة'!$F93:$H93),'خطة المدرسة'!$I93,'خطة المدرسة'!$M93))</f>
        <v/>
      </c>
      <c r="AF92" s="25" t="str">
        <f t="array" ref="AF92">IF('جدول المدرسة'!AF92="","",IF(OR('جدول المدرسة'!AF92='خطة المدرسة'!$F93:$H93),'خطة المدرسة'!$I93,'خطة المدرسة'!$M93))</f>
        <v/>
      </c>
      <c r="AG92" s="25" t="str">
        <f t="array" ref="AG92">IF('جدول المدرسة'!AG92="","",IF(OR('جدول المدرسة'!AG92='خطة المدرسة'!$F93:$H93),'خطة المدرسة'!$I93,'خطة المدرسة'!$M93))</f>
        <v/>
      </c>
      <c r="AH92" s="25" t="str">
        <f t="array" ref="AH92">IF('جدول المدرسة'!AH92="","",IF(OR('جدول المدرسة'!AH92='خطة المدرسة'!$F93:$H93),'خطة المدرسة'!$I93,'خطة المدرسة'!$M93))</f>
        <v/>
      </c>
      <c r="AI92" s="25" t="str">
        <f t="array" ref="AI92">IF('جدول المدرسة'!AI92="","",IF(OR('جدول المدرسة'!AI92='خطة المدرسة'!$F93:$H93),'خطة المدرسة'!$I93,'خطة المدرسة'!$M93))</f>
        <v/>
      </c>
      <c r="AJ92" s="25" t="str">
        <f t="array" ref="AJ92">IF('جدول المدرسة'!AJ92="","",IF(OR('جدول المدرسة'!AJ92='خطة المدرسة'!$F93:$H93),'خطة المدرسة'!$I93,'خطة المدرسة'!$M93))</f>
        <v/>
      </c>
      <c r="AK92" s="25" t="str">
        <f t="array" ref="AK92">IF('جدول المدرسة'!AK92="","",IF(OR('جدول المدرسة'!AK92='خطة المدرسة'!$F93:$H93),'خطة المدرسة'!$I93,'خطة المدرسة'!$M93))</f>
        <v/>
      </c>
      <c r="AL92" s="25" t="str">
        <f t="array" ref="AL92">IF('جدول المدرسة'!AL92="","",IF(OR('جدول المدرسة'!AL92='خطة المدرسة'!$F93:$H93),'خطة المدرسة'!$I93,'خطة المدرسة'!$M93))</f>
        <v/>
      </c>
      <c r="AM92" s="25" t="str">
        <f t="array" ref="AM92">IF('جدول المدرسة'!AM92="","",IF(OR('جدول المدرسة'!AM92='خطة المدرسة'!$F93:$H93),'خطة المدرسة'!$I93,'خطة المدرسة'!$M93))</f>
        <v/>
      </c>
      <c r="AN92" s="25" t="str">
        <f t="array" ref="AN92">IF('جدول المدرسة'!AN92="","",IF(OR('جدول المدرسة'!AN92='خطة المدرسة'!$F93:$H93),'خطة المدرسة'!$I93,'خطة المدرسة'!$M93))</f>
        <v/>
      </c>
      <c r="AO92" s="25" t="str">
        <f t="array" ref="AO92">IF('جدول المدرسة'!AO92="","",IF(OR('جدول المدرسة'!AO92='خطة المدرسة'!$F93:$H93),'خطة المدرسة'!$I93,'خطة المدرسة'!$M93))</f>
        <v/>
      </c>
      <c r="AP92" s="25" t="str">
        <f t="array" ref="AP92">IF('جدول المدرسة'!AP92="","",IF(OR('جدول المدرسة'!AP92='خطة المدرسة'!$F93:$H93),'خطة المدرسة'!$I93,'خطة المدرسة'!$M93))</f>
        <v/>
      </c>
      <c r="AQ92" s="25" t="str">
        <f t="array" ref="AQ92">IF('جدول المدرسة'!AQ92="","",IF(OR('جدول المدرسة'!AQ92='خطة المدرسة'!$F93:$H93),'خطة المدرسة'!$I93,'خطة المدرسة'!$M93))</f>
        <v/>
      </c>
      <c r="AR92" s="25" t="str">
        <f t="array" ref="AR92">IF('جدول المدرسة'!AR92="","",IF(OR('جدول المدرسة'!AR92='خطة المدرسة'!$F93:$H93),'خطة المدرسة'!$I93,'خطة المدرسة'!$M93))</f>
        <v/>
      </c>
      <c r="AS92" s="25" t="str">
        <f t="array" ref="AS92">IF('جدول المدرسة'!AS92="","",IF(OR('جدول المدرسة'!AS92='خطة المدرسة'!$F93:$H93),'خطة المدرسة'!$I93,'خطة المدرسة'!$M93))</f>
        <v/>
      </c>
      <c r="AT92" s="25" t="str">
        <f t="array" ref="AT92">IF('جدول المدرسة'!AT92="","",IF(OR('جدول المدرسة'!AT92='خطة المدرسة'!$F93:$H93),'خطة المدرسة'!$I93,'خطة المدرسة'!$M93))</f>
        <v/>
      </c>
      <c r="AU92" s="25" t="str">
        <f t="array" ref="AU92">IF('جدول المدرسة'!AU92="","",IF(OR('جدول المدرسة'!AU92='خطة المدرسة'!$F93:$H93),'خطة المدرسة'!$I93,'خطة المدرسة'!$M93))</f>
        <v/>
      </c>
      <c r="AV92" s="25" t="str">
        <f t="array" ref="AV92">IF('جدول المدرسة'!AV92="","",IF(OR('جدول المدرسة'!AV92='خطة المدرسة'!$F93:$H93),'خطة المدرسة'!$I93,'خطة المدرسة'!$M93))</f>
        <v/>
      </c>
      <c r="AW92" s="25" t="str">
        <f t="array" ref="AW92">IF('جدول المدرسة'!AW92="","",IF(OR('جدول المدرسة'!AW92='خطة المدرسة'!$F93:$H93),'خطة المدرسة'!$I93,'خطة المدرسة'!$M93))</f>
        <v/>
      </c>
    </row>
    <row r="93" spans="1:49" ht="18" x14ac:dyDescent="0.2">
      <c r="A93" s="8">
        <v>89</v>
      </c>
      <c r="B93" s="8" t="str">
        <f>'خطة المدرسة'!B94</f>
        <v>مدرس 89</v>
      </c>
      <c r="C93" s="8" t="str">
        <f>'خطة المدرسة'!C94</f>
        <v>م 89</v>
      </c>
      <c r="D93" s="4" t="s">
        <v>176</v>
      </c>
      <c r="E93" s="2">
        <f>'خطة المدرسة'!D94</f>
        <v>0</v>
      </c>
      <c r="F93" s="17">
        <f>'خطة المدرسة'!E94</f>
        <v>0</v>
      </c>
      <c r="G93" s="8"/>
      <c r="H93" s="25" t="str">
        <f t="array" ref="H93">IF('جدول المدرسة'!H93="","",IF(OR('جدول المدرسة'!H93='خطة المدرسة'!$F94:$H94),'خطة المدرسة'!$I94,'خطة المدرسة'!$M94))</f>
        <v/>
      </c>
      <c r="I93" s="25" t="str">
        <f t="array" ref="I93">IF('جدول المدرسة'!I93="","",IF(OR('جدول المدرسة'!I93='خطة المدرسة'!$F94:$H94),'خطة المدرسة'!$I94,'خطة المدرسة'!$M94))</f>
        <v/>
      </c>
      <c r="J93" s="25" t="str">
        <f t="array" ref="J93">IF('جدول المدرسة'!J93="","",IF(OR('جدول المدرسة'!J93='خطة المدرسة'!$F94:$H94),'خطة المدرسة'!$I94,'خطة المدرسة'!$M94))</f>
        <v/>
      </c>
      <c r="K93" s="25" t="str">
        <f t="array" ref="K93">IF('جدول المدرسة'!K93="","",IF(OR('جدول المدرسة'!K93='خطة المدرسة'!$F94:$H94),'خطة المدرسة'!$I94,'خطة المدرسة'!$M94))</f>
        <v/>
      </c>
      <c r="L93" s="25" t="str">
        <f t="array" ref="L93">IF('جدول المدرسة'!L93="","",IF(OR('جدول المدرسة'!L93='خطة المدرسة'!$F94:$H94),'خطة المدرسة'!$I94,'خطة المدرسة'!$M94))</f>
        <v/>
      </c>
      <c r="M93" s="25" t="str">
        <f t="array" ref="M93">IF('جدول المدرسة'!M93="","",IF(OR('جدول المدرسة'!M93='خطة المدرسة'!$F94:$H94),'خطة المدرسة'!$I94,'خطة المدرسة'!$M94))</f>
        <v/>
      </c>
      <c r="N93" s="25" t="str">
        <f t="array" ref="N93">IF('جدول المدرسة'!N93="","",IF(OR('جدول المدرسة'!N93='خطة المدرسة'!$F94:$H94),'خطة المدرسة'!$I94,'خطة المدرسة'!$M94))</f>
        <v/>
      </c>
      <c r="O93" s="25" t="str">
        <f t="array" ref="O93">IF('جدول المدرسة'!O93="","",IF(OR('جدول المدرسة'!O93='خطة المدرسة'!$F94:$H94),'خطة المدرسة'!$I94,'خطة المدرسة'!$M94))</f>
        <v/>
      </c>
      <c r="P93" s="25" t="str">
        <f t="array" ref="P93">IF('جدول المدرسة'!P93="","",IF(OR('جدول المدرسة'!P93='خطة المدرسة'!$F94:$H94),'خطة المدرسة'!$I94,'خطة المدرسة'!$M94))</f>
        <v/>
      </c>
      <c r="Q93" s="25" t="str">
        <f t="array" ref="Q93">IF('جدول المدرسة'!Q93="","",IF(OR('جدول المدرسة'!Q93='خطة المدرسة'!$F94:$H94),'خطة المدرسة'!$I94,'خطة المدرسة'!$M94))</f>
        <v/>
      </c>
      <c r="R93" s="25" t="str">
        <f t="array" ref="R93">IF('جدول المدرسة'!R93="","",IF(OR('جدول المدرسة'!R93='خطة المدرسة'!$F94:$H94),'خطة المدرسة'!$I94,'خطة المدرسة'!$M94))</f>
        <v/>
      </c>
      <c r="S93" s="25" t="str">
        <f t="array" ref="S93">IF('جدول المدرسة'!S93="","",IF(OR('جدول المدرسة'!S93='خطة المدرسة'!$F94:$H94),'خطة المدرسة'!$I94,'خطة المدرسة'!$M94))</f>
        <v/>
      </c>
      <c r="T93" s="25" t="str">
        <f t="array" ref="T93">IF('جدول المدرسة'!T93="","",IF(OR('جدول المدرسة'!T93='خطة المدرسة'!$F94:$H94),'خطة المدرسة'!$I94,'خطة المدرسة'!$M94))</f>
        <v/>
      </c>
      <c r="U93" s="25" t="str">
        <f t="array" ref="U93">IF('جدول المدرسة'!U93="","",IF(OR('جدول المدرسة'!U93='خطة المدرسة'!$F94:$H94),'خطة المدرسة'!$I94,'خطة المدرسة'!$M94))</f>
        <v/>
      </c>
      <c r="V93" s="25" t="str">
        <f t="array" ref="V93">IF('جدول المدرسة'!V93="","",IF(OR('جدول المدرسة'!V93='خطة المدرسة'!$F94:$H94),'خطة المدرسة'!$I94,'خطة المدرسة'!$M94))</f>
        <v/>
      </c>
      <c r="W93" s="25" t="str">
        <f t="array" ref="W93">IF('جدول المدرسة'!W93="","",IF(OR('جدول المدرسة'!W93='خطة المدرسة'!$F94:$H94),'خطة المدرسة'!$I94,'خطة المدرسة'!$M94))</f>
        <v/>
      </c>
      <c r="X93" s="25" t="str">
        <f t="array" ref="X93">IF('جدول المدرسة'!X93="","",IF(OR('جدول المدرسة'!X93='خطة المدرسة'!$F94:$H94),'خطة المدرسة'!$I94,'خطة المدرسة'!$M94))</f>
        <v/>
      </c>
      <c r="Y93" s="25" t="str">
        <f t="array" ref="Y93">IF('جدول المدرسة'!Y93="","",IF(OR('جدول المدرسة'!Y93='خطة المدرسة'!$F94:$H94),'خطة المدرسة'!$I94,'خطة المدرسة'!$M94))</f>
        <v/>
      </c>
      <c r="Z93" s="25" t="str">
        <f t="array" ref="Z93">IF('جدول المدرسة'!Z93="","",IF(OR('جدول المدرسة'!Z93='خطة المدرسة'!$F94:$H94),'خطة المدرسة'!$I94,'خطة المدرسة'!$M94))</f>
        <v/>
      </c>
      <c r="AA93" s="25" t="str">
        <f t="array" ref="AA93">IF('جدول المدرسة'!AA93="","",IF(OR('جدول المدرسة'!AA93='خطة المدرسة'!$F94:$H94),'خطة المدرسة'!$I94,'خطة المدرسة'!$M94))</f>
        <v/>
      </c>
      <c r="AB93" s="25" t="str">
        <f t="array" ref="AB93">IF('جدول المدرسة'!AB93="","",IF(OR('جدول المدرسة'!AB93='خطة المدرسة'!$F94:$H94),'خطة المدرسة'!$I94,'خطة المدرسة'!$M94))</f>
        <v/>
      </c>
      <c r="AC93" s="25" t="str">
        <f t="array" ref="AC93">IF('جدول المدرسة'!AC93="","",IF(OR('جدول المدرسة'!AC93='خطة المدرسة'!$F94:$H94),'خطة المدرسة'!$I94,'خطة المدرسة'!$M94))</f>
        <v/>
      </c>
      <c r="AD93" s="25" t="str">
        <f t="array" ref="AD93">IF('جدول المدرسة'!AD93="","",IF(OR('جدول المدرسة'!AD93='خطة المدرسة'!$F94:$H94),'خطة المدرسة'!$I94,'خطة المدرسة'!$M94))</f>
        <v/>
      </c>
      <c r="AE93" s="25" t="str">
        <f t="array" ref="AE93">IF('جدول المدرسة'!AE93="","",IF(OR('جدول المدرسة'!AE93='خطة المدرسة'!$F94:$H94),'خطة المدرسة'!$I94,'خطة المدرسة'!$M94))</f>
        <v/>
      </c>
      <c r="AF93" s="25" t="str">
        <f t="array" ref="AF93">IF('جدول المدرسة'!AF93="","",IF(OR('جدول المدرسة'!AF93='خطة المدرسة'!$F94:$H94),'خطة المدرسة'!$I94,'خطة المدرسة'!$M94))</f>
        <v/>
      </c>
      <c r="AG93" s="25" t="str">
        <f t="array" ref="AG93">IF('جدول المدرسة'!AG93="","",IF(OR('جدول المدرسة'!AG93='خطة المدرسة'!$F94:$H94),'خطة المدرسة'!$I94,'خطة المدرسة'!$M94))</f>
        <v/>
      </c>
      <c r="AH93" s="25" t="str">
        <f t="array" ref="AH93">IF('جدول المدرسة'!AH93="","",IF(OR('جدول المدرسة'!AH93='خطة المدرسة'!$F94:$H94),'خطة المدرسة'!$I94,'خطة المدرسة'!$M94))</f>
        <v/>
      </c>
      <c r="AI93" s="25" t="str">
        <f t="array" ref="AI93">IF('جدول المدرسة'!AI93="","",IF(OR('جدول المدرسة'!AI93='خطة المدرسة'!$F94:$H94),'خطة المدرسة'!$I94,'خطة المدرسة'!$M94))</f>
        <v/>
      </c>
      <c r="AJ93" s="25" t="str">
        <f t="array" ref="AJ93">IF('جدول المدرسة'!AJ93="","",IF(OR('جدول المدرسة'!AJ93='خطة المدرسة'!$F94:$H94),'خطة المدرسة'!$I94,'خطة المدرسة'!$M94))</f>
        <v/>
      </c>
      <c r="AK93" s="25" t="str">
        <f t="array" ref="AK93">IF('جدول المدرسة'!AK93="","",IF(OR('جدول المدرسة'!AK93='خطة المدرسة'!$F94:$H94),'خطة المدرسة'!$I94,'خطة المدرسة'!$M94))</f>
        <v/>
      </c>
      <c r="AL93" s="25" t="str">
        <f t="array" ref="AL93">IF('جدول المدرسة'!AL93="","",IF(OR('جدول المدرسة'!AL93='خطة المدرسة'!$F94:$H94),'خطة المدرسة'!$I94,'خطة المدرسة'!$M94))</f>
        <v/>
      </c>
      <c r="AM93" s="25" t="str">
        <f t="array" ref="AM93">IF('جدول المدرسة'!AM93="","",IF(OR('جدول المدرسة'!AM93='خطة المدرسة'!$F94:$H94),'خطة المدرسة'!$I94,'خطة المدرسة'!$M94))</f>
        <v/>
      </c>
      <c r="AN93" s="25" t="str">
        <f t="array" ref="AN93">IF('جدول المدرسة'!AN93="","",IF(OR('جدول المدرسة'!AN93='خطة المدرسة'!$F94:$H94),'خطة المدرسة'!$I94,'خطة المدرسة'!$M94))</f>
        <v/>
      </c>
      <c r="AO93" s="25" t="str">
        <f t="array" ref="AO93">IF('جدول المدرسة'!AO93="","",IF(OR('جدول المدرسة'!AO93='خطة المدرسة'!$F94:$H94),'خطة المدرسة'!$I94,'خطة المدرسة'!$M94))</f>
        <v/>
      </c>
      <c r="AP93" s="25" t="str">
        <f t="array" ref="AP93">IF('جدول المدرسة'!AP93="","",IF(OR('جدول المدرسة'!AP93='خطة المدرسة'!$F94:$H94),'خطة المدرسة'!$I94,'خطة المدرسة'!$M94))</f>
        <v/>
      </c>
      <c r="AQ93" s="25" t="str">
        <f t="array" ref="AQ93">IF('جدول المدرسة'!AQ93="","",IF(OR('جدول المدرسة'!AQ93='خطة المدرسة'!$F94:$H94),'خطة المدرسة'!$I94,'خطة المدرسة'!$M94))</f>
        <v/>
      </c>
      <c r="AR93" s="25" t="str">
        <f t="array" ref="AR93">IF('جدول المدرسة'!AR93="","",IF(OR('جدول المدرسة'!AR93='خطة المدرسة'!$F94:$H94),'خطة المدرسة'!$I94,'خطة المدرسة'!$M94))</f>
        <v/>
      </c>
      <c r="AS93" s="25" t="str">
        <f t="array" ref="AS93">IF('جدول المدرسة'!AS93="","",IF(OR('جدول المدرسة'!AS93='خطة المدرسة'!$F94:$H94),'خطة المدرسة'!$I94,'خطة المدرسة'!$M94))</f>
        <v/>
      </c>
      <c r="AT93" s="25" t="str">
        <f t="array" ref="AT93">IF('جدول المدرسة'!AT93="","",IF(OR('جدول المدرسة'!AT93='خطة المدرسة'!$F94:$H94),'خطة المدرسة'!$I94,'خطة المدرسة'!$M94))</f>
        <v/>
      </c>
      <c r="AU93" s="25" t="str">
        <f t="array" ref="AU93">IF('جدول المدرسة'!AU93="","",IF(OR('جدول المدرسة'!AU93='خطة المدرسة'!$F94:$H94),'خطة المدرسة'!$I94,'خطة المدرسة'!$M94))</f>
        <v/>
      </c>
      <c r="AV93" s="25" t="str">
        <f t="array" ref="AV93">IF('جدول المدرسة'!AV93="","",IF(OR('جدول المدرسة'!AV93='خطة المدرسة'!$F94:$H94),'خطة المدرسة'!$I94,'خطة المدرسة'!$M94))</f>
        <v/>
      </c>
      <c r="AW93" s="25" t="str">
        <f t="array" ref="AW93">IF('جدول المدرسة'!AW93="","",IF(OR('جدول المدرسة'!AW93='خطة المدرسة'!$F94:$H94),'خطة المدرسة'!$I94,'خطة المدرسة'!$M94))</f>
        <v/>
      </c>
    </row>
    <row r="94" spans="1:49" ht="18" x14ac:dyDescent="0.2">
      <c r="A94" s="8">
        <v>90</v>
      </c>
      <c r="B94" s="8" t="str">
        <f>'خطة المدرسة'!B95</f>
        <v>مدرس 90</v>
      </c>
      <c r="C94" s="8" t="str">
        <f>'خطة المدرسة'!C95</f>
        <v>م 90</v>
      </c>
      <c r="D94" s="4" t="s">
        <v>176</v>
      </c>
      <c r="E94" s="2">
        <f>'خطة المدرسة'!D95</f>
        <v>0</v>
      </c>
      <c r="F94" s="17">
        <f>'خطة المدرسة'!E95</f>
        <v>0</v>
      </c>
      <c r="G94" s="8"/>
      <c r="H94" s="25" t="str">
        <f t="array" ref="H94">IF('جدول المدرسة'!H94="","",IF(OR('جدول المدرسة'!H94='خطة المدرسة'!$F95:$H95),'خطة المدرسة'!$I95,'خطة المدرسة'!$M95))</f>
        <v/>
      </c>
      <c r="I94" s="25" t="str">
        <f t="array" ref="I94">IF('جدول المدرسة'!I94="","",IF(OR('جدول المدرسة'!I94='خطة المدرسة'!$F95:$H95),'خطة المدرسة'!$I95,'خطة المدرسة'!$M95))</f>
        <v/>
      </c>
      <c r="J94" s="25" t="str">
        <f t="array" ref="J94">IF('جدول المدرسة'!J94="","",IF(OR('جدول المدرسة'!J94='خطة المدرسة'!$F95:$H95),'خطة المدرسة'!$I95,'خطة المدرسة'!$M95))</f>
        <v/>
      </c>
      <c r="K94" s="25" t="str">
        <f t="array" ref="K94">IF('جدول المدرسة'!K94="","",IF(OR('جدول المدرسة'!K94='خطة المدرسة'!$F95:$H95),'خطة المدرسة'!$I95,'خطة المدرسة'!$M95))</f>
        <v/>
      </c>
      <c r="L94" s="25" t="str">
        <f t="array" ref="L94">IF('جدول المدرسة'!L94="","",IF(OR('جدول المدرسة'!L94='خطة المدرسة'!$F95:$H95),'خطة المدرسة'!$I95,'خطة المدرسة'!$M95))</f>
        <v/>
      </c>
      <c r="M94" s="25" t="str">
        <f t="array" ref="M94">IF('جدول المدرسة'!M94="","",IF(OR('جدول المدرسة'!M94='خطة المدرسة'!$F95:$H95),'خطة المدرسة'!$I95,'خطة المدرسة'!$M95))</f>
        <v/>
      </c>
      <c r="N94" s="25" t="str">
        <f t="array" ref="N94">IF('جدول المدرسة'!N94="","",IF(OR('جدول المدرسة'!N94='خطة المدرسة'!$F95:$H95),'خطة المدرسة'!$I95,'خطة المدرسة'!$M95))</f>
        <v/>
      </c>
      <c r="O94" s="25" t="str">
        <f t="array" ref="O94">IF('جدول المدرسة'!O94="","",IF(OR('جدول المدرسة'!O94='خطة المدرسة'!$F95:$H95),'خطة المدرسة'!$I95,'خطة المدرسة'!$M95))</f>
        <v/>
      </c>
      <c r="P94" s="25" t="str">
        <f t="array" ref="P94">IF('جدول المدرسة'!P94="","",IF(OR('جدول المدرسة'!P94='خطة المدرسة'!$F95:$H95),'خطة المدرسة'!$I95,'خطة المدرسة'!$M95))</f>
        <v/>
      </c>
      <c r="Q94" s="25" t="str">
        <f t="array" ref="Q94">IF('جدول المدرسة'!Q94="","",IF(OR('جدول المدرسة'!Q94='خطة المدرسة'!$F95:$H95),'خطة المدرسة'!$I95,'خطة المدرسة'!$M95))</f>
        <v/>
      </c>
      <c r="R94" s="25" t="str">
        <f t="array" ref="R94">IF('جدول المدرسة'!R94="","",IF(OR('جدول المدرسة'!R94='خطة المدرسة'!$F95:$H95),'خطة المدرسة'!$I95,'خطة المدرسة'!$M95))</f>
        <v/>
      </c>
      <c r="S94" s="25" t="str">
        <f t="array" ref="S94">IF('جدول المدرسة'!S94="","",IF(OR('جدول المدرسة'!S94='خطة المدرسة'!$F95:$H95),'خطة المدرسة'!$I95,'خطة المدرسة'!$M95))</f>
        <v/>
      </c>
      <c r="T94" s="25" t="str">
        <f t="array" ref="T94">IF('جدول المدرسة'!T94="","",IF(OR('جدول المدرسة'!T94='خطة المدرسة'!$F95:$H95),'خطة المدرسة'!$I95,'خطة المدرسة'!$M95))</f>
        <v/>
      </c>
      <c r="U94" s="25" t="str">
        <f t="array" ref="U94">IF('جدول المدرسة'!U94="","",IF(OR('جدول المدرسة'!U94='خطة المدرسة'!$F95:$H95),'خطة المدرسة'!$I95,'خطة المدرسة'!$M95))</f>
        <v/>
      </c>
      <c r="V94" s="25" t="str">
        <f t="array" ref="V94">IF('جدول المدرسة'!V94="","",IF(OR('جدول المدرسة'!V94='خطة المدرسة'!$F95:$H95),'خطة المدرسة'!$I95,'خطة المدرسة'!$M95))</f>
        <v/>
      </c>
      <c r="W94" s="25" t="str">
        <f t="array" ref="W94">IF('جدول المدرسة'!W94="","",IF(OR('جدول المدرسة'!W94='خطة المدرسة'!$F95:$H95),'خطة المدرسة'!$I95,'خطة المدرسة'!$M95))</f>
        <v/>
      </c>
      <c r="X94" s="25" t="str">
        <f t="array" ref="X94">IF('جدول المدرسة'!X94="","",IF(OR('جدول المدرسة'!X94='خطة المدرسة'!$F95:$H95),'خطة المدرسة'!$I95,'خطة المدرسة'!$M95))</f>
        <v/>
      </c>
      <c r="Y94" s="25" t="str">
        <f t="array" ref="Y94">IF('جدول المدرسة'!Y94="","",IF(OR('جدول المدرسة'!Y94='خطة المدرسة'!$F95:$H95),'خطة المدرسة'!$I95,'خطة المدرسة'!$M95))</f>
        <v/>
      </c>
      <c r="Z94" s="25" t="str">
        <f t="array" ref="Z94">IF('جدول المدرسة'!Z94="","",IF(OR('جدول المدرسة'!Z94='خطة المدرسة'!$F95:$H95),'خطة المدرسة'!$I95,'خطة المدرسة'!$M95))</f>
        <v/>
      </c>
      <c r="AA94" s="25" t="str">
        <f t="array" ref="AA94">IF('جدول المدرسة'!AA94="","",IF(OR('جدول المدرسة'!AA94='خطة المدرسة'!$F95:$H95),'خطة المدرسة'!$I95,'خطة المدرسة'!$M95))</f>
        <v/>
      </c>
      <c r="AB94" s="25" t="str">
        <f t="array" ref="AB94">IF('جدول المدرسة'!AB94="","",IF(OR('جدول المدرسة'!AB94='خطة المدرسة'!$F95:$H95),'خطة المدرسة'!$I95,'خطة المدرسة'!$M95))</f>
        <v/>
      </c>
      <c r="AC94" s="25" t="str">
        <f t="array" ref="AC94">IF('جدول المدرسة'!AC94="","",IF(OR('جدول المدرسة'!AC94='خطة المدرسة'!$F95:$H95),'خطة المدرسة'!$I95,'خطة المدرسة'!$M95))</f>
        <v/>
      </c>
      <c r="AD94" s="25" t="str">
        <f t="array" ref="AD94">IF('جدول المدرسة'!AD94="","",IF(OR('جدول المدرسة'!AD94='خطة المدرسة'!$F95:$H95),'خطة المدرسة'!$I95,'خطة المدرسة'!$M95))</f>
        <v/>
      </c>
      <c r="AE94" s="25" t="str">
        <f t="array" ref="AE94">IF('جدول المدرسة'!AE94="","",IF(OR('جدول المدرسة'!AE94='خطة المدرسة'!$F95:$H95),'خطة المدرسة'!$I95,'خطة المدرسة'!$M95))</f>
        <v/>
      </c>
      <c r="AF94" s="25" t="str">
        <f t="array" ref="AF94">IF('جدول المدرسة'!AF94="","",IF(OR('جدول المدرسة'!AF94='خطة المدرسة'!$F95:$H95),'خطة المدرسة'!$I95,'خطة المدرسة'!$M95))</f>
        <v/>
      </c>
      <c r="AG94" s="25" t="str">
        <f t="array" ref="AG94">IF('جدول المدرسة'!AG94="","",IF(OR('جدول المدرسة'!AG94='خطة المدرسة'!$F95:$H95),'خطة المدرسة'!$I95,'خطة المدرسة'!$M95))</f>
        <v/>
      </c>
      <c r="AH94" s="25" t="str">
        <f t="array" ref="AH94">IF('جدول المدرسة'!AH94="","",IF(OR('جدول المدرسة'!AH94='خطة المدرسة'!$F95:$H95),'خطة المدرسة'!$I95,'خطة المدرسة'!$M95))</f>
        <v/>
      </c>
      <c r="AI94" s="25" t="str">
        <f t="array" ref="AI94">IF('جدول المدرسة'!AI94="","",IF(OR('جدول المدرسة'!AI94='خطة المدرسة'!$F95:$H95),'خطة المدرسة'!$I95,'خطة المدرسة'!$M95))</f>
        <v/>
      </c>
      <c r="AJ94" s="25" t="str">
        <f t="array" ref="AJ94">IF('جدول المدرسة'!AJ94="","",IF(OR('جدول المدرسة'!AJ94='خطة المدرسة'!$F95:$H95),'خطة المدرسة'!$I95,'خطة المدرسة'!$M95))</f>
        <v/>
      </c>
      <c r="AK94" s="25" t="str">
        <f t="array" ref="AK94">IF('جدول المدرسة'!AK94="","",IF(OR('جدول المدرسة'!AK94='خطة المدرسة'!$F95:$H95),'خطة المدرسة'!$I95,'خطة المدرسة'!$M95))</f>
        <v/>
      </c>
      <c r="AL94" s="25" t="str">
        <f t="array" ref="AL94">IF('جدول المدرسة'!AL94="","",IF(OR('جدول المدرسة'!AL94='خطة المدرسة'!$F95:$H95),'خطة المدرسة'!$I95,'خطة المدرسة'!$M95))</f>
        <v/>
      </c>
      <c r="AM94" s="25" t="str">
        <f t="array" ref="AM94">IF('جدول المدرسة'!AM94="","",IF(OR('جدول المدرسة'!AM94='خطة المدرسة'!$F95:$H95),'خطة المدرسة'!$I95,'خطة المدرسة'!$M95))</f>
        <v/>
      </c>
      <c r="AN94" s="25" t="str">
        <f t="array" ref="AN94">IF('جدول المدرسة'!AN94="","",IF(OR('جدول المدرسة'!AN94='خطة المدرسة'!$F95:$H95),'خطة المدرسة'!$I95,'خطة المدرسة'!$M95))</f>
        <v/>
      </c>
      <c r="AO94" s="25" t="str">
        <f t="array" ref="AO94">IF('جدول المدرسة'!AO94="","",IF(OR('جدول المدرسة'!AO94='خطة المدرسة'!$F95:$H95),'خطة المدرسة'!$I95,'خطة المدرسة'!$M95))</f>
        <v/>
      </c>
      <c r="AP94" s="25" t="str">
        <f t="array" ref="AP94">IF('جدول المدرسة'!AP94="","",IF(OR('جدول المدرسة'!AP94='خطة المدرسة'!$F95:$H95),'خطة المدرسة'!$I95,'خطة المدرسة'!$M95))</f>
        <v/>
      </c>
      <c r="AQ94" s="25" t="str">
        <f t="array" ref="AQ94">IF('جدول المدرسة'!AQ94="","",IF(OR('جدول المدرسة'!AQ94='خطة المدرسة'!$F95:$H95),'خطة المدرسة'!$I95,'خطة المدرسة'!$M95))</f>
        <v/>
      </c>
      <c r="AR94" s="25" t="str">
        <f t="array" ref="AR94">IF('جدول المدرسة'!AR94="","",IF(OR('جدول المدرسة'!AR94='خطة المدرسة'!$F95:$H95),'خطة المدرسة'!$I95,'خطة المدرسة'!$M95))</f>
        <v/>
      </c>
      <c r="AS94" s="25" t="str">
        <f t="array" ref="AS94">IF('جدول المدرسة'!AS94="","",IF(OR('جدول المدرسة'!AS94='خطة المدرسة'!$F95:$H95),'خطة المدرسة'!$I95,'خطة المدرسة'!$M95))</f>
        <v/>
      </c>
      <c r="AT94" s="25" t="str">
        <f t="array" ref="AT94">IF('جدول المدرسة'!AT94="","",IF(OR('جدول المدرسة'!AT94='خطة المدرسة'!$F95:$H95),'خطة المدرسة'!$I95,'خطة المدرسة'!$M95))</f>
        <v/>
      </c>
      <c r="AU94" s="25" t="str">
        <f t="array" ref="AU94">IF('جدول المدرسة'!AU94="","",IF(OR('جدول المدرسة'!AU94='خطة المدرسة'!$F95:$H95),'خطة المدرسة'!$I95,'خطة المدرسة'!$M95))</f>
        <v/>
      </c>
      <c r="AV94" s="25" t="str">
        <f t="array" ref="AV94">IF('جدول المدرسة'!AV94="","",IF(OR('جدول المدرسة'!AV94='خطة المدرسة'!$F95:$H95),'خطة المدرسة'!$I95,'خطة المدرسة'!$M95))</f>
        <v/>
      </c>
      <c r="AW94" s="25" t="str">
        <f t="array" ref="AW94">IF('جدول المدرسة'!AW94="","",IF(OR('جدول المدرسة'!AW94='خطة المدرسة'!$F95:$H95),'خطة المدرسة'!$I95,'خطة المدرسة'!$M95))</f>
        <v/>
      </c>
    </row>
    <row r="95" spans="1:49" ht="18" x14ac:dyDescent="0.2">
      <c r="A95" s="8">
        <v>91</v>
      </c>
      <c r="B95" s="8" t="str">
        <f>'خطة المدرسة'!B96</f>
        <v>مدرس 91</v>
      </c>
      <c r="C95" s="8" t="str">
        <f>'خطة المدرسة'!C96</f>
        <v>م 91</v>
      </c>
      <c r="D95" s="4" t="s">
        <v>177</v>
      </c>
      <c r="E95" s="2">
        <f>'خطة المدرسة'!D96</f>
        <v>0</v>
      </c>
      <c r="F95" s="17">
        <f>'خطة المدرسة'!E96</f>
        <v>0</v>
      </c>
      <c r="G95" s="8"/>
      <c r="H95" s="25" t="str">
        <f t="array" ref="H95">IF('جدول المدرسة'!H95="","",IF(OR('جدول المدرسة'!H95='خطة المدرسة'!$F96:$H96),'خطة المدرسة'!$I96,'خطة المدرسة'!$M96))</f>
        <v/>
      </c>
      <c r="I95" s="25" t="str">
        <f t="array" ref="I95">IF('جدول المدرسة'!I95="","",IF(OR('جدول المدرسة'!I95='خطة المدرسة'!$F96:$H96),'خطة المدرسة'!$I96,'خطة المدرسة'!$M96))</f>
        <v/>
      </c>
      <c r="J95" s="25" t="str">
        <f t="array" ref="J95">IF('جدول المدرسة'!J95="","",IF(OR('جدول المدرسة'!J95='خطة المدرسة'!$F96:$H96),'خطة المدرسة'!$I96,'خطة المدرسة'!$M96))</f>
        <v/>
      </c>
      <c r="K95" s="25" t="str">
        <f t="array" ref="K95">IF('جدول المدرسة'!K95="","",IF(OR('جدول المدرسة'!K95='خطة المدرسة'!$F96:$H96),'خطة المدرسة'!$I96,'خطة المدرسة'!$M96))</f>
        <v/>
      </c>
      <c r="L95" s="25" t="str">
        <f t="array" ref="L95">IF('جدول المدرسة'!L95="","",IF(OR('جدول المدرسة'!L95='خطة المدرسة'!$F96:$H96),'خطة المدرسة'!$I96,'خطة المدرسة'!$M96))</f>
        <v/>
      </c>
      <c r="M95" s="25" t="str">
        <f t="array" ref="M95">IF('جدول المدرسة'!M95="","",IF(OR('جدول المدرسة'!M95='خطة المدرسة'!$F96:$H96),'خطة المدرسة'!$I96,'خطة المدرسة'!$M96))</f>
        <v/>
      </c>
      <c r="N95" s="25" t="str">
        <f t="array" ref="N95">IF('جدول المدرسة'!N95="","",IF(OR('جدول المدرسة'!N95='خطة المدرسة'!$F96:$H96),'خطة المدرسة'!$I96,'خطة المدرسة'!$M96))</f>
        <v/>
      </c>
      <c r="O95" s="25" t="str">
        <f t="array" ref="O95">IF('جدول المدرسة'!O95="","",IF(OR('جدول المدرسة'!O95='خطة المدرسة'!$F96:$H96),'خطة المدرسة'!$I96,'خطة المدرسة'!$M96))</f>
        <v/>
      </c>
      <c r="P95" s="25" t="str">
        <f t="array" ref="P95">IF('جدول المدرسة'!P95="","",IF(OR('جدول المدرسة'!P95='خطة المدرسة'!$F96:$H96),'خطة المدرسة'!$I96,'خطة المدرسة'!$M96))</f>
        <v/>
      </c>
      <c r="Q95" s="25" t="str">
        <f t="array" ref="Q95">IF('جدول المدرسة'!Q95="","",IF(OR('جدول المدرسة'!Q95='خطة المدرسة'!$F96:$H96),'خطة المدرسة'!$I96,'خطة المدرسة'!$M96))</f>
        <v/>
      </c>
      <c r="R95" s="25" t="str">
        <f t="array" ref="R95">IF('جدول المدرسة'!R95="","",IF(OR('جدول المدرسة'!R95='خطة المدرسة'!$F96:$H96),'خطة المدرسة'!$I96,'خطة المدرسة'!$M96))</f>
        <v/>
      </c>
      <c r="S95" s="25" t="str">
        <f t="array" ref="S95">IF('جدول المدرسة'!S95="","",IF(OR('جدول المدرسة'!S95='خطة المدرسة'!$F96:$H96),'خطة المدرسة'!$I96,'خطة المدرسة'!$M96))</f>
        <v/>
      </c>
      <c r="T95" s="25" t="str">
        <f t="array" ref="T95">IF('جدول المدرسة'!T95="","",IF(OR('جدول المدرسة'!T95='خطة المدرسة'!$F96:$H96),'خطة المدرسة'!$I96,'خطة المدرسة'!$M96))</f>
        <v/>
      </c>
      <c r="U95" s="25" t="str">
        <f t="array" ref="U95">IF('جدول المدرسة'!U95="","",IF(OR('جدول المدرسة'!U95='خطة المدرسة'!$F96:$H96),'خطة المدرسة'!$I96,'خطة المدرسة'!$M96))</f>
        <v/>
      </c>
      <c r="V95" s="25" t="str">
        <f t="array" ref="V95">IF('جدول المدرسة'!V95="","",IF(OR('جدول المدرسة'!V95='خطة المدرسة'!$F96:$H96),'خطة المدرسة'!$I96,'خطة المدرسة'!$M96))</f>
        <v/>
      </c>
      <c r="W95" s="25" t="str">
        <f t="array" ref="W95">IF('جدول المدرسة'!W95="","",IF(OR('جدول المدرسة'!W95='خطة المدرسة'!$F96:$H96),'خطة المدرسة'!$I96,'خطة المدرسة'!$M96))</f>
        <v/>
      </c>
      <c r="X95" s="25" t="str">
        <f t="array" ref="X95">IF('جدول المدرسة'!X95="","",IF(OR('جدول المدرسة'!X95='خطة المدرسة'!$F96:$H96),'خطة المدرسة'!$I96,'خطة المدرسة'!$M96))</f>
        <v/>
      </c>
      <c r="Y95" s="25" t="str">
        <f t="array" ref="Y95">IF('جدول المدرسة'!Y95="","",IF(OR('جدول المدرسة'!Y95='خطة المدرسة'!$F96:$H96),'خطة المدرسة'!$I96,'خطة المدرسة'!$M96))</f>
        <v/>
      </c>
      <c r="Z95" s="25" t="str">
        <f t="array" ref="Z95">IF('جدول المدرسة'!Z95="","",IF(OR('جدول المدرسة'!Z95='خطة المدرسة'!$F96:$H96),'خطة المدرسة'!$I96,'خطة المدرسة'!$M96))</f>
        <v/>
      </c>
      <c r="AA95" s="25" t="str">
        <f t="array" ref="AA95">IF('جدول المدرسة'!AA95="","",IF(OR('جدول المدرسة'!AA95='خطة المدرسة'!$F96:$H96),'خطة المدرسة'!$I96,'خطة المدرسة'!$M96))</f>
        <v/>
      </c>
      <c r="AB95" s="25" t="str">
        <f t="array" ref="AB95">IF('جدول المدرسة'!AB95="","",IF(OR('جدول المدرسة'!AB95='خطة المدرسة'!$F96:$H96),'خطة المدرسة'!$I96,'خطة المدرسة'!$M96))</f>
        <v/>
      </c>
      <c r="AC95" s="25" t="str">
        <f t="array" ref="AC95">IF('جدول المدرسة'!AC95="","",IF(OR('جدول المدرسة'!AC95='خطة المدرسة'!$F96:$H96),'خطة المدرسة'!$I96,'خطة المدرسة'!$M96))</f>
        <v/>
      </c>
      <c r="AD95" s="25" t="str">
        <f t="array" ref="AD95">IF('جدول المدرسة'!AD95="","",IF(OR('جدول المدرسة'!AD95='خطة المدرسة'!$F96:$H96),'خطة المدرسة'!$I96,'خطة المدرسة'!$M96))</f>
        <v/>
      </c>
      <c r="AE95" s="25" t="str">
        <f t="array" ref="AE95">IF('جدول المدرسة'!AE95="","",IF(OR('جدول المدرسة'!AE95='خطة المدرسة'!$F96:$H96),'خطة المدرسة'!$I96,'خطة المدرسة'!$M96))</f>
        <v/>
      </c>
      <c r="AF95" s="25" t="str">
        <f t="array" ref="AF95">IF('جدول المدرسة'!AF95="","",IF(OR('جدول المدرسة'!AF95='خطة المدرسة'!$F96:$H96),'خطة المدرسة'!$I96,'خطة المدرسة'!$M96))</f>
        <v/>
      </c>
      <c r="AG95" s="25" t="str">
        <f t="array" ref="AG95">IF('جدول المدرسة'!AG95="","",IF(OR('جدول المدرسة'!AG95='خطة المدرسة'!$F96:$H96),'خطة المدرسة'!$I96,'خطة المدرسة'!$M96))</f>
        <v/>
      </c>
      <c r="AH95" s="25" t="str">
        <f t="array" ref="AH95">IF('جدول المدرسة'!AH95="","",IF(OR('جدول المدرسة'!AH95='خطة المدرسة'!$F96:$H96),'خطة المدرسة'!$I96,'خطة المدرسة'!$M96))</f>
        <v/>
      </c>
      <c r="AI95" s="25" t="str">
        <f t="array" ref="AI95">IF('جدول المدرسة'!AI95="","",IF(OR('جدول المدرسة'!AI95='خطة المدرسة'!$F96:$H96),'خطة المدرسة'!$I96,'خطة المدرسة'!$M96))</f>
        <v/>
      </c>
      <c r="AJ95" s="25" t="str">
        <f t="array" ref="AJ95">IF('جدول المدرسة'!AJ95="","",IF(OR('جدول المدرسة'!AJ95='خطة المدرسة'!$F96:$H96),'خطة المدرسة'!$I96,'خطة المدرسة'!$M96))</f>
        <v/>
      </c>
      <c r="AK95" s="25" t="str">
        <f t="array" ref="AK95">IF('جدول المدرسة'!AK95="","",IF(OR('جدول المدرسة'!AK95='خطة المدرسة'!$F96:$H96),'خطة المدرسة'!$I96,'خطة المدرسة'!$M96))</f>
        <v/>
      </c>
      <c r="AL95" s="25" t="str">
        <f t="array" ref="AL95">IF('جدول المدرسة'!AL95="","",IF(OR('جدول المدرسة'!AL95='خطة المدرسة'!$F96:$H96),'خطة المدرسة'!$I96,'خطة المدرسة'!$M96))</f>
        <v/>
      </c>
      <c r="AM95" s="25" t="str">
        <f t="array" ref="AM95">IF('جدول المدرسة'!AM95="","",IF(OR('جدول المدرسة'!AM95='خطة المدرسة'!$F96:$H96),'خطة المدرسة'!$I96,'خطة المدرسة'!$M96))</f>
        <v/>
      </c>
      <c r="AN95" s="25" t="str">
        <f t="array" ref="AN95">IF('جدول المدرسة'!AN95="","",IF(OR('جدول المدرسة'!AN95='خطة المدرسة'!$F96:$H96),'خطة المدرسة'!$I96,'خطة المدرسة'!$M96))</f>
        <v/>
      </c>
      <c r="AO95" s="25" t="str">
        <f t="array" ref="AO95">IF('جدول المدرسة'!AO95="","",IF(OR('جدول المدرسة'!AO95='خطة المدرسة'!$F96:$H96),'خطة المدرسة'!$I96,'خطة المدرسة'!$M96))</f>
        <v/>
      </c>
      <c r="AP95" s="25" t="str">
        <f t="array" ref="AP95">IF('جدول المدرسة'!AP95="","",IF(OR('جدول المدرسة'!AP95='خطة المدرسة'!$F96:$H96),'خطة المدرسة'!$I96,'خطة المدرسة'!$M96))</f>
        <v/>
      </c>
      <c r="AQ95" s="25" t="str">
        <f t="array" ref="AQ95">IF('جدول المدرسة'!AQ95="","",IF(OR('جدول المدرسة'!AQ95='خطة المدرسة'!$F96:$H96),'خطة المدرسة'!$I96,'خطة المدرسة'!$M96))</f>
        <v/>
      </c>
      <c r="AR95" s="25" t="str">
        <f t="array" ref="AR95">IF('جدول المدرسة'!AR95="","",IF(OR('جدول المدرسة'!AR95='خطة المدرسة'!$F96:$H96),'خطة المدرسة'!$I96,'خطة المدرسة'!$M96))</f>
        <v/>
      </c>
      <c r="AS95" s="25" t="str">
        <f t="array" ref="AS95">IF('جدول المدرسة'!AS95="","",IF(OR('جدول المدرسة'!AS95='خطة المدرسة'!$F96:$H96),'خطة المدرسة'!$I96,'خطة المدرسة'!$M96))</f>
        <v/>
      </c>
      <c r="AT95" s="25" t="str">
        <f t="array" ref="AT95">IF('جدول المدرسة'!AT95="","",IF(OR('جدول المدرسة'!AT95='خطة المدرسة'!$F96:$H96),'خطة المدرسة'!$I96,'خطة المدرسة'!$M96))</f>
        <v/>
      </c>
      <c r="AU95" s="25" t="str">
        <f t="array" ref="AU95">IF('جدول المدرسة'!AU95="","",IF(OR('جدول المدرسة'!AU95='خطة المدرسة'!$F96:$H96),'خطة المدرسة'!$I96,'خطة المدرسة'!$M96))</f>
        <v/>
      </c>
      <c r="AV95" s="25" t="str">
        <f t="array" ref="AV95">IF('جدول المدرسة'!AV95="","",IF(OR('جدول المدرسة'!AV95='خطة المدرسة'!$F96:$H96),'خطة المدرسة'!$I96,'خطة المدرسة'!$M96))</f>
        <v/>
      </c>
      <c r="AW95" s="25" t="str">
        <f t="array" ref="AW95">IF('جدول المدرسة'!AW95="","",IF(OR('جدول المدرسة'!AW95='خطة المدرسة'!$F96:$H96),'خطة المدرسة'!$I96,'خطة المدرسة'!$M96))</f>
        <v/>
      </c>
    </row>
    <row r="96" spans="1:49" ht="18" x14ac:dyDescent="0.2">
      <c r="A96" s="8">
        <v>92</v>
      </c>
      <c r="B96" s="8" t="str">
        <f>'خطة المدرسة'!B97</f>
        <v>مدرس 92</v>
      </c>
      <c r="C96" s="8" t="str">
        <f>'خطة المدرسة'!C97</f>
        <v>م 92</v>
      </c>
      <c r="D96" s="4" t="s">
        <v>177</v>
      </c>
      <c r="E96" s="2">
        <f>'خطة المدرسة'!D97</f>
        <v>0</v>
      </c>
      <c r="F96" s="17">
        <f>'خطة المدرسة'!E97</f>
        <v>0</v>
      </c>
      <c r="G96" s="8"/>
      <c r="H96" s="25" t="str">
        <f t="array" ref="H96">IF('جدول المدرسة'!H96="","",IF(OR('جدول المدرسة'!H96='خطة المدرسة'!$F97:$H97),'خطة المدرسة'!$I97,'خطة المدرسة'!$M97))</f>
        <v/>
      </c>
      <c r="I96" s="25" t="str">
        <f t="array" ref="I96">IF('جدول المدرسة'!I96="","",IF(OR('جدول المدرسة'!I96='خطة المدرسة'!$F97:$H97),'خطة المدرسة'!$I97,'خطة المدرسة'!$M97))</f>
        <v/>
      </c>
      <c r="J96" s="25" t="str">
        <f t="array" ref="J96">IF('جدول المدرسة'!J96="","",IF(OR('جدول المدرسة'!J96='خطة المدرسة'!$F97:$H97),'خطة المدرسة'!$I97,'خطة المدرسة'!$M97))</f>
        <v/>
      </c>
      <c r="K96" s="25" t="str">
        <f t="array" ref="K96">IF('جدول المدرسة'!K96="","",IF(OR('جدول المدرسة'!K96='خطة المدرسة'!$F97:$H97),'خطة المدرسة'!$I97,'خطة المدرسة'!$M97))</f>
        <v/>
      </c>
      <c r="L96" s="25" t="str">
        <f t="array" ref="L96">IF('جدول المدرسة'!L96="","",IF(OR('جدول المدرسة'!L96='خطة المدرسة'!$F97:$H97),'خطة المدرسة'!$I97,'خطة المدرسة'!$M97))</f>
        <v/>
      </c>
      <c r="M96" s="25" t="str">
        <f t="array" ref="M96">IF('جدول المدرسة'!M96="","",IF(OR('جدول المدرسة'!M96='خطة المدرسة'!$F97:$H97),'خطة المدرسة'!$I97,'خطة المدرسة'!$M97))</f>
        <v/>
      </c>
      <c r="N96" s="25" t="str">
        <f t="array" ref="N96">IF('جدول المدرسة'!N96="","",IF(OR('جدول المدرسة'!N96='خطة المدرسة'!$F97:$H97),'خطة المدرسة'!$I97,'خطة المدرسة'!$M97))</f>
        <v/>
      </c>
      <c r="O96" s="25" t="str">
        <f t="array" ref="O96">IF('جدول المدرسة'!O96="","",IF(OR('جدول المدرسة'!O96='خطة المدرسة'!$F97:$H97),'خطة المدرسة'!$I97,'خطة المدرسة'!$M97))</f>
        <v/>
      </c>
      <c r="P96" s="25" t="str">
        <f t="array" ref="P96">IF('جدول المدرسة'!P96="","",IF(OR('جدول المدرسة'!P96='خطة المدرسة'!$F97:$H97),'خطة المدرسة'!$I97,'خطة المدرسة'!$M97))</f>
        <v/>
      </c>
      <c r="Q96" s="25" t="str">
        <f t="array" ref="Q96">IF('جدول المدرسة'!Q96="","",IF(OR('جدول المدرسة'!Q96='خطة المدرسة'!$F97:$H97),'خطة المدرسة'!$I97,'خطة المدرسة'!$M97))</f>
        <v/>
      </c>
      <c r="R96" s="25" t="str">
        <f t="array" ref="R96">IF('جدول المدرسة'!R96="","",IF(OR('جدول المدرسة'!R96='خطة المدرسة'!$F97:$H97),'خطة المدرسة'!$I97,'خطة المدرسة'!$M97))</f>
        <v/>
      </c>
      <c r="S96" s="25" t="str">
        <f t="array" ref="S96">IF('جدول المدرسة'!S96="","",IF(OR('جدول المدرسة'!S96='خطة المدرسة'!$F97:$H97),'خطة المدرسة'!$I97,'خطة المدرسة'!$M97))</f>
        <v/>
      </c>
      <c r="T96" s="25" t="str">
        <f t="array" ref="T96">IF('جدول المدرسة'!T96="","",IF(OR('جدول المدرسة'!T96='خطة المدرسة'!$F97:$H97),'خطة المدرسة'!$I97,'خطة المدرسة'!$M97))</f>
        <v/>
      </c>
      <c r="U96" s="25" t="str">
        <f t="array" ref="U96">IF('جدول المدرسة'!U96="","",IF(OR('جدول المدرسة'!U96='خطة المدرسة'!$F97:$H97),'خطة المدرسة'!$I97,'خطة المدرسة'!$M97))</f>
        <v/>
      </c>
      <c r="V96" s="25" t="str">
        <f t="array" ref="V96">IF('جدول المدرسة'!V96="","",IF(OR('جدول المدرسة'!V96='خطة المدرسة'!$F97:$H97),'خطة المدرسة'!$I97,'خطة المدرسة'!$M97))</f>
        <v/>
      </c>
      <c r="W96" s="25" t="str">
        <f t="array" ref="W96">IF('جدول المدرسة'!W96="","",IF(OR('جدول المدرسة'!W96='خطة المدرسة'!$F97:$H97),'خطة المدرسة'!$I97,'خطة المدرسة'!$M97))</f>
        <v/>
      </c>
      <c r="X96" s="25" t="str">
        <f t="array" ref="X96">IF('جدول المدرسة'!X96="","",IF(OR('جدول المدرسة'!X96='خطة المدرسة'!$F97:$H97),'خطة المدرسة'!$I97,'خطة المدرسة'!$M97))</f>
        <v/>
      </c>
      <c r="Y96" s="25" t="str">
        <f t="array" ref="Y96">IF('جدول المدرسة'!Y96="","",IF(OR('جدول المدرسة'!Y96='خطة المدرسة'!$F97:$H97),'خطة المدرسة'!$I97,'خطة المدرسة'!$M97))</f>
        <v/>
      </c>
      <c r="Z96" s="25" t="str">
        <f t="array" ref="Z96">IF('جدول المدرسة'!Z96="","",IF(OR('جدول المدرسة'!Z96='خطة المدرسة'!$F97:$H97),'خطة المدرسة'!$I97,'خطة المدرسة'!$M97))</f>
        <v/>
      </c>
      <c r="AA96" s="25" t="str">
        <f t="array" ref="AA96">IF('جدول المدرسة'!AA96="","",IF(OR('جدول المدرسة'!AA96='خطة المدرسة'!$F97:$H97),'خطة المدرسة'!$I97,'خطة المدرسة'!$M97))</f>
        <v/>
      </c>
      <c r="AB96" s="25" t="str">
        <f t="array" ref="AB96">IF('جدول المدرسة'!AB96="","",IF(OR('جدول المدرسة'!AB96='خطة المدرسة'!$F97:$H97),'خطة المدرسة'!$I97,'خطة المدرسة'!$M97))</f>
        <v/>
      </c>
      <c r="AC96" s="25" t="str">
        <f t="array" ref="AC96">IF('جدول المدرسة'!AC96="","",IF(OR('جدول المدرسة'!AC96='خطة المدرسة'!$F97:$H97),'خطة المدرسة'!$I97,'خطة المدرسة'!$M97))</f>
        <v/>
      </c>
      <c r="AD96" s="25" t="str">
        <f t="array" ref="AD96">IF('جدول المدرسة'!AD96="","",IF(OR('جدول المدرسة'!AD96='خطة المدرسة'!$F97:$H97),'خطة المدرسة'!$I97,'خطة المدرسة'!$M97))</f>
        <v/>
      </c>
      <c r="AE96" s="25" t="str">
        <f t="array" ref="AE96">IF('جدول المدرسة'!AE96="","",IF(OR('جدول المدرسة'!AE96='خطة المدرسة'!$F97:$H97),'خطة المدرسة'!$I97,'خطة المدرسة'!$M97))</f>
        <v/>
      </c>
      <c r="AF96" s="25" t="str">
        <f t="array" ref="AF96">IF('جدول المدرسة'!AF96="","",IF(OR('جدول المدرسة'!AF96='خطة المدرسة'!$F97:$H97),'خطة المدرسة'!$I97,'خطة المدرسة'!$M97))</f>
        <v/>
      </c>
      <c r="AG96" s="25" t="str">
        <f t="array" ref="AG96">IF('جدول المدرسة'!AG96="","",IF(OR('جدول المدرسة'!AG96='خطة المدرسة'!$F97:$H97),'خطة المدرسة'!$I97,'خطة المدرسة'!$M97))</f>
        <v/>
      </c>
      <c r="AH96" s="25" t="str">
        <f t="array" ref="AH96">IF('جدول المدرسة'!AH96="","",IF(OR('جدول المدرسة'!AH96='خطة المدرسة'!$F97:$H97),'خطة المدرسة'!$I97,'خطة المدرسة'!$M97))</f>
        <v/>
      </c>
      <c r="AI96" s="25" t="str">
        <f t="array" ref="AI96">IF('جدول المدرسة'!AI96="","",IF(OR('جدول المدرسة'!AI96='خطة المدرسة'!$F97:$H97),'خطة المدرسة'!$I97,'خطة المدرسة'!$M97))</f>
        <v/>
      </c>
      <c r="AJ96" s="25" t="str">
        <f t="array" ref="AJ96">IF('جدول المدرسة'!AJ96="","",IF(OR('جدول المدرسة'!AJ96='خطة المدرسة'!$F97:$H97),'خطة المدرسة'!$I97,'خطة المدرسة'!$M97))</f>
        <v/>
      </c>
      <c r="AK96" s="25" t="str">
        <f t="array" ref="AK96">IF('جدول المدرسة'!AK96="","",IF(OR('جدول المدرسة'!AK96='خطة المدرسة'!$F97:$H97),'خطة المدرسة'!$I97,'خطة المدرسة'!$M97))</f>
        <v/>
      </c>
      <c r="AL96" s="25" t="str">
        <f t="array" ref="AL96">IF('جدول المدرسة'!AL96="","",IF(OR('جدول المدرسة'!AL96='خطة المدرسة'!$F97:$H97),'خطة المدرسة'!$I97,'خطة المدرسة'!$M97))</f>
        <v/>
      </c>
      <c r="AM96" s="25" t="str">
        <f t="array" ref="AM96">IF('جدول المدرسة'!AM96="","",IF(OR('جدول المدرسة'!AM96='خطة المدرسة'!$F97:$H97),'خطة المدرسة'!$I97,'خطة المدرسة'!$M97))</f>
        <v/>
      </c>
      <c r="AN96" s="25" t="str">
        <f t="array" ref="AN96">IF('جدول المدرسة'!AN96="","",IF(OR('جدول المدرسة'!AN96='خطة المدرسة'!$F97:$H97),'خطة المدرسة'!$I97,'خطة المدرسة'!$M97))</f>
        <v/>
      </c>
      <c r="AO96" s="25" t="str">
        <f t="array" ref="AO96">IF('جدول المدرسة'!AO96="","",IF(OR('جدول المدرسة'!AO96='خطة المدرسة'!$F97:$H97),'خطة المدرسة'!$I97,'خطة المدرسة'!$M97))</f>
        <v/>
      </c>
      <c r="AP96" s="25" t="str">
        <f t="array" ref="AP96">IF('جدول المدرسة'!AP96="","",IF(OR('جدول المدرسة'!AP96='خطة المدرسة'!$F97:$H97),'خطة المدرسة'!$I97,'خطة المدرسة'!$M97))</f>
        <v/>
      </c>
      <c r="AQ96" s="25" t="str">
        <f t="array" ref="AQ96">IF('جدول المدرسة'!AQ96="","",IF(OR('جدول المدرسة'!AQ96='خطة المدرسة'!$F97:$H97),'خطة المدرسة'!$I97,'خطة المدرسة'!$M97))</f>
        <v/>
      </c>
      <c r="AR96" s="25" t="str">
        <f t="array" ref="AR96">IF('جدول المدرسة'!AR96="","",IF(OR('جدول المدرسة'!AR96='خطة المدرسة'!$F97:$H97),'خطة المدرسة'!$I97,'خطة المدرسة'!$M97))</f>
        <v/>
      </c>
      <c r="AS96" s="25" t="str">
        <f t="array" ref="AS96">IF('جدول المدرسة'!AS96="","",IF(OR('جدول المدرسة'!AS96='خطة المدرسة'!$F97:$H97),'خطة المدرسة'!$I97,'خطة المدرسة'!$M97))</f>
        <v/>
      </c>
      <c r="AT96" s="25" t="str">
        <f t="array" ref="AT96">IF('جدول المدرسة'!AT96="","",IF(OR('جدول المدرسة'!AT96='خطة المدرسة'!$F97:$H97),'خطة المدرسة'!$I97,'خطة المدرسة'!$M97))</f>
        <v/>
      </c>
      <c r="AU96" s="25" t="str">
        <f t="array" ref="AU96">IF('جدول المدرسة'!AU96="","",IF(OR('جدول المدرسة'!AU96='خطة المدرسة'!$F97:$H97),'خطة المدرسة'!$I97,'خطة المدرسة'!$M97))</f>
        <v/>
      </c>
      <c r="AV96" s="25" t="str">
        <f t="array" ref="AV96">IF('جدول المدرسة'!AV96="","",IF(OR('جدول المدرسة'!AV96='خطة المدرسة'!$F97:$H97),'خطة المدرسة'!$I97,'خطة المدرسة'!$M97))</f>
        <v/>
      </c>
      <c r="AW96" s="25" t="str">
        <f t="array" ref="AW96">IF('جدول المدرسة'!AW96="","",IF(OR('جدول المدرسة'!AW96='خطة المدرسة'!$F97:$H97),'خطة المدرسة'!$I97,'خطة المدرسة'!$M97))</f>
        <v/>
      </c>
    </row>
    <row r="97" spans="1:49" ht="18" x14ac:dyDescent="0.2">
      <c r="A97" s="8">
        <v>93</v>
      </c>
      <c r="B97" s="8" t="str">
        <f>'خطة المدرسة'!B98</f>
        <v>مدرس 93</v>
      </c>
      <c r="C97" s="8" t="str">
        <f>'خطة المدرسة'!C98</f>
        <v>م 93</v>
      </c>
      <c r="D97" s="4" t="s">
        <v>177</v>
      </c>
      <c r="E97" s="2">
        <f>'خطة المدرسة'!D98</f>
        <v>0</v>
      </c>
      <c r="F97" s="17">
        <f>'خطة المدرسة'!E98</f>
        <v>0</v>
      </c>
      <c r="G97" s="8"/>
      <c r="H97" s="25" t="str">
        <f t="array" ref="H97">IF('جدول المدرسة'!H97="","",IF(OR('جدول المدرسة'!H97='خطة المدرسة'!$F98:$H98),'خطة المدرسة'!$I98,'خطة المدرسة'!$M98))</f>
        <v/>
      </c>
      <c r="I97" s="25" t="str">
        <f t="array" ref="I97">IF('جدول المدرسة'!I97="","",IF(OR('جدول المدرسة'!I97='خطة المدرسة'!$F98:$H98),'خطة المدرسة'!$I98,'خطة المدرسة'!$M98))</f>
        <v/>
      </c>
      <c r="J97" s="25" t="str">
        <f t="array" ref="J97">IF('جدول المدرسة'!J97="","",IF(OR('جدول المدرسة'!J97='خطة المدرسة'!$F98:$H98),'خطة المدرسة'!$I98,'خطة المدرسة'!$M98))</f>
        <v/>
      </c>
      <c r="K97" s="25" t="str">
        <f t="array" ref="K97">IF('جدول المدرسة'!K97="","",IF(OR('جدول المدرسة'!K97='خطة المدرسة'!$F98:$H98),'خطة المدرسة'!$I98,'خطة المدرسة'!$M98))</f>
        <v/>
      </c>
      <c r="L97" s="25" t="str">
        <f t="array" ref="L97">IF('جدول المدرسة'!L97="","",IF(OR('جدول المدرسة'!L97='خطة المدرسة'!$F98:$H98),'خطة المدرسة'!$I98,'خطة المدرسة'!$M98))</f>
        <v/>
      </c>
      <c r="M97" s="25" t="str">
        <f t="array" ref="M97">IF('جدول المدرسة'!M97="","",IF(OR('جدول المدرسة'!M97='خطة المدرسة'!$F98:$H98),'خطة المدرسة'!$I98,'خطة المدرسة'!$M98))</f>
        <v/>
      </c>
      <c r="N97" s="25" t="str">
        <f t="array" ref="N97">IF('جدول المدرسة'!N97="","",IF(OR('جدول المدرسة'!N97='خطة المدرسة'!$F98:$H98),'خطة المدرسة'!$I98,'خطة المدرسة'!$M98))</f>
        <v/>
      </c>
      <c r="O97" s="25" t="str">
        <f t="array" ref="O97">IF('جدول المدرسة'!O97="","",IF(OR('جدول المدرسة'!O97='خطة المدرسة'!$F98:$H98),'خطة المدرسة'!$I98,'خطة المدرسة'!$M98))</f>
        <v/>
      </c>
      <c r="P97" s="25" t="str">
        <f t="array" ref="P97">IF('جدول المدرسة'!P97="","",IF(OR('جدول المدرسة'!P97='خطة المدرسة'!$F98:$H98),'خطة المدرسة'!$I98,'خطة المدرسة'!$M98))</f>
        <v/>
      </c>
      <c r="Q97" s="25" t="str">
        <f t="array" ref="Q97">IF('جدول المدرسة'!Q97="","",IF(OR('جدول المدرسة'!Q97='خطة المدرسة'!$F98:$H98),'خطة المدرسة'!$I98,'خطة المدرسة'!$M98))</f>
        <v/>
      </c>
      <c r="R97" s="25" t="str">
        <f t="array" ref="R97">IF('جدول المدرسة'!R97="","",IF(OR('جدول المدرسة'!R97='خطة المدرسة'!$F98:$H98),'خطة المدرسة'!$I98,'خطة المدرسة'!$M98))</f>
        <v/>
      </c>
      <c r="S97" s="25" t="str">
        <f t="array" ref="S97">IF('جدول المدرسة'!S97="","",IF(OR('جدول المدرسة'!S97='خطة المدرسة'!$F98:$H98),'خطة المدرسة'!$I98,'خطة المدرسة'!$M98))</f>
        <v/>
      </c>
      <c r="T97" s="25" t="str">
        <f t="array" ref="T97">IF('جدول المدرسة'!T97="","",IF(OR('جدول المدرسة'!T97='خطة المدرسة'!$F98:$H98),'خطة المدرسة'!$I98,'خطة المدرسة'!$M98))</f>
        <v/>
      </c>
      <c r="U97" s="25" t="str">
        <f t="array" ref="U97">IF('جدول المدرسة'!U97="","",IF(OR('جدول المدرسة'!U97='خطة المدرسة'!$F98:$H98),'خطة المدرسة'!$I98,'خطة المدرسة'!$M98))</f>
        <v/>
      </c>
      <c r="V97" s="25" t="str">
        <f t="array" ref="V97">IF('جدول المدرسة'!V97="","",IF(OR('جدول المدرسة'!V97='خطة المدرسة'!$F98:$H98),'خطة المدرسة'!$I98,'خطة المدرسة'!$M98))</f>
        <v/>
      </c>
      <c r="W97" s="25" t="str">
        <f t="array" ref="W97">IF('جدول المدرسة'!W97="","",IF(OR('جدول المدرسة'!W97='خطة المدرسة'!$F98:$H98),'خطة المدرسة'!$I98,'خطة المدرسة'!$M98))</f>
        <v/>
      </c>
      <c r="X97" s="25" t="str">
        <f t="array" ref="X97">IF('جدول المدرسة'!X97="","",IF(OR('جدول المدرسة'!X97='خطة المدرسة'!$F98:$H98),'خطة المدرسة'!$I98,'خطة المدرسة'!$M98))</f>
        <v/>
      </c>
      <c r="Y97" s="25" t="str">
        <f t="array" ref="Y97">IF('جدول المدرسة'!Y97="","",IF(OR('جدول المدرسة'!Y97='خطة المدرسة'!$F98:$H98),'خطة المدرسة'!$I98,'خطة المدرسة'!$M98))</f>
        <v/>
      </c>
      <c r="Z97" s="25" t="str">
        <f t="array" ref="Z97">IF('جدول المدرسة'!Z97="","",IF(OR('جدول المدرسة'!Z97='خطة المدرسة'!$F98:$H98),'خطة المدرسة'!$I98,'خطة المدرسة'!$M98))</f>
        <v/>
      </c>
      <c r="AA97" s="25" t="str">
        <f t="array" ref="AA97">IF('جدول المدرسة'!AA97="","",IF(OR('جدول المدرسة'!AA97='خطة المدرسة'!$F98:$H98),'خطة المدرسة'!$I98,'خطة المدرسة'!$M98))</f>
        <v/>
      </c>
      <c r="AB97" s="25" t="str">
        <f t="array" ref="AB97">IF('جدول المدرسة'!AB97="","",IF(OR('جدول المدرسة'!AB97='خطة المدرسة'!$F98:$H98),'خطة المدرسة'!$I98,'خطة المدرسة'!$M98))</f>
        <v/>
      </c>
      <c r="AC97" s="25" t="str">
        <f t="array" ref="AC97">IF('جدول المدرسة'!AC97="","",IF(OR('جدول المدرسة'!AC97='خطة المدرسة'!$F98:$H98),'خطة المدرسة'!$I98,'خطة المدرسة'!$M98))</f>
        <v/>
      </c>
      <c r="AD97" s="25" t="str">
        <f t="array" ref="AD97">IF('جدول المدرسة'!AD97="","",IF(OR('جدول المدرسة'!AD97='خطة المدرسة'!$F98:$H98),'خطة المدرسة'!$I98,'خطة المدرسة'!$M98))</f>
        <v/>
      </c>
      <c r="AE97" s="25" t="str">
        <f t="array" ref="AE97">IF('جدول المدرسة'!AE97="","",IF(OR('جدول المدرسة'!AE97='خطة المدرسة'!$F98:$H98),'خطة المدرسة'!$I98,'خطة المدرسة'!$M98))</f>
        <v/>
      </c>
      <c r="AF97" s="25" t="str">
        <f t="array" ref="AF97">IF('جدول المدرسة'!AF97="","",IF(OR('جدول المدرسة'!AF97='خطة المدرسة'!$F98:$H98),'خطة المدرسة'!$I98,'خطة المدرسة'!$M98))</f>
        <v/>
      </c>
      <c r="AG97" s="25" t="str">
        <f t="array" ref="AG97">IF('جدول المدرسة'!AG97="","",IF(OR('جدول المدرسة'!AG97='خطة المدرسة'!$F98:$H98),'خطة المدرسة'!$I98,'خطة المدرسة'!$M98))</f>
        <v/>
      </c>
      <c r="AH97" s="25" t="str">
        <f t="array" ref="AH97">IF('جدول المدرسة'!AH97="","",IF(OR('جدول المدرسة'!AH97='خطة المدرسة'!$F98:$H98),'خطة المدرسة'!$I98,'خطة المدرسة'!$M98))</f>
        <v/>
      </c>
      <c r="AI97" s="25" t="str">
        <f t="array" ref="AI97">IF('جدول المدرسة'!AI97="","",IF(OR('جدول المدرسة'!AI97='خطة المدرسة'!$F98:$H98),'خطة المدرسة'!$I98,'خطة المدرسة'!$M98))</f>
        <v/>
      </c>
      <c r="AJ97" s="25" t="str">
        <f t="array" ref="AJ97">IF('جدول المدرسة'!AJ97="","",IF(OR('جدول المدرسة'!AJ97='خطة المدرسة'!$F98:$H98),'خطة المدرسة'!$I98,'خطة المدرسة'!$M98))</f>
        <v/>
      </c>
      <c r="AK97" s="25" t="str">
        <f t="array" ref="AK97">IF('جدول المدرسة'!AK97="","",IF(OR('جدول المدرسة'!AK97='خطة المدرسة'!$F98:$H98),'خطة المدرسة'!$I98,'خطة المدرسة'!$M98))</f>
        <v/>
      </c>
      <c r="AL97" s="25" t="str">
        <f t="array" ref="AL97">IF('جدول المدرسة'!AL97="","",IF(OR('جدول المدرسة'!AL97='خطة المدرسة'!$F98:$H98),'خطة المدرسة'!$I98,'خطة المدرسة'!$M98))</f>
        <v/>
      </c>
      <c r="AM97" s="25" t="str">
        <f t="array" ref="AM97">IF('جدول المدرسة'!AM97="","",IF(OR('جدول المدرسة'!AM97='خطة المدرسة'!$F98:$H98),'خطة المدرسة'!$I98,'خطة المدرسة'!$M98))</f>
        <v/>
      </c>
      <c r="AN97" s="25" t="str">
        <f t="array" ref="AN97">IF('جدول المدرسة'!AN97="","",IF(OR('جدول المدرسة'!AN97='خطة المدرسة'!$F98:$H98),'خطة المدرسة'!$I98,'خطة المدرسة'!$M98))</f>
        <v/>
      </c>
      <c r="AO97" s="25" t="str">
        <f t="array" ref="AO97">IF('جدول المدرسة'!AO97="","",IF(OR('جدول المدرسة'!AO97='خطة المدرسة'!$F98:$H98),'خطة المدرسة'!$I98,'خطة المدرسة'!$M98))</f>
        <v/>
      </c>
      <c r="AP97" s="25" t="str">
        <f t="array" ref="AP97">IF('جدول المدرسة'!AP97="","",IF(OR('جدول المدرسة'!AP97='خطة المدرسة'!$F98:$H98),'خطة المدرسة'!$I98,'خطة المدرسة'!$M98))</f>
        <v/>
      </c>
      <c r="AQ97" s="25" t="str">
        <f t="array" ref="AQ97">IF('جدول المدرسة'!AQ97="","",IF(OR('جدول المدرسة'!AQ97='خطة المدرسة'!$F98:$H98),'خطة المدرسة'!$I98,'خطة المدرسة'!$M98))</f>
        <v/>
      </c>
      <c r="AR97" s="25" t="str">
        <f t="array" ref="AR97">IF('جدول المدرسة'!AR97="","",IF(OR('جدول المدرسة'!AR97='خطة المدرسة'!$F98:$H98),'خطة المدرسة'!$I98,'خطة المدرسة'!$M98))</f>
        <v/>
      </c>
      <c r="AS97" s="25" t="str">
        <f t="array" ref="AS97">IF('جدول المدرسة'!AS97="","",IF(OR('جدول المدرسة'!AS97='خطة المدرسة'!$F98:$H98),'خطة المدرسة'!$I98,'خطة المدرسة'!$M98))</f>
        <v/>
      </c>
      <c r="AT97" s="25" t="str">
        <f t="array" ref="AT97">IF('جدول المدرسة'!AT97="","",IF(OR('جدول المدرسة'!AT97='خطة المدرسة'!$F98:$H98),'خطة المدرسة'!$I98,'خطة المدرسة'!$M98))</f>
        <v/>
      </c>
      <c r="AU97" s="25" t="str">
        <f t="array" ref="AU97">IF('جدول المدرسة'!AU97="","",IF(OR('جدول المدرسة'!AU97='خطة المدرسة'!$F98:$H98),'خطة المدرسة'!$I98,'خطة المدرسة'!$M98))</f>
        <v/>
      </c>
      <c r="AV97" s="25" t="str">
        <f t="array" ref="AV97">IF('جدول المدرسة'!AV97="","",IF(OR('جدول المدرسة'!AV97='خطة المدرسة'!$F98:$H98),'خطة المدرسة'!$I98,'خطة المدرسة'!$M98))</f>
        <v/>
      </c>
      <c r="AW97" s="25" t="str">
        <f t="array" ref="AW97">IF('جدول المدرسة'!AW97="","",IF(OR('جدول المدرسة'!AW97='خطة المدرسة'!$F98:$H98),'خطة المدرسة'!$I98,'خطة المدرسة'!$M98))</f>
        <v/>
      </c>
    </row>
    <row r="98" spans="1:49" ht="18" x14ac:dyDescent="0.2">
      <c r="A98" s="8">
        <v>94</v>
      </c>
      <c r="B98" s="8" t="str">
        <f>'خطة المدرسة'!B99</f>
        <v>مدرس 94</v>
      </c>
      <c r="C98" s="8" t="str">
        <f>'خطة المدرسة'!C99</f>
        <v>م 94</v>
      </c>
      <c r="D98" s="4" t="s">
        <v>177</v>
      </c>
      <c r="E98" s="2">
        <f>'خطة المدرسة'!D99</f>
        <v>0</v>
      </c>
      <c r="F98" s="17">
        <f>'خطة المدرسة'!E99</f>
        <v>0</v>
      </c>
      <c r="G98" s="8"/>
      <c r="H98" s="25" t="str">
        <f t="array" ref="H98">IF('جدول المدرسة'!H98="","",IF(OR('جدول المدرسة'!H98='خطة المدرسة'!$F99:$H99),'خطة المدرسة'!$I99,'خطة المدرسة'!$M99))</f>
        <v/>
      </c>
      <c r="I98" s="25" t="str">
        <f t="array" ref="I98">IF('جدول المدرسة'!I98="","",IF(OR('جدول المدرسة'!I98='خطة المدرسة'!$F99:$H99),'خطة المدرسة'!$I99,'خطة المدرسة'!$M99))</f>
        <v/>
      </c>
      <c r="J98" s="25" t="str">
        <f t="array" ref="J98">IF('جدول المدرسة'!J98="","",IF(OR('جدول المدرسة'!J98='خطة المدرسة'!$F99:$H99),'خطة المدرسة'!$I99,'خطة المدرسة'!$M99))</f>
        <v/>
      </c>
      <c r="K98" s="25" t="str">
        <f t="array" ref="K98">IF('جدول المدرسة'!K98="","",IF(OR('جدول المدرسة'!K98='خطة المدرسة'!$F99:$H99),'خطة المدرسة'!$I99,'خطة المدرسة'!$M99))</f>
        <v/>
      </c>
      <c r="L98" s="25" t="str">
        <f t="array" ref="L98">IF('جدول المدرسة'!L98="","",IF(OR('جدول المدرسة'!L98='خطة المدرسة'!$F99:$H99),'خطة المدرسة'!$I99,'خطة المدرسة'!$M99))</f>
        <v/>
      </c>
      <c r="M98" s="25" t="str">
        <f t="array" ref="M98">IF('جدول المدرسة'!M98="","",IF(OR('جدول المدرسة'!M98='خطة المدرسة'!$F99:$H99),'خطة المدرسة'!$I99,'خطة المدرسة'!$M99))</f>
        <v/>
      </c>
      <c r="N98" s="25" t="str">
        <f t="array" ref="N98">IF('جدول المدرسة'!N98="","",IF(OR('جدول المدرسة'!N98='خطة المدرسة'!$F99:$H99),'خطة المدرسة'!$I99,'خطة المدرسة'!$M99))</f>
        <v/>
      </c>
      <c r="O98" s="25" t="str">
        <f t="array" ref="O98">IF('جدول المدرسة'!O98="","",IF(OR('جدول المدرسة'!O98='خطة المدرسة'!$F99:$H99),'خطة المدرسة'!$I99,'خطة المدرسة'!$M99))</f>
        <v/>
      </c>
      <c r="P98" s="25" t="str">
        <f t="array" ref="P98">IF('جدول المدرسة'!P98="","",IF(OR('جدول المدرسة'!P98='خطة المدرسة'!$F99:$H99),'خطة المدرسة'!$I99,'خطة المدرسة'!$M99))</f>
        <v/>
      </c>
      <c r="Q98" s="25" t="str">
        <f t="array" ref="Q98">IF('جدول المدرسة'!Q98="","",IF(OR('جدول المدرسة'!Q98='خطة المدرسة'!$F99:$H99),'خطة المدرسة'!$I99,'خطة المدرسة'!$M99))</f>
        <v/>
      </c>
      <c r="R98" s="25" t="str">
        <f t="array" ref="R98">IF('جدول المدرسة'!R98="","",IF(OR('جدول المدرسة'!R98='خطة المدرسة'!$F99:$H99),'خطة المدرسة'!$I99,'خطة المدرسة'!$M99))</f>
        <v/>
      </c>
      <c r="S98" s="25" t="str">
        <f t="array" ref="S98">IF('جدول المدرسة'!S98="","",IF(OR('جدول المدرسة'!S98='خطة المدرسة'!$F99:$H99),'خطة المدرسة'!$I99,'خطة المدرسة'!$M99))</f>
        <v/>
      </c>
      <c r="T98" s="25" t="str">
        <f t="array" ref="T98">IF('جدول المدرسة'!T98="","",IF(OR('جدول المدرسة'!T98='خطة المدرسة'!$F99:$H99),'خطة المدرسة'!$I99,'خطة المدرسة'!$M99))</f>
        <v/>
      </c>
      <c r="U98" s="25" t="str">
        <f t="array" ref="U98">IF('جدول المدرسة'!U98="","",IF(OR('جدول المدرسة'!U98='خطة المدرسة'!$F99:$H99),'خطة المدرسة'!$I99,'خطة المدرسة'!$M99))</f>
        <v/>
      </c>
      <c r="V98" s="25" t="str">
        <f t="array" ref="V98">IF('جدول المدرسة'!V98="","",IF(OR('جدول المدرسة'!V98='خطة المدرسة'!$F99:$H99),'خطة المدرسة'!$I99,'خطة المدرسة'!$M99))</f>
        <v/>
      </c>
      <c r="W98" s="25" t="str">
        <f t="array" ref="W98">IF('جدول المدرسة'!W98="","",IF(OR('جدول المدرسة'!W98='خطة المدرسة'!$F99:$H99),'خطة المدرسة'!$I99,'خطة المدرسة'!$M99))</f>
        <v/>
      </c>
      <c r="X98" s="25" t="str">
        <f t="array" ref="X98">IF('جدول المدرسة'!X98="","",IF(OR('جدول المدرسة'!X98='خطة المدرسة'!$F99:$H99),'خطة المدرسة'!$I99,'خطة المدرسة'!$M99))</f>
        <v/>
      </c>
      <c r="Y98" s="25" t="str">
        <f t="array" ref="Y98">IF('جدول المدرسة'!Y98="","",IF(OR('جدول المدرسة'!Y98='خطة المدرسة'!$F99:$H99),'خطة المدرسة'!$I99,'خطة المدرسة'!$M99))</f>
        <v/>
      </c>
      <c r="Z98" s="25" t="str">
        <f t="array" ref="Z98">IF('جدول المدرسة'!Z98="","",IF(OR('جدول المدرسة'!Z98='خطة المدرسة'!$F99:$H99),'خطة المدرسة'!$I99,'خطة المدرسة'!$M99))</f>
        <v/>
      </c>
      <c r="AA98" s="25" t="str">
        <f t="array" ref="AA98">IF('جدول المدرسة'!AA98="","",IF(OR('جدول المدرسة'!AA98='خطة المدرسة'!$F99:$H99),'خطة المدرسة'!$I99,'خطة المدرسة'!$M99))</f>
        <v/>
      </c>
      <c r="AB98" s="25" t="str">
        <f t="array" ref="AB98">IF('جدول المدرسة'!AB98="","",IF(OR('جدول المدرسة'!AB98='خطة المدرسة'!$F99:$H99),'خطة المدرسة'!$I99,'خطة المدرسة'!$M99))</f>
        <v/>
      </c>
      <c r="AC98" s="25" t="str">
        <f t="array" ref="AC98">IF('جدول المدرسة'!AC98="","",IF(OR('جدول المدرسة'!AC98='خطة المدرسة'!$F99:$H99),'خطة المدرسة'!$I99,'خطة المدرسة'!$M99))</f>
        <v/>
      </c>
      <c r="AD98" s="25" t="str">
        <f t="array" ref="AD98">IF('جدول المدرسة'!AD98="","",IF(OR('جدول المدرسة'!AD98='خطة المدرسة'!$F99:$H99),'خطة المدرسة'!$I99,'خطة المدرسة'!$M99))</f>
        <v/>
      </c>
      <c r="AE98" s="25" t="str">
        <f t="array" ref="AE98">IF('جدول المدرسة'!AE98="","",IF(OR('جدول المدرسة'!AE98='خطة المدرسة'!$F99:$H99),'خطة المدرسة'!$I99,'خطة المدرسة'!$M99))</f>
        <v/>
      </c>
      <c r="AF98" s="25" t="str">
        <f t="array" ref="AF98">IF('جدول المدرسة'!AF98="","",IF(OR('جدول المدرسة'!AF98='خطة المدرسة'!$F99:$H99),'خطة المدرسة'!$I99,'خطة المدرسة'!$M99))</f>
        <v/>
      </c>
      <c r="AG98" s="25" t="str">
        <f t="array" ref="AG98">IF('جدول المدرسة'!AG98="","",IF(OR('جدول المدرسة'!AG98='خطة المدرسة'!$F99:$H99),'خطة المدرسة'!$I99,'خطة المدرسة'!$M99))</f>
        <v/>
      </c>
      <c r="AH98" s="25" t="str">
        <f t="array" ref="AH98">IF('جدول المدرسة'!AH98="","",IF(OR('جدول المدرسة'!AH98='خطة المدرسة'!$F99:$H99),'خطة المدرسة'!$I99,'خطة المدرسة'!$M99))</f>
        <v/>
      </c>
      <c r="AI98" s="25" t="str">
        <f t="array" ref="AI98">IF('جدول المدرسة'!AI98="","",IF(OR('جدول المدرسة'!AI98='خطة المدرسة'!$F99:$H99),'خطة المدرسة'!$I99,'خطة المدرسة'!$M99))</f>
        <v/>
      </c>
      <c r="AJ98" s="25" t="str">
        <f t="array" ref="AJ98">IF('جدول المدرسة'!AJ98="","",IF(OR('جدول المدرسة'!AJ98='خطة المدرسة'!$F99:$H99),'خطة المدرسة'!$I99,'خطة المدرسة'!$M99))</f>
        <v/>
      </c>
      <c r="AK98" s="25" t="str">
        <f t="array" ref="AK98">IF('جدول المدرسة'!AK98="","",IF(OR('جدول المدرسة'!AK98='خطة المدرسة'!$F99:$H99),'خطة المدرسة'!$I99,'خطة المدرسة'!$M99))</f>
        <v/>
      </c>
      <c r="AL98" s="25" t="str">
        <f t="array" ref="AL98">IF('جدول المدرسة'!AL98="","",IF(OR('جدول المدرسة'!AL98='خطة المدرسة'!$F99:$H99),'خطة المدرسة'!$I99,'خطة المدرسة'!$M99))</f>
        <v/>
      </c>
      <c r="AM98" s="25" t="str">
        <f t="array" ref="AM98">IF('جدول المدرسة'!AM98="","",IF(OR('جدول المدرسة'!AM98='خطة المدرسة'!$F99:$H99),'خطة المدرسة'!$I99,'خطة المدرسة'!$M99))</f>
        <v/>
      </c>
      <c r="AN98" s="25" t="str">
        <f t="array" ref="AN98">IF('جدول المدرسة'!AN98="","",IF(OR('جدول المدرسة'!AN98='خطة المدرسة'!$F99:$H99),'خطة المدرسة'!$I99,'خطة المدرسة'!$M99))</f>
        <v/>
      </c>
      <c r="AO98" s="25" t="str">
        <f t="array" ref="AO98">IF('جدول المدرسة'!AO98="","",IF(OR('جدول المدرسة'!AO98='خطة المدرسة'!$F99:$H99),'خطة المدرسة'!$I99,'خطة المدرسة'!$M99))</f>
        <v/>
      </c>
      <c r="AP98" s="25" t="str">
        <f t="array" ref="AP98">IF('جدول المدرسة'!AP98="","",IF(OR('جدول المدرسة'!AP98='خطة المدرسة'!$F99:$H99),'خطة المدرسة'!$I99,'خطة المدرسة'!$M99))</f>
        <v/>
      </c>
      <c r="AQ98" s="25" t="str">
        <f t="array" ref="AQ98">IF('جدول المدرسة'!AQ98="","",IF(OR('جدول المدرسة'!AQ98='خطة المدرسة'!$F99:$H99),'خطة المدرسة'!$I99,'خطة المدرسة'!$M99))</f>
        <v/>
      </c>
      <c r="AR98" s="25" t="str">
        <f t="array" ref="AR98">IF('جدول المدرسة'!AR98="","",IF(OR('جدول المدرسة'!AR98='خطة المدرسة'!$F99:$H99),'خطة المدرسة'!$I99,'خطة المدرسة'!$M99))</f>
        <v/>
      </c>
      <c r="AS98" s="25" t="str">
        <f t="array" ref="AS98">IF('جدول المدرسة'!AS98="","",IF(OR('جدول المدرسة'!AS98='خطة المدرسة'!$F99:$H99),'خطة المدرسة'!$I99,'خطة المدرسة'!$M99))</f>
        <v/>
      </c>
      <c r="AT98" s="25" t="str">
        <f t="array" ref="AT98">IF('جدول المدرسة'!AT98="","",IF(OR('جدول المدرسة'!AT98='خطة المدرسة'!$F99:$H99),'خطة المدرسة'!$I99,'خطة المدرسة'!$M99))</f>
        <v/>
      </c>
      <c r="AU98" s="25" t="str">
        <f t="array" ref="AU98">IF('جدول المدرسة'!AU98="","",IF(OR('جدول المدرسة'!AU98='خطة المدرسة'!$F99:$H99),'خطة المدرسة'!$I99,'خطة المدرسة'!$M99))</f>
        <v/>
      </c>
      <c r="AV98" s="25" t="str">
        <f t="array" ref="AV98">IF('جدول المدرسة'!AV98="","",IF(OR('جدول المدرسة'!AV98='خطة المدرسة'!$F99:$H99),'خطة المدرسة'!$I99,'خطة المدرسة'!$M99))</f>
        <v/>
      </c>
      <c r="AW98" s="25" t="str">
        <f t="array" ref="AW98">IF('جدول المدرسة'!AW98="","",IF(OR('جدول المدرسة'!AW98='خطة المدرسة'!$F99:$H99),'خطة المدرسة'!$I99,'خطة المدرسة'!$M99))</f>
        <v/>
      </c>
    </row>
    <row r="99" spans="1:49" ht="18" x14ac:dyDescent="0.2">
      <c r="A99" s="8">
        <v>95</v>
      </c>
      <c r="B99" s="8" t="str">
        <f>'خطة المدرسة'!B100</f>
        <v>مدرس 95</v>
      </c>
      <c r="C99" s="8" t="str">
        <f>'خطة المدرسة'!C100</f>
        <v>م 95</v>
      </c>
      <c r="D99" s="4" t="s">
        <v>177</v>
      </c>
      <c r="E99" s="2">
        <f>'خطة المدرسة'!D100</f>
        <v>0</v>
      </c>
      <c r="F99" s="17">
        <f>'خطة المدرسة'!E100</f>
        <v>0</v>
      </c>
      <c r="G99" s="8"/>
      <c r="H99" s="25" t="str">
        <f t="array" ref="H99">IF('جدول المدرسة'!H99="","",IF(OR('جدول المدرسة'!H99='خطة المدرسة'!$F100:$H100),'خطة المدرسة'!$I100,'خطة المدرسة'!$M100))</f>
        <v/>
      </c>
      <c r="I99" s="25" t="str">
        <f t="array" ref="I99">IF('جدول المدرسة'!I99="","",IF(OR('جدول المدرسة'!I99='خطة المدرسة'!$F100:$H100),'خطة المدرسة'!$I100,'خطة المدرسة'!$M100))</f>
        <v/>
      </c>
      <c r="J99" s="25" t="str">
        <f t="array" ref="J99">IF('جدول المدرسة'!J99="","",IF(OR('جدول المدرسة'!J99='خطة المدرسة'!$F100:$H100),'خطة المدرسة'!$I100,'خطة المدرسة'!$M100))</f>
        <v/>
      </c>
      <c r="K99" s="25" t="str">
        <f t="array" ref="K99">IF('جدول المدرسة'!K99="","",IF(OR('جدول المدرسة'!K99='خطة المدرسة'!$F100:$H100),'خطة المدرسة'!$I100,'خطة المدرسة'!$M100))</f>
        <v/>
      </c>
      <c r="L99" s="25" t="str">
        <f t="array" ref="L99">IF('جدول المدرسة'!L99="","",IF(OR('جدول المدرسة'!L99='خطة المدرسة'!$F100:$H100),'خطة المدرسة'!$I100,'خطة المدرسة'!$M100))</f>
        <v/>
      </c>
      <c r="M99" s="25" t="str">
        <f t="array" ref="M99">IF('جدول المدرسة'!M99="","",IF(OR('جدول المدرسة'!M99='خطة المدرسة'!$F100:$H100),'خطة المدرسة'!$I100,'خطة المدرسة'!$M100))</f>
        <v/>
      </c>
      <c r="N99" s="25" t="str">
        <f t="array" ref="N99">IF('جدول المدرسة'!N99="","",IF(OR('جدول المدرسة'!N99='خطة المدرسة'!$F100:$H100),'خطة المدرسة'!$I100,'خطة المدرسة'!$M100))</f>
        <v/>
      </c>
      <c r="O99" s="25" t="str">
        <f t="array" ref="O99">IF('جدول المدرسة'!O99="","",IF(OR('جدول المدرسة'!O99='خطة المدرسة'!$F100:$H100),'خطة المدرسة'!$I100,'خطة المدرسة'!$M100))</f>
        <v/>
      </c>
      <c r="P99" s="25" t="str">
        <f t="array" ref="P99">IF('جدول المدرسة'!P99="","",IF(OR('جدول المدرسة'!P99='خطة المدرسة'!$F100:$H100),'خطة المدرسة'!$I100,'خطة المدرسة'!$M100))</f>
        <v/>
      </c>
      <c r="Q99" s="25" t="str">
        <f t="array" ref="Q99">IF('جدول المدرسة'!Q99="","",IF(OR('جدول المدرسة'!Q99='خطة المدرسة'!$F100:$H100),'خطة المدرسة'!$I100,'خطة المدرسة'!$M100))</f>
        <v/>
      </c>
      <c r="R99" s="25" t="str">
        <f t="array" ref="R99">IF('جدول المدرسة'!R99="","",IF(OR('جدول المدرسة'!R99='خطة المدرسة'!$F100:$H100),'خطة المدرسة'!$I100,'خطة المدرسة'!$M100))</f>
        <v/>
      </c>
      <c r="S99" s="25" t="str">
        <f t="array" ref="S99">IF('جدول المدرسة'!S99="","",IF(OR('جدول المدرسة'!S99='خطة المدرسة'!$F100:$H100),'خطة المدرسة'!$I100,'خطة المدرسة'!$M100))</f>
        <v/>
      </c>
      <c r="T99" s="25" t="str">
        <f t="array" ref="T99">IF('جدول المدرسة'!T99="","",IF(OR('جدول المدرسة'!T99='خطة المدرسة'!$F100:$H100),'خطة المدرسة'!$I100,'خطة المدرسة'!$M100))</f>
        <v/>
      </c>
      <c r="U99" s="25" t="str">
        <f t="array" ref="U99">IF('جدول المدرسة'!U99="","",IF(OR('جدول المدرسة'!U99='خطة المدرسة'!$F100:$H100),'خطة المدرسة'!$I100,'خطة المدرسة'!$M100))</f>
        <v/>
      </c>
      <c r="V99" s="25" t="str">
        <f t="array" ref="V99">IF('جدول المدرسة'!V99="","",IF(OR('جدول المدرسة'!V99='خطة المدرسة'!$F100:$H100),'خطة المدرسة'!$I100,'خطة المدرسة'!$M100))</f>
        <v/>
      </c>
      <c r="W99" s="25" t="str">
        <f t="array" ref="W99">IF('جدول المدرسة'!W99="","",IF(OR('جدول المدرسة'!W99='خطة المدرسة'!$F100:$H100),'خطة المدرسة'!$I100,'خطة المدرسة'!$M100))</f>
        <v/>
      </c>
      <c r="X99" s="25" t="str">
        <f t="array" ref="X99">IF('جدول المدرسة'!X99="","",IF(OR('جدول المدرسة'!X99='خطة المدرسة'!$F100:$H100),'خطة المدرسة'!$I100,'خطة المدرسة'!$M100))</f>
        <v/>
      </c>
      <c r="Y99" s="25" t="str">
        <f t="array" ref="Y99">IF('جدول المدرسة'!Y99="","",IF(OR('جدول المدرسة'!Y99='خطة المدرسة'!$F100:$H100),'خطة المدرسة'!$I100,'خطة المدرسة'!$M100))</f>
        <v/>
      </c>
      <c r="Z99" s="25" t="str">
        <f t="array" ref="Z99">IF('جدول المدرسة'!Z99="","",IF(OR('جدول المدرسة'!Z99='خطة المدرسة'!$F100:$H100),'خطة المدرسة'!$I100,'خطة المدرسة'!$M100))</f>
        <v/>
      </c>
      <c r="AA99" s="25" t="str">
        <f t="array" ref="AA99">IF('جدول المدرسة'!AA99="","",IF(OR('جدول المدرسة'!AA99='خطة المدرسة'!$F100:$H100),'خطة المدرسة'!$I100,'خطة المدرسة'!$M100))</f>
        <v/>
      </c>
      <c r="AB99" s="25" t="str">
        <f t="array" ref="AB99">IF('جدول المدرسة'!AB99="","",IF(OR('جدول المدرسة'!AB99='خطة المدرسة'!$F100:$H100),'خطة المدرسة'!$I100,'خطة المدرسة'!$M100))</f>
        <v/>
      </c>
      <c r="AC99" s="25" t="str">
        <f t="array" ref="AC99">IF('جدول المدرسة'!AC99="","",IF(OR('جدول المدرسة'!AC99='خطة المدرسة'!$F100:$H100),'خطة المدرسة'!$I100,'خطة المدرسة'!$M100))</f>
        <v/>
      </c>
      <c r="AD99" s="25" t="str">
        <f t="array" ref="AD99">IF('جدول المدرسة'!AD99="","",IF(OR('جدول المدرسة'!AD99='خطة المدرسة'!$F100:$H100),'خطة المدرسة'!$I100,'خطة المدرسة'!$M100))</f>
        <v/>
      </c>
      <c r="AE99" s="25" t="str">
        <f t="array" ref="AE99">IF('جدول المدرسة'!AE99="","",IF(OR('جدول المدرسة'!AE99='خطة المدرسة'!$F100:$H100),'خطة المدرسة'!$I100,'خطة المدرسة'!$M100))</f>
        <v/>
      </c>
      <c r="AF99" s="25" t="str">
        <f t="array" ref="AF99">IF('جدول المدرسة'!AF99="","",IF(OR('جدول المدرسة'!AF99='خطة المدرسة'!$F100:$H100),'خطة المدرسة'!$I100,'خطة المدرسة'!$M100))</f>
        <v/>
      </c>
      <c r="AG99" s="25" t="str">
        <f t="array" ref="AG99">IF('جدول المدرسة'!AG99="","",IF(OR('جدول المدرسة'!AG99='خطة المدرسة'!$F100:$H100),'خطة المدرسة'!$I100,'خطة المدرسة'!$M100))</f>
        <v/>
      </c>
      <c r="AH99" s="25" t="str">
        <f t="array" ref="AH99">IF('جدول المدرسة'!AH99="","",IF(OR('جدول المدرسة'!AH99='خطة المدرسة'!$F100:$H100),'خطة المدرسة'!$I100,'خطة المدرسة'!$M100))</f>
        <v/>
      </c>
      <c r="AI99" s="25" t="str">
        <f t="array" ref="AI99">IF('جدول المدرسة'!AI99="","",IF(OR('جدول المدرسة'!AI99='خطة المدرسة'!$F100:$H100),'خطة المدرسة'!$I100,'خطة المدرسة'!$M100))</f>
        <v/>
      </c>
      <c r="AJ99" s="25" t="str">
        <f t="array" ref="AJ99">IF('جدول المدرسة'!AJ99="","",IF(OR('جدول المدرسة'!AJ99='خطة المدرسة'!$F100:$H100),'خطة المدرسة'!$I100,'خطة المدرسة'!$M100))</f>
        <v/>
      </c>
      <c r="AK99" s="25" t="str">
        <f t="array" ref="AK99">IF('جدول المدرسة'!AK99="","",IF(OR('جدول المدرسة'!AK99='خطة المدرسة'!$F100:$H100),'خطة المدرسة'!$I100,'خطة المدرسة'!$M100))</f>
        <v/>
      </c>
      <c r="AL99" s="25" t="str">
        <f t="array" ref="AL99">IF('جدول المدرسة'!AL99="","",IF(OR('جدول المدرسة'!AL99='خطة المدرسة'!$F100:$H100),'خطة المدرسة'!$I100,'خطة المدرسة'!$M100))</f>
        <v/>
      </c>
      <c r="AM99" s="25" t="str">
        <f t="array" ref="AM99">IF('جدول المدرسة'!AM99="","",IF(OR('جدول المدرسة'!AM99='خطة المدرسة'!$F100:$H100),'خطة المدرسة'!$I100,'خطة المدرسة'!$M100))</f>
        <v/>
      </c>
      <c r="AN99" s="25" t="str">
        <f t="array" ref="AN99">IF('جدول المدرسة'!AN99="","",IF(OR('جدول المدرسة'!AN99='خطة المدرسة'!$F100:$H100),'خطة المدرسة'!$I100,'خطة المدرسة'!$M100))</f>
        <v/>
      </c>
      <c r="AO99" s="25" t="str">
        <f t="array" ref="AO99">IF('جدول المدرسة'!AO99="","",IF(OR('جدول المدرسة'!AO99='خطة المدرسة'!$F100:$H100),'خطة المدرسة'!$I100,'خطة المدرسة'!$M100))</f>
        <v/>
      </c>
      <c r="AP99" s="25" t="str">
        <f t="array" ref="AP99">IF('جدول المدرسة'!AP99="","",IF(OR('جدول المدرسة'!AP99='خطة المدرسة'!$F100:$H100),'خطة المدرسة'!$I100,'خطة المدرسة'!$M100))</f>
        <v/>
      </c>
      <c r="AQ99" s="25" t="str">
        <f t="array" ref="AQ99">IF('جدول المدرسة'!AQ99="","",IF(OR('جدول المدرسة'!AQ99='خطة المدرسة'!$F100:$H100),'خطة المدرسة'!$I100,'خطة المدرسة'!$M100))</f>
        <v/>
      </c>
      <c r="AR99" s="25" t="str">
        <f t="array" ref="AR99">IF('جدول المدرسة'!AR99="","",IF(OR('جدول المدرسة'!AR99='خطة المدرسة'!$F100:$H100),'خطة المدرسة'!$I100,'خطة المدرسة'!$M100))</f>
        <v/>
      </c>
      <c r="AS99" s="25" t="str">
        <f t="array" ref="AS99">IF('جدول المدرسة'!AS99="","",IF(OR('جدول المدرسة'!AS99='خطة المدرسة'!$F100:$H100),'خطة المدرسة'!$I100,'خطة المدرسة'!$M100))</f>
        <v/>
      </c>
      <c r="AT99" s="25" t="str">
        <f t="array" ref="AT99">IF('جدول المدرسة'!AT99="","",IF(OR('جدول المدرسة'!AT99='خطة المدرسة'!$F100:$H100),'خطة المدرسة'!$I100,'خطة المدرسة'!$M100))</f>
        <v/>
      </c>
      <c r="AU99" s="25" t="str">
        <f t="array" ref="AU99">IF('جدول المدرسة'!AU99="","",IF(OR('جدول المدرسة'!AU99='خطة المدرسة'!$F100:$H100),'خطة المدرسة'!$I100,'خطة المدرسة'!$M100))</f>
        <v/>
      </c>
      <c r="AV99" s="25" t="str">
        <f t="array" ref="AV99">IF('جدول المدرسة'!AV99="","",IF(OR('جدول المدرسة'!AV99='خطة المدرسة'!$F100:$H100),'خطة المدرسة'!$I100,'خطة المدرسة'!$M100))</f>
        <v/>
      </c>
      <c r="AW99" s="25" t="str">
        <f t="array" ref="AW99">IF('جدول المدرسة'!AW99="","",IF(OR('جدول المدرسة'!AW99='خطة المدرسة'!$F100:$H100),'خطة المدرسة'!$I100,'خطة المدرسة'!$M100))</f>
        <v/>
      </c>
    </row>
    <row r="100" spans="1:49" ht="18" x14ac:dyDescent="0.2">
      <c r="A100" s="8">
        <v>96</v>
      </c>
      <c r="B100" s="8" t="str">
        <f>'خطة المدرسة'!B101</f>
        <v>مدرس 96</v>
      </c>
      <c r="C100" s="8" t="str">
        <f>'خطة المدرسة'!C101</f>
        <v>م 96</v>
      </c>
      <c r="D100" s="4" t="s">
        <v>177</v>
      </c>
      <c r="E100" s="2">
        <f>'خطة المدرسة'!D101</f>
        <v>0</v>
      </c>
      <c r="F100" s="17">
        <f>'خطة المدرسة'!E101</f>
        <v>0</v>
      </c>
      <c r="G100" s="8"/>
      <c r="H100" s="25" t="str">
        <f t="array" ref="H100">IF('جدول المدرسة'!H100="","",IF(OR('جدول المدرسة'!H100='خطة المدرسة'!$F101:$H101),'خطة المدرسة'!$I101,'خطة المدرسة'!$M101))</f>
        <v/>
      </c>
      <c r="I100" s="25" t="str">
        <f t="array" ref="I100">IF('جدول المدرسة'!I100="","",IF(OR('جدول المدرسة'!I100='خطة المدرسة'!$F101:$H101),'خطة المدرسة'!$I101,'خطة المدرسة'!$M101))</f>
        <v/>
      </c>
      <c r="J100" s="25" t="str">
        <f t="array" ref="J100">IF('جدول المدرسة'!J100="","",IF(OR('جدول المدرسة'!J100='خطة المدرسة'!$F101:$H101),'خطة المدرسة'!$I101,'خطة المدرسة'!$M101))</f>
        <v/>
      </c>
      <c r="K100" s="25" t="str">
        <f t="array" ref="K100">IF('جدول المدرسة'!K100="","",IF(OR('جدول المدرسة'!K100='خطة المدرسة'!$F101:$H101),'خطة المدرسة'!$I101,'خطة المدرسة'!$M101))</f>
        <v/>
      </c>
      <c r="L100" s="25" t="str">
        <f t="array" ref="L100">IF('جدول المدرسة'!L100="","",IF(OR('جدول المدرسة'!L100='خطة المدرسة'!$F101:$H101),'خطة المدرسة'!$I101,'خطة المدرسة'!$M101))</f>
        <v/>
      </c>
      <c r="M100" s="25" t="str">
        <f t="array" ref="M100">IF('جدول المدرسة'!M100="","",IF(OR('جدول المدرسة'!M100='خطة المدرسة'!$F101:$H101),'خطة المدرسة'!$I101,'خطة المدرسة'!$M101))</f>
        <v/>
      </c>
      <c r="N100" s="25" t="str">
        <f t="array" ref="N100">IF('جدول المدرسة'!N100="","",IF(OR('جدول المدرسة'!N100='خطة المدرسة'!$F101:$H101),'خطة المدرسة'!$I101,'خطة المدرسة'!$M101))</f>
        <v/>
      </c>
      <c r="O100" s="25" t="str">
        <f t="array" ref="O100">IF('جدول المدرسة'!O100="","",IF(OR('جدول المدرسة'!O100='خطة المدرسة'!$F101:$H101),'خطة المدرسة'!$I101,'خطة المدرسة'!$M101))</f>
        <v/>
      </c>
      <c r="P100" s="25" t="str">
        <f t="array" ref="P100">IF('جدول المدرسة'!P100="","",IF(OR('جدول المدرسة'!P100='خطة المدرسة'!$F101:$H101),'خطة المدرسة'!$I101,'خطة المدرسة'!$M101))</f>
        <v/>
      </c>
      <c r="Q100" s="25" t="str">
        <f t="array" ref="Q100">IF('جدول المدرسة'!Q100="","",IF(OR('جدول المدرسة'!Q100='خطة المدرسة'!$F101:$H101),'خطة المدرسة'!$I101,'خطة المدرسة'!$M101))</f>
        <v/>
      </c>
      <c r="R100" s="25" t="str">
        <f t="array" ref="R100">IF('جدول المدرسة'!R100="","",IF(OR('جدول المدرسة'!R100='خطة المدرسة'!$F101:$H101),'خطة المدرسة'!$I101,'خطة المدرسة'!$M101))</f>
        <v/>
      </c>
      <c r="S100" s="25" t="str">
        <f t="array" ref="S100">IF('جدول المدرسة'!S100="","",IF(OR('جدول المدرسة'!S100='خطة المدرسة'!$F101:$H101),'خطة المدرسة'!$I101,'خطة المدرسة'!$M101))</f>
        <v/>
      </c>
      <c r="T100" s="25" t="str">
        <f t="array" ref="T100">IF('جدول المدرسة'!T100="","",IF(OR('جدول المدرسة'!T100='خطة المدرسة'!$F101:$H101),'خطة المدرسة'!$I101,'خطة المدرسة'!$M101))</f>
        <v/>
      </c>
      <c r="U100" s="25" t="str">
        <f t="array" ref="U100">IF('جدول المدرسة'!U100="","",IF(OR('جدول المدرسة'!U100='خطة المدرسة'!$F101:$H101),'خطة المدرسة'!$I101,'خطة المدرسة'!$M101))</f>
        <v/>
      </c>
      <c r="V100" s="25" t="str">
        <f t="array" ref="V100">IF('جدول المدرسة'!V100="","",IF(OR('جدول المدرسة'!V100='خطة المدرسة'!$F101:$H101),'خطة المدرسة'!$I101,'خطة المدرسة'!$M101))</f>
        <v/>
      </c>
      <c r="W100" s="25" t="str">
        <f t="array" ref="W100">IF('جدول المدرسة'!W100="","",IF(OR('جدول المدرسة'!W100='خطة المدرسة'!$F101:$H101),'خطة المدرسة'!$I101,'خطة المدرسة'!$M101))</f>
        <v/>
      </c>
      <c r="X100" s="25" t="str">
        <f t="array" ref="X100">IF('جدول المدرسة'!X100="","",IF(OR('جدول المدرسة'!X100='خطة المدرسة'!$F101:$H101),'خطة المدرسة'!$I101,'خطة المدرسة'!$M101))</f>
        <v/>
      </c>
      <c r="Y100" s="25" t="str">
        <f t="array" ref="Y100">IF('جدول المدرسة'!Y100="","",IF(OR('جدول المدرسة'!Y100='خطة المدرسة'!$F101:$H101),'خطة المدرسة'!$I101,'خطة المدرسة'!$M101))</f>
        <v/>
      </c>
      <c r="Z100" s="25" t="str">
        <f t="array" ref="Z100">IF('جدول المدرسة'!Z100="","",IF(OR('جدول المدرسة'!Z100='خطة المدرسة'!$F101:$H101),'خطة المدرسة'!$I101,'خطة المدرسة'!$M101))</f>
        <v/>
      </c>
      <c r="AA100" s="25" t="str">
        <f t="array" ref="AA100">IF('جدول المدرسة'!AA100="","",IF(OR('جدول المدرسة'!AA100='خطة المدرسة'!$F101:$H101),'خطة المدرسة'!$I101,'خطة المدرسة'!$M101))</f>
        <v/>
      </c>
      <c r="AB100" s="25" t="str">
        <f t="array" ref="AB100">IF('جدول المدرسة'!AB100="","",IF(OR('جدول المدرسة'!AB100='خطة المدرسة'!$F101:$H101),'خطة المدرسة'!$I101,'خطة المدرسة'!$M101))</f>
        <v/>
      </c>
      <c r="AC100" s="25" t="str">
        <f t="array" ref="AC100">IF('جدول المدرسة'!AC100="","",IF(OR('جدول المدرسة'!AC100='خطة المدرسة'!$F101:$H101),'خطة المدرسة'!$I101,'خطة المدرسة'!$M101))</f>
        <v/>
      </c>
      <c r="AD100" s="25" t="str">
        <f t="array" ref="AD100">IF('جدول المدرسة'!AD100="","",IF(OR('جدول المدرسة'!AD100='خطة المدرسة'!$F101:$H101),'خطة المدرسة'!$I101,'خطة المدرسة'!$M101))</f>
        <v/>
      </c>
      <c r="AE100" s="25" t="str">
        <f t="array" ref="AE100">IF('جدول المدرسة'!AE100="","",IF(OR('جدول المدرسة'!AE100='خطة المدرسة'!$F101:$H101),'خطة المدرسة'!$I101,'خطة المدرسة'!$M101))</f>
        <v/>
      </c>
      <c r="AF100" s="25" t="str">
        <f t="array" ref="AF100">IF('جدول المدرسة'!AF100="","",IF(OR('جدول المدرسة'!AF100='خطة المدرسة'!$F101:$H101),'خطة المدرسة'!$I101,'خطة المدرسة'!$M101))</f>
        <v/>
      </c>
      <c r="AG100" s="25" t="str">
        <f t="array" ref="AG100">IF('جدول المدرسة'!AG100="","",IF(OR('جدول المدرسة'!AG100='خطة المدرسة'!$F101:$H101),'خطة المدرسة'!$I101,'خطة المدرسة'!$M101))</f>
        <v/>
      </c>
      <c r="AH100" s="25" t="str">
        <f t="array" ref="AH100">IF('جدول المدرسة'!AH100="","",IF(OR('جدول المدرسة'!AH100='خطة المدرسة'!$F101:$H101),'خطة المدرسة'!$I101,'خطة المدرسة'!$M101))</f>
        <v/>
      </c>
      <c r="AI100" s="25" t="str">
        <f t="array" ref="AI100">IF('جدول المدرسة'!AI100="","",IF(OR('جدول المدرسة'!AI100='خطة المدرسة'!$F101:$H101),'خطة المدرسة'!$I101,'خطة المدرسة'!$M101))</f>
        <v/>
      </c>
      <c r="AJ100" s="25" t="str">
        <f t="array" ref="AJ100">IF('جدول المدرسة'!AJ100="","",IF(OR('جدول المدرسة'!AJ100='خطة المدرسة'!$F101:$H101),'خطة المدرسة'!$I101,'خطة المدرسة'!$M101))</f>
        <v/>
      </c>
      <c r="AK100" s="25" t="str">
        <f t="array" ref="AK100">IF('جدول المدرسة'!AK100="","",IF(OR('جدول المدرسة'!AK100='خطة المدرسة'!$F101:$H101),'خطة المدرسة'!$I101,'خطة المدرسة'!$M101))</f>
        <v/>
      </c>
      <c r="AL100" s="25" t="str">
        <f t="array" ref="AL100">IF('جدول المدرسة'!AL100="","",IF(OR('جدول المدرسة'!AL100='خطة المدرسة'!$F101:$H101),'خطة المدرسة'!$I101,'خطة المدرسة'!$M101))</f>
        <v/>
      </c>
      <c r="AM100" s="25" t="str">
        <f t="array" ref="AM100">IF('جدول المدرسة'!AM100="","",IF(OR('جدول المدرسة'!AM100='خطة المدرسة'!$F101:$H101),'خطة المدرسة'!$I101,'خطة المدرسة'!$M101))</f>
        <v/>
      </c>
      <c r="AN100" s="25" t="str">
        <f t="array" ref="AN100">IF('جدول المدرسة'!AN100="","",IF(OR('جدول المدرسة'!AN100='خطة المدرسة'!$F101:$H101),'خطة المدرسة'!$I101,'خطة المدرسة'!$M101))</f>
        <v/>
      </c>
      <c r="AO100" s="25" t="str">
        <f t="array" ref="AO100">IF('جدول المدرسة'!AO100="","",IF(OR('جدول المدرسة'!AO100='خطة المدرسة'!$F101:$H101),'خطة المدرسة'!$I101,'خطة المدرسة'!$M101))</f>
        <v/>
      </c>
      <c r="AP100" s="25" t="str">
        <f t="array" ref="AP100">IF('جدول المدرسة'!AP100="","",IF(OR('جدول المدرسة'!AP100='خطة المدرسة'!$F101:$H101),'خطة المدرسة'!$I101,'خطة المدرسة'!$M101))</f>
        <v/>
      </c>
      <c r="AQ100" s="25" t="str">
        <f t="array" ref="AQ100">IF('جدول المدرسة'!AQ100="","",IF(OR('جدول المدرسة'!AQ100='خطة المدرسة'!$F101:$H101),'خطة المدرسة'!$I101,'خطة المدرسة'!$M101))</f>
        <v/>
      </c>
      <c r="AR100" s="25" t="str">
        <f t="array" ref="AR100">IF('جدول المدرسة'!AR100="","",IF(OR('جدول المدرسة'!AR100='خطة المدرسة'!$F101:$H101),'خطة المدرسة'!$I101,'خطة المدرسة'!$M101))</f>
        <v/>
      </c>
      <c r="AS100" s="25" t="str">
        <f t="array" ref="AS100">IF('جدول المدرسة'!AS100="","",IF(OR('جدول المدرسة'!AS100='خطة المدرسة'!$F101:$H101),'خطة المدرسة'!$I101,'خطة المدرسة'!$M101))</f>
        <v/>
      </c>
      <c r="AT100" s="25" t="str">
        <f t="array" ref="AT100">IF('جدول المدرسة'!AT100="","",IF(OR('جدول المدرسة'!AT100='خطة المدرسة'!$F101:$H101),'خطة المدرسة'!$I101,'خطة المدرسة'!$M101))</f>
        <v/>
      </c>
      <c r="AU100" s="25" t="str">
        <f t="array" ref="AU100">IF('جدول المدرسة'!AU100="","",IF(OR('جدول المدرسة'!AU100='خطة المدرسة'!$F101:$H101),'خطة المدرسة'!$I101,'خطة المدرسة'!$M101))</f>
        <v/>
      </c>
      <c r="AV100" s="25" t="str">
        <f t="array" ref="AV100">IF('جدول المدرسة'!AV100="","",IF(OR('جدول المدرسة'!AV100='خطة المدرسة'!$F101:$H101),'خطة المدرسة'!$I101,'خطة المدرسة'!$M101))</f>
        <v/>
      </c>
      <c r="AW100" s="25" t="str">
        <f t="array" ref="AW100">IF('جدول المدرسة'!AW100="","",IF(OR('جدول المدرسة'!AW100='خطة المدرسة'!$F101:$H101),'خطة المدرسة'!$I101,'خطة المدرسة'!$M101))</f>
        <v/>
      </c>
    </row>
    <row r="101" spans="1:49" ht="18" x14ac:dyDescent="0.2">
      <c r="A101" s="8">
        <v>97</v>
      </c>
      <c r="B101" s="8" t="str">
        <f>'خطة المدرسة'!B102</f>
        <v>مدرس 97</v>
      </c>
      <c r="C101" s="8" t="str">
        <f>'خطة المدرسة'!C102</f>
        <v>م 97</v>
      </c>
      <c r="D101" s="4" t="s">
        <v>177</v>
      </c>
      <c r="E101" s="2">
        <f>'خطة المدرسة'!D102</f>
        <v>0</v>
      </c>
      <c r="F101" s="17">
        <f>'خطة المدرسة'!E102</f>
        <v>0</v>
      </c>
      <c r="G101" s="8"/>
      <c r="H101" s="25" t="str">
        <f t="array" ref="H101">IF('جدول المدرسة'!H101="","",IF(OR('جدول المدرسة'!H101='خطة المدرسة'!$F102:$H102),'خطة المدرسة'!$I102,'خطة المدرسة'!$M102))</f>
        <v/>
      </c>
      <c r="I101" s="25" t="str">
        <f t="array" ref="I101">IF('جدول المدرسة'!I101="","",IF(OR('جدول المدرسة'!I101='خطة المدرسة'!$F102:$H102),'خطة المدرسة'!$I102,'خطة المدرسة'!$M102))</f>
        <v/>
      </c>
      <c r="J101" s="25" t="str">
        <f t="array" ref="J101">IF('جدول المدرسة'!J101="","",IF(OR('جدول المدرسة'!J101='خطة المدرسة'!$F102:$H102),'خطة المدرسة'!$I102,'خطة المدرسة'!$M102))</f>
        <v/>
      </c>
      <c r="K101" s="25" t="str">
        <f t="array" ref="K101">IF('جدول المدرسة'!K101="","",IF(OR('جدول المدرسة'!K101='خطة المدرسة'!$F102:$H102),'خطة المدرسة'!$I102,'خطة المدرسة'!$M102))</f>
        <v/>
      </c>
      <c r="L101" s="25" t="str">
        <f t="array" ref="L101">IF('جدول المدرسة'!L101="","",IF(OR('جدول المدرسة'!L101='خطة المدرسة'!$F102:$H102),'خطة المدرسة'!$I102,'خطة المدرسة'!$M102))</f>
        <v/>
      </c>
      <c r="M101" s="25" t="str">
        <f t="array" ref="M101">IF('جدول المدرسة'!M101="","",IF(OR('جدول المدرسة'!M101='خطة المدرسة'!$F102:$H102),'خطة المدرسة'!$I102,'خطة المدرسة'!$M102))</f>
        <v/>
      </c>
      <c r="N101" s="25" t="str">
        <f t="array" ref="N101">IF('جدول المدرسة'!N101="","",IF(OR('جدول المدرسة'!N101='خطة المدرسة'!$F102:$H102),'خطة المدرسة'!$I102,'خطة المدرسة'!$M102))</f>
        <v/>
      </c>
      <c r="O101" s="25" t="str">
        <f t="array" ref="O101">IF('جدول المدرسة'!O101="","",IF(OR('جدول المدرسة'!O101='خطة المدرسة'!$F102:$H102),'خطة المدرسة'!$I102,'خطة المدرسة'!$M102))</f>
        <v/>
      </c>
      <c r="P101" s="25" t="str">
        <f t="array" ref="P101">IF('جدول المدرسة'!P101="","",IF(OR('جدول المدرسة'!P101='خطة المدرسة'!$F102:$H102),'خطة المدرسة'!$I102,'خطة المدرسة'!$M102))</f>
        <v/>
      </c>
      <c r="Q101" s="25" t="str">
        <f t="array" ref="Q101">IF('جدول المدرسة'!Q101="","",IF(OR('جدول المدرسة'!Q101='خطة المدرسة'!$F102:$H102),'خطة المدرسة'!$I102,'خطة المدرسة'!$M102))</f>
        <v/>
      </c>
      <c r="R101" s="25" t="str">
        <f t="array" ref="R101">IF('جدول المدرسة'!R101="","",IF(OR('جدول المدرسة'!R101='خطة المدرسة'!$F102:$H102),'خطة المدرسة'!$I102,'خطة المدرسة'!$M102))</f>
        <v/>
      </c>
      <c r="S101" s="25" t="str">
        <f t="array" ref="S101">IF('جدول المدرسة'!S101="","",IF(OR('جدول المدرسة'!S101='خطة المدرسة'!$F102:$H102),'خطة المدرسة'!$I102,'خطة المدرسة'!$M102))</f>
        <v/>
      </c>
      <c r="T101" s="25" t="str">
        <f t="array" ref="T101">IF('جدول المدرسة'!T101="","",IF(OR('جدول المدرسة'!T101='خطة المدرسة'!$F102:$H102),'خطة المدرسة'!$I102,'خطة المدرسة'!$M102))</f>
        <v/>
      </c>
      <c r="U101" s="25" t="str">
        <f t="array" ref="U101">IF('جدول المدرسة'!U101="","",IF(OR('جدول المدرسة'!U101='خطة المدرسة'!$F102:$H102),'خطة المدرسة'!$I102,'خطة المدرسة'!$M102))</f>
        <v/>
      </c>
      <c r="V101" s="25" t="str">
        <f t="array" ref="V101">IF('جدول المدرسة'!V101="","",IF(OR('جدول المدرسة'!V101='خطة المدرسة'!$F102:$H102),'خطة المدرسة'!$I102,'خطة المدرسة'!$M102))</f>
        <v/>
      </c>
      <c r="W101" s="25" t="str">
        <f t="array" ref="W101">IF('جدول المدرسة'!W101="","",IF(OR('جدول المدرسة'!W101='خطة المدرسة'!$F102:$H102),'خطة المدرسة'!$I102,'خطة المدرسة'!$M102))</f>
        <v/>
      </c>
      <c r="X101" s="25" t="str">
        <f t="array" ref="X101">IF('جدول المدرسة'!X101="","",IF(OR('جدول المدرسة'!X101='خطة المدرسة'!$F102:$H102),'خطة المدرسة'!$I102,'خطة المدرسة'!$M102))</f>
        <v/>
      </c>
      <c r="Y101" s="25" t="str">
        <f t="array" ref="Y101">IF('جدول المدرسة'!Y101="","",IF(OR('جدول المدرسة'!Y101='خطة المدرسة'!$F102:$H102),'خطة المدرسة'!$I102,'خطة المدرسة'!$M102))</f>
        <v/>
      </c>
      <c r="Z101" s="25" t="str">
        <f t="array" ref="Z101">IF('جدول المدرسة'!Z101="","",IF(OR('جدول المدرسة'!Z101='خطة المدرسة'!$F102:$H102),'خطة المدرسة'!$I102,'خطة المدرسة'!$M102))</f>
        <v/>
      </c>
      <c r="AA101" s="25" t="str">
        <f t="array" ref="AA101">IF('جدول المدرسة'!AA101="","",IF(OR('جدول المدرسة'!AA101='خطة المدرسة'!$F102:$H102),'خطة المدرسة'!$I102,'خطة المدرسة'!$M102))</f>
        <v/>
      </c>
      <c r="AB101" s="25" t="str">
        <f t="array" ref="AB101">IF('جدول المدرسة'!AB101="","",IF(OR('جدول المدرسة'!AB101='خطة المدرسة'!$F102:$H102),'خطة المدرسة'!$I102,'خطة المدرسة'!$M102))</f>
        <v/>
      </c>
      <c r="AC101" s="25" t="str">
        <f t="array" ref="AC101">IF('جدول المدرسة'!AC101="","",IF(OR('جدول المدرسة'!AC101='خطة المدرسة'!$F102:$H102),'خطة المدرسة'!$I102,'خطة المدرسة'!$M102))</f>
        <v/>
      </c>
      <c r="AD101" s="25" t="str">
        <f t="array" ref="AD101">IF('جدول المدرسة'!AD101="","",IF(OR('جدول المدرسة'!AD101='خطة المدرسة'!$F102:$H102),'خطة المدرسة'!$I102,'خطة المدرسة'!$M102))</f>
        <v/>
      </c>
      <c r="AE101" s="25" t="str">
        <f t="array" ref="AE101">IF('جدول المدرسة'!AE101="","",IF(OR('جدول المدرسة'!AE101='خطة المدرسة'!$F102:$H102),'خطة المدرسة'!$I102,'خطة المدرسة'!$M102))</f>
        <v/>
      </c>
      <c r="AF101" s="25" t="str">
        <f t="array" ref="AF101">IF('جدول المدرسة'!AF101="","",IF(OR('جدول المدرسة'!AF101='خطة المدرسة'!$F102:$H102),'خطة المدرسة'!$I102,'خطة المدرسة'!$M102))</f>
        <v/>
      </c>
      <c r="AG101" s="25" t="str">
        <f t="array" ref="AG101">IF('جدول المدرسة'!AG101="","",IF(OR('جدول المدرسة'!AG101='خطة المدرسة'!$F102:$H102),'خطة المدرسة'!$I102,'خطة المدرسة'!$M102))</f>
        <v/>
      </c>
      <c r="AH101" s="25" t="str">
        <f t="array" ref="AH101">IF('جدول المدرسة'!AH101="","",IF(OR('جدول المدرسة'!AH101='خطة المدرسة'!$F102:$H102),'خطة المدرسة'!$I102,'خطة المدرسة'!$M102))</f>
        <v/>
      </c>
      <c r="AI101" s="25" t="str">
        <f t="array" ref="AI101">IF('جدول المدرسة'!AI101="","",IF(OR('جدول المدرسة'!AI101='خطة المدرسة'!$F102:$H102),'خطة المدرسة'!$I102,'خطة المدرسة'!$M102))</f>
        <v/>
      </c>
      <c r="AJ101" s="25" t="str">
        <f t="array" ref="AJ101">IF('جدول المدرسة'!AJ101="","",IF(OR('جدول المدرسة'!AJ101='خطة المدرسة'!$F102:$H102),'خطة المدرسة'!$I102,'خطة المدرسة'!$M102))</f>
        <v/>
      </c>
      <c r="AK101" s="25" t="str">
        <f t="array" ref="AK101">IF('جدول المدرسة'!AK101="","",IF(OR('جدول المدرسة'!AK101='خطة المدرسة'!$F102:$H102),'خطة المدرسة'!$I102,'خطة المدرسة'!$M102))</f>
        <v/>
      </c>
      <c r="AL101" s="25" t="str">
        <f t="array" ref="AL101">IF('جدول المدرسة'!AL101="","",IF(OR('جدول المدرسة'!AL101='خطة المدرسة'!$F102:$H102),'خطة المدرسة'!$I102,'خطة المدرسة'!$M102))</f>
        <v/>
      </c>
      <c r="AM101" s="25" t="str">
        <f t="array" ref="AM101">IF('جدول المدرسة'!AM101="","",IF(OR('جدول المدرسة'!AM101='خطة المدرسة'!$F102:$H102),'خطة المدرسة'!$I102,'خطة المدرسة'!$M102))</f>
        <v/>
      </c>
      <c r="AN101" s="25" t="str">
        <f t="array" ref="AN101">IF('جدول المدرسة'!AN101="","",IF(OR('جدول المدرسة'!AN101='خطة المدرسة'!$F102:$H102),'خطة المدرسة'!$I102,'خطة المدرسة'!$M102))</f>
        <v/>
      </c>
      <c r="AO101" s="25" t="str">
        <f t="array" ref="AO101">IF('جدول المدرسة'!AO101="","",IF(OR('جدول المدرسة'!AO101='خطة المدرسة'!$F102:$H102),'خطة المدرسة'!$I102,'خطة المدرسة'!$M102))</f>
        <v/>
      </c>
      <c r="AP101" s="25" t="str">
        <f t="array" ref="AP101">IF('جدول المدرسة'!AP101="","",IF(OR('جدول المدرسة'!AP101='خطة المدرسة'!$F102:$H102),'خطة المدرسة'!$I102,'خطة المدرسة'!$M102))</f>
        <v/>
      </c>
      <c r="AQ101" s="25" t="str">
        <f t="array" ref="AQ101">IF('جدول المدرسة'!AQ101="","",IF(OR('جدول المدرسة'!AQ101='خطة المدرسة'!$F102:$H102),'خطة المدرسة'!$I102,'خطة المدرسة'!$M102))</f>
        <v/>
      </c>
      <c r="AR101" s="25" t="str">
        <f t="array" ref="AR101">IF('جدول المدرسة'!AR101="","",IF(OR('جدول المدرسة'!AR101='خطة المدرسة'!$F102:$H102),'خطة المدرسة'!$I102,'خطة المدرسة'!$M102))</f>
        <v/>
      </c>
      <c r="AS101" s="25" t="str">
        <f t="array" ref="AS101">IF('جدول المدرسة'!AS101="","",IF(OR('جدول المدرسة'!AS101='خطة المدرسة'!$F102:$H102),'خطة المدرسة'!$I102,'خطة المدرسة'!$M102))</f>
        <v/>
      </c>
      <c r="AT101" s="25" t="str">
        <f t="array" ref="AT101">IF('جدول المدرسة'!AT101="","",IF(OR('جدول المدرسة'!AT101='خطة المدرسة'!$F102:$H102),'خطة المدرسة'!$I102,'خطة المدرسة'!$M102))</f>
        <v/>
      </c>
      <c r="AU101" s="25" t="str">
        <f t="array" ref="AU101">IF('جدول المدرسة'!AU101="","",IF(OR('جدول المدرسة'!AU101='خطة المدرسة'!$F102:$H102),'خطة المدرسة'!$I102,'خطة المدرسة'!$M102))</f>
        <v/>
      </c>
      <c r="AV101" s="25" t="str">
        <f t="array" ref="AV101">IF('جدول المدرسة'!AV101="","",IF(OR('جدول المدرسة'!AV101='خطة المدرسة'!$F102:$H102),'خطة المدرسة'!$I102,'خطة المدرسة'!$M102))</f>
        <v/>
      </c>
      <c r="AW101" s="25" t="str">
        <f t="array" ref="AW101">IF('جدول المدرسة'!AW101="","",IF(OR('جدول المدرسة'!AW101='خطة المدرسة'!$F102:$H102),'خطة المدرسة'!$I102,'خطة المدرسة'!$M102))</f>
        <v/>
      </c>
    </row>
    <row r="102" spans="1:49" ht="18" x14ac:dyDescent="0.2">
      <c r="A102" s="8">
        <v>98</v>
      </c>
      <c r="B102" s="8" t="str">
        <f>'خطة المدرسة'!B103</f>
        <v>مدرس 98</v>
      </c>
      <c r="C102" s="8" t="str">
        <f>'خطة المدرسة'!C103</f>
        <v>م 98</v>
      </c>
      <c r="D102" s="4" t="s">
        <v>177</v>
      </c>
      <c r="E102" s="2">
        <f>'خطة المدرسة'!D103</f>
        <v>0</v>
      </c>
      <c r="F102" s="17">
        <f>'خطة المدرسة'!E103</f>
        <v>0</v>
      </c>
      <c r="G102" s="8"/>
      <c r="H102" s="25" t="str">
        <f t="array" ref="H102">IF('جدول المدرسة'!H102="","",IF(OR('جدول المدرسة'!H102='خطة المدرسة'!$F103:$H103),'خطة المدرسة'!$I103,'خطة المدرسة'!$M103))</f>
        <v/>
      </c>
      <c r="I102" s="25" t="str">
        <f t="array" ref="I102">IF('جدول المدرسة'!I102="","",IF(OR('جدول المدرسة'!I102='خطة المدرسة'!$F103:$H103),'خطة المدرسة'!$I103,'خطة المدرسة'!$M103))</f>
        <v/>
      </c>
      <c r="J102" s="25" t="str">
        <f t="array" ref="J102">IF('جدول المدرسة'!J102="","",IF(OR('جدول المدرسة'!J102='خطة المدرسة'!$F103:$H103),'خطة المدرسة'!$I103,'خطة المدرسة'!$M103))</f>
        <v/>
      </c>
      <c r="K102" s="25" t="str">
        <f t="array" ref="K102">IF('جدول المدرسة'!K102="","",IF(OR('جدول المدرسة'!K102='خطة المدرسة'!$F103:$H103),'خطة المدرسة'!$I103,'خطة المدرسة'!$M103))</f>
        <v/>
      </c>
      <c r="L102" s="25" t="str">
        <f t="array" ref="L102">IF('جدول المدرسة'!L102="","",IF(OR('جدول المدرسة'!L102='خطة المدرسة'!$F103:$H103),'خطة المدرسة'!$I103,'خطة المدرسة'!$M103))</f>
        <v/>
      </c>
      <c r="M102" s="25" t="str">
        <f t="array" ref="M102">IF('جدول المدرسة'!M102="","",IF(OR('جدول المدرسة'!M102='خطة المدرسة'!$F103:$H103),'خطة المدرسة'!$I103,'خطة المدرسة'!$M103))</f>
        <v/>
      </c>
      <c r="N102" s="25" t="str">
        <f t="array" ref="N102">IF('جدول المدرسة'!N102="","",IF(OR('جدول المدرسة'!N102='خطة المدرسة'!$F103:$H103),'خطة المدرسة'!$I103,'خطة المدرسة'!$M103))</f>
        <v/>
      </c>
      <c r="O102" s="25" t="str">
        <f t="array" ref="O102">IF('جدول المدرسة'!O102="","",IF(OR('جدول المدرسة'!O102='خطة المدرسة'!$F103:$H103),'خطة المدرسة'!$I103,'خطة المدرسة'!$M103))</f>
        <v/>
      </c>
      <c r="P102" s="25" t="str">
        <f t="array" ref="P102">IF('جدول المدرسة'!P102="","",IF(OR('جدول المدرسة'!P102='خطة المدرسة'!$F103:$H103),'خطة المدرسة'!$I103,'خطة المدرسة'!$M103))</f>
        <v/>
      </c>
      <c r="Q102" s="25" t="str">
        <f t="array" ref="Q102">IF('جدول المدرسة'!Q102="","",IF(OR('جدول المدرسة'!Q102='خطة المدرسة'!$F103:$H103),'خطة المدرسة'!$I103,'خطة المدرسة'!$M103))</f>
        <v/>
      </c>
      <c r="R102" s="25" t="str">
        <f t="array" ref="R102">IF('جدول المدرسة'!R102="","",IF(OR('جدول المدرسة'!R102='خطة المدرسة'!$F103:$H103),'خطة المدرسة'!$I103,'خطة المدرسة'!$M103))</f>
        <v/>
      </c>
      <c r="S102" s="25" t="str">
        <f t="array" ref="S102">IF('جدول المدرسة'!S102="","",IF(OR('جدول المدرسة'!S102='خطة المدرسة'!$F103:$H103),'خطة المدرسة'!$I103,'خطة المدرسة'!$M103))</f>
        <v/>
      </c>
      <c r="T102" s="25" t="str">
        <f t="array" ref="T102">IF('جدول المدرسة'!T102="","",IF(OR('جدول المدرسة'!T102='خطة المدرسة'!$F103:$H103),'خطة المدرسة'!$I103,'خطة المدرسة'!$M103))</f>
        <v/>
      </c>
      <c r="U102" s="25" t="str">
        <f t="array" ref="U102">IF('جدول المدرسة'!U102="","",IF(OR('جدول المدرسة'!U102='خطة المدرسة'!$F103:$H103),'خطة المدرسة'!$I103,'خطة المدرسة'!$M103))</f>
        <v/>
      </c>
      <c r="V102" s="25" t="str">
        <f t="array" ref="V102">IF('جدول المدرسة'!V102="","",IF(OR('جدول المدرسة'!V102='خطة المدرسة'!$F103:$H103),'خطة المدرسة'!$I103,'خطة المدرسة'!$M103))</f>
        <v/>
      </c>
      <c r="W102" s="25" t="str">
        <f t="array" ref="W102">IF('جدول المدرسة'!W102="","",IF(OR('جدول المدرسة'!W102='خطة المدرسة'!$F103:$H103),'خطة المدرسة'!$I103,'خطة المدرسة'!$M103))</f>
        <v/>
      </c>
      <c r="X102" s="25" t="str">
        <f t="array" ref="X102">IF('جدول المدرسة'!X102="","",IF(OR('جدول المدرسة'!X102='خطة المدرسة'!$F103:$H103),'خطة المدرسة'!$I103,'خطة المدرسة'!$M103))</f>
        <v/>
      </c>
      <c r="Y102" s="25" t="str">
        <f t="array" ref="Y102">IF('جدول المدرسة'!Y102="","",IF(OR('جدول المدرسة'!Y102='خطة المدرسة'!$F103:$H103),'خطة المدرسة'!$I103,'خطة المدرسة'!$M103))</f>
        <v/>
      </c>
      <c r="Z102" s="25" t="str">
        <f t="array" ref="Z102">IF('جدول المدرسة'!Z102="","",IF(OR('جدول المدرسة'!Z102='خطة المدرسة'!$F103:$H103),'خطة المدرسة'!$I103,'خطة المدرسة'!$M103))</f>
        <v/>
      </c>
      <c r="AA102" s="25" t="str">
        <f t="array" ref="AA102">IF('جدول المدرسة'!AA102="","",IF(OR('جدول المدرسة'!AA102='خطة المدرسة'!$F103:$H103),'خطة المدرسة'!$I103,'خطة المدرسة'!$M103))</f>
        <v/>
      </c>
      <c r="AB102" s="25" t="str">
        <f t="array" ref="AB102">IF('جدول المدرسة'!AB102="","",IF(OR('جدول المدرسة'!AB102='خطة المدرسة'!$F103:$H103),'خطة المدرسة'!$I103,'خطة المدرسة'!$M103))</f>
        <v/>
      </c>
      <c r="AC102" s="25" t="str">
        <f t="array" ref="AC102">IF('جدول المدرسة'!AC102="","",IF(OR('جدول المدرسة'!AC102='خطة المدرسة'!$F103:$H103),'خطة المدرسة'!$I103,'خطة المدرسة'!$M103))</f>
        <v/>
      </c>
      <c r="AD102" s="25" t="str">
        <f t="array" ref="AD102">IF('جدول المدرسة'!AD102="","",IF(OR('جدول المدرسة'!AD102='خطة المدرسة'!$F103:$H103),'خطة المدرسة'!$I103,'خطة المدرسة'!$M103))</f>
        <v/>
      </c>
      <c r="AE102" s="25" t="str">
        <f t="array" ref="AE102">IF('جدول المدرسة'!AE102="","",IF(OR('جدول المدرسة'!AE102='خطة المدرسة'!$F103:$H103),'خطة المدرسة'!$I103,'خطة المدرسة'!$M103))</f>
        <v/>
      </c>
      <c r="AF102" s="25" t="str">
        <f t="array" ref="AF102">IF('جدول المدرسة'!AF102="","",IF(OR('جدول المدرسة'!AF102='خطة المدرسة'!$F103:$H103),'خطة المدرسة'!$I103,'خطة المدرسة'!$M103))</f>
        <v/>
      </c>
      <c r="AG102" s="25" t="str">
        <f t="array" ref="AG102">IF('جدول المدرسة'!AG102="","",IF(OR('جدول المدرسة'!AG102='خطة المدرسة'!$F103:$H103),'خطة المدرسة'!$I103,'خطة المدرسة'!$M103))</f>
        <v/>
      </c>
      <c r="AH102" s="25" t="str">
        <f t="array" ref="AH102">IF('جدول المدرسة'!AH102="","",IF(OR('جدول المدرسة'!AH102='خطة المدرسة'!$F103:$H103),'خطة المدرسة'!$I103,'خطة المدرسة'!$M103))</f>
        <v/>
      </c>
      <c r="AI102" s="25" t="str">
        <f t="array" ref="AI102">IF('جدول المدرسة'!AI102="","",IF(OR('جدول المدرسة'!AI102='خطة المدرسة'!$F103:$H103),'خطة المدرسة'!$I103,'خطة المدرسة'!$M103))</f>
        <v/>
      </c>
      <c r="AJ102" s="25" t="str">
        <f t="array" ref="AJ102">IF('جدول المدرسة'!AJ102="","",IF(OR('جدول المدرسة'!AJ102='خطة المدرسة'!$F103:$H103),'خطة المدرسة'!$I103,'خطة المدرسة'!$M103))</f>
        <v/>
      </c>
      <c r="AK102" s="25" t="str">
        <f t="array" ref="AK102">IF('جدول المدرسة'!AK102="","",IF(OR('جدول المدرسة'!AK102='خطة المدرسة'!$F103:$H103),'خطة المدرسة'!$I103,'خطة المدرسة'!$M103))</f>
        <v/>
      </c>
      <c r="AL102" s="25" t="str">
        <f t="array" ref="AL102">IF('جدول المدرسة'!AL102="","",IF(OR('جدول المدرسة'!AL102='خطة المدرسة'!$F103:$H103),'خطة المدرسة'!$I103,'خطة المدرسة'!$M103))</f>
        <v/>
      </c>
      <c r="AM102" s="25" t="str">
        <f t="array" ref="AM102">IF('جدول المدرسة'!AM102="","",IF(OR('جدول المدرسة'!AM102='خطة المدرسة'!$F103:$H103),'خطة المدرسة'!$I103,'خطة المدرسة'!$M103))</f>
        <v/>
      </c>
      <c r="AN102" s="25" t="str">
        <f t="array" ref="AN102">IF('جدول المدرسة'!AN102="","",IF(OR('جدول المدرسة'!AN102='خطة المدرسة'!$F103:$H103),'خطة المدرسة'!$I103,'خطة المدرسة'!$M103))</f>
        <v/>
      </c>
      <c r="AO102" s="25" t="str">
        <f t="array" ref="AO102">IF('جدول المدرسة'!AO102="","",IF(OR('جدول المدرسة'!AO102='خطة المدرسة'!$F103:$H103),'خطة المدرسة'!$I103,'خطة المدرسة'!$M103))</f>
        <v/>
      </c>
      <c r="AP102" s="25" t="str">
        <f t="array" ref="AP102">IF('جدول المدرسة'!AP102="","",IF(OR('جدول المدرسة'!AP102='خطة المدرسة'!$F103:$H103),'خطة المدرسة'!$I103,'خطة المدرسة'!$M103))</f>
        <v/>
      </c>
      <c r="AQ102" s="25" t="str">
        <f t="array" ref="AQ102">IF('جدول المدرسة'!AQ102="","",IF(OR('جدول المدرسة'!AQ102='خطة المدرسة'!$F103:$H103),'خطة المدرسة'!$I103,'خطة المدرسة'!$M103))</f>
        <v/>
      </c>
      <c r="AR102" s="25" t="str">
        <f t="array" ref="AR102">IF('جدول المدرسة'!AR102="","",IF(OR('جدول المدرسة'!AR102='خطة المدرسة'!$F103:$H103),'خطة المدرسة'!$I103,'خطة المدرسة'!$M103))</f>
        <v/>
      </c>
      <c r="AS102" s="25" t="str">
        <f t="array" ref="AS102">IF('جدول المدرسة'!AS102="","",IF(OR('جدول المدرسة'!AS102='خطة المدرسة'!$F103:$H103),'خطة المدرسة'!$I103,'خطة المدرسة'!$M103))</f>
        <v/>
      </c>
      <c r="AT102" s="25" t="str">
        <f t="array" ref="AT102">IF('جدول المدرسة'!AT102="","",IF(OR('جدول المدرسة'!AT102='خطة المدرسة'!$F103:$H103),'خطة المدرسة'!$I103,'خطة المدرسة'!$M103))</f>
        <v/>
      </c>
      <c r="AU102" s="25" t="str">
        <f t="array" ref="AU102">IF('جدول المدرسة'!AU102="","",IF(OR('جدول المدرسة'!AU102='خطة المدرسة'!$F103:$H103),'خطة المدرسة'!$I103,'خطة المدرسة'!$M103))</f>
        <v/>
      </c>
      <c r="AV102" s="25" t="str">
        <f t="array" ref="AV102">IF('جدول المدرسة'!AV102="","",IF(OR('جدول المدرسة'!AV102='خطة المدرسة'!$F103:$H103),'خطة المدرسة'!$I103,'خطة المدرسة'!$M103))</f>
        <v/>
      </c>
      <c r="AW102" s="25" t="str">
        <f t="array" ref="AW102">IF('جدول المدرسة'!AW102="","",IF(OR('جدول المدرسة'!AW102='خطة المدرسة'!$F103:$H103),'خطة المدرسة'!$I103,'خطة المدرسة'!$M103))</f>
        <v/>
      </c>
    </row>
    <row r="103" spans="1:49" ht="18" x14ac:dyDescent="0.2">
      <c r="A103" s="8">
        <v>99</v>
      </c>
      <c r="B103" s="8" t="str">
        <f>'خطة المدرسة'!B104</f>
        <v>مدرس 99</v>
      </c>
      <c r="C103" s="8" t="str">
        <f>'خطة المدرسة'!C104</f>
        <v>م 99</v>
      </c>
      <c r="D103" s="4" t="s">
        <v>177</v>
      </c>
      <c r="E103" s="2">
        <f>'خطة المدرسة'!D104</f>
        <v>0</v>
      </c>
      <c r="F103" s="17">
        <f>'خطة المدرسة'!E104</f>
        <v>0</v>
      </c>
      <c r="G103" s="8"/>
      <c r="H103" s="25" t="str">
        <f t="array" ref="H103">IF('جدول المدرسة'!H103="","",IF(OR('جدول المدرسة'!H103='خطة المدرسة'!$F104:$H104),'خطة المدرسة'!$I104,'خطة المدرسة'!$M104))</f>
        <v/>
      </c>
      <c r="I103" s="25" t="str">
        <f t="array" ref="I103">IF('جدول المدرسة'!I103="","",IF(OR('جدول المدرسة'!I103='خطة المدرسة'!$F104:$H104),'خطة المدرسة'!$I104,'خطة المدرسة'!$M104))</f>
        <v/>
      </c>
      <c r="J103" s="25" t="str">
        <f t="array" ref="J103">IF('جدول المدرسة'!J103="","",IF(OR('جدول المدرسة'!J103='خطة المدرسة'!$F104:$H104),'خطة المدرسة'!$I104,'خطة المدرسة'!$M104))</f>
        <v/>
      </c>
      <c r="K103" s="25" t="str">
        <f t="array" ref="K103">IF('جدول المدرسة'!K103="","",IF(OR('جدول المدرسة'!K103='خطة المدرسة'!$F104:$H104),'خطة المدرسة'!$I104,'خطة المدرسة'!$M104))</f>
        <v/>
      </c>
      <c r="L103" s="25" t="str">
        <f t="array" ref="L103">IF('جدول المدرسة'!L103="","",IF(OR('جدول المدرسة'!L103='خطة المدرسة'!$F104:$H104),'خطة المدرسة'!$I104,'خطة المدرسة'!$M104))</f>
        <v/>
      </c>
      <c r="M103" s="25" t="str">
        <f t="array" ref="M103">IF('جدول المدرسة'!M103="","",IF(OR('جدول المدرسة'!M103='خطة المدرسة'!$F104:$H104),'خطة المدرسة'!$I104,'خطة المدرسة'!$M104))</f>
        <v/>
      </c>
      <c r="N103" s="25" t="str">
        <f t="array" ref="N103">IF('جدول المدرسة'!N103="","",IF(OR('جدول المدرسة'!N103='خطة المدرسة'!$F104:$H104),'خطة المدرسة'!$I104,'خطة المدرسة'!$M104))</f>
        <v/>
      </c>
      <c r="O103" s="25" t="str">
        <f t="array" ref="O103">IF('جدول المدرسة'!O103="","",IF(OR('جدول المدرسة'!O103='خطة المدرسة'!$F104:$H104),'خطة المدرسة'!$I104,'خطة المدرسة'!$M104))</f>
        <v/>
      </c>
      <c r="P103" s="25" t="str">
        <f t="array" ref="P103">IF('جدول المدرسة'!P103="","",IF(OR('جدول المدرسة'!P103='خطة المدرسة'!$F104:$H104),'خطة المدرسة'!$I104,'خطة المدرسة'!$M104))</f>
        <v/>
      </c>
      <c r="Q103" s="25" t="str">
        <f t="array" ref="Q103">IF('جدول المدرسة'!Q103="","",IF(OR('جدول المدرسة'!Q103='خطة المدرسة'!$F104:$H104),'خطة المدرسة'!$I104,'خطة المدرسة'!$M104))</f>
        <v/>
      </c>
      <c r="R103" s="25" t="str">
        <f t="array" ref="R103">IF('جدول المدرسة'!R103="","",IF(OR('جدول المدرسة'!R103='خطة المدرسة'!$F104:$H104),'خطة المدرسة'!$I104,'خطة المدرسة'!$M104))</f>
        <v/>
      </c>
      <c r="S103" s="25" t="str">
        <f t="array" ref="S103">IF('جدول المدرسة'!S103="","",IF(OR('جدول المدرسة'!S103='خطة المدرسة'!$F104:$H104),'خطة المدرسة'!$I104,'خطة المدرسة'!$M104))</f>
        <v/>
      </c>
      <c r="T103" s="25" t="str">
        <f t="array" ref="T103">IF('جدول المدرسة'!T103="","",IF(OR('جدول المدرسة'!T103='خطة المدرسة'!$F104:$H104),'خطة المدرسة'!$I104,'خطة المدرسة'!$M104))</f>
        <v/>
      </c>
      <c r="U103" s="25" t="str">
        <f t="array" ref="U103">IF('جدول المدرسة'!U103="","",IF(OR('جدول المدرسة'!U103='خطة المدرسة'!$F104:$H104),'خطة المدرسة'!$I104,'خطة المدرسة'!$M104))</f>
        <v/>
      </c>
      <c r="V103" s="25" t="str">
        <f t="array" ref="V103">IF('جدول المدرسة'!V103="","",IF(OR('جدول المدرسة'!V103='خطة المدرسة'!$F104:$H104),'خطة المدرسة'!$I104,'خطة المدرسة'!$M104))</f>
        <v/>
      </c>
      <c r="W103" s="25" t="str">
        <f t="array" ref="W103">IF('جدول المدرسة'!W103="","",IF(OR('جدول المدرسة'!W103='خطة المدرسة'!$F104:$H104),'خطة المدرسة'!$I104,'خطة المدرسة'!$M104))</f>
        <v/>
      </c>
      <c r="X103" s="25" t="str">
        <f t="array" ref="X103">IF('جدول المدرسة'!X103="","",IF(OR('جدول المدرسة'!X103='خطة المدرسة'!$F104:$H104),'خطة المدرسة'!$I104,'خطة المدرسة'!$M104))</f>
        <v/>
      </c>
      <c r="Y103" s="25" t="str">
        <f t="array" ref="Y103">IF('جدول المدرسة'!Y103="","",IF(OR('جدول المدرسة'!Y103='خطة المدرسة'!$F104:$H104),'خطة المدرسة'!$I104,'خطة المدرسة'!$M104))</f>
        <v/>
      </c>
      <c r="Z103" s="25" t="str">
        <f t="array" ref="Z103">IF('جدول المدرسة'!Z103="","",IF(OR('جدول المدرسة'!Z103='خطة المدرسة'!$F104:$H104),'خطة المدرسة'!$I104,'خطة المدرسة'!$M104))</f>
        <v/>
      </c>
      <c r="AA103" s="25" t="str">
        <f t="array" ref="AA103">IF('جدول المدرسة'!AA103="","",IF(OR('جدول المدرسة'!AA103='خطة المدرسة'!$F104:$H104),'خطة المدرسة'!$I104,'خطة المدرسة'!$M104))</f>
        <v/>
      </c>
      <c r="AB103" s="25" t="str">
        <f t="array" ref="AB103">IF('جدول المدرسة'!AB103="","",IF(OR('جدول المدرسة'!AB103='خطة المدرسة'!$F104:$H104),'خطة المدرسة'!$I104,'خطة المدرسة'!$M104))</f>
        <v/>
      </c>
      <c r="AC103" s="25" t="str">
        <f t="array" ref="AC103">IF('جدول المدرسة'!AC103="","",IF(OR('جدول المدرسة'!AC103='خطة المدرسة'!$F104:$H104),'خطة المدرسة'!$I104,'خطة المدرسة'!$M104))</f>
        <v/>
      </c>
      <c r="AD103" s="25" t="str">
        <f t="array" ref="AD103">IF('جدول المدرسة'!AD103="","",IF(OR('جدول المدرسة'!AD103='خطة المدرسة'!$F104:$H104),'خطة المدرسة'!$I104,'خطة المدرسة'!$M104))</f>
        <v/>
      </c>
      <c r="AE103" s="25" t="str">
        <f t="array" ref="AE103">IF('جدول المدرسة'!AE103="","",IF(OR('جدول المدرسة'!AE103='خطة المدرسة'!$F104:$H104),'خطة المدرسة'!$I104,'خطة المدرسة'!$M104))</f>
        <v/>
      </c>
      <c r="AF103" s="25" t="str">
        <f t="array" ref="AF103">IF('جدول المدرسة'!AF103="","",IF(OR('جدول المدرسة'!AF103='خطة المدرسة'!$F104:$H104),'خطة المدرسة'!$I104,'خطة المدرسة'!$M104))</f>
        <v/>
      </c>
      <c r="AG103" s="25" t="str">
        <f t="array" ref="AG103">IF('جدول المدرسة'!AG103="","",IF(OR('جدول المدرسة'!AG103='خطة المدرسة'!$F104:$H104),'خطة المدرسة'!$I104,'خطة المدرسة'!$M104))</f>
        <v/>
      </c>
      <c r="AH103" s="25" t="str">
        <f t="array" ref="AH103">IF('جدول المدرسة'!AH103="","",IF(OR('جدول المدرسة'!AH103='خطة المدرسة'!$F104:$H104),'خطة المدرسة'!$I104,'خطة المدرسة'!$M104))</f>
        <v/>
      </c>
      <c r="AI103" s="25" t="str">
        <f t="array" ref="AI103">IF('جدول المدرسة'!AI103="","",IF(OR('جدول المدرسة'!AI103='خطة المدرسة'!$F104:$H104),'خطة المدرسة'!$I104,'خطة المدرسة'!$M104))</f>
        <v/>
      </c>
      <c r="AJ103" s="25" t="str">
        <f t="array" ref="AJ103">IF('جدول المدرسة'!AJ103="","",IF(OR('جدول المدرسة'!AJ103='خطة المدرسة'!$F104:$H104),'خطة المدرسة'!$I104,'خطة المدرسة'!$M104))</f>
        <v/>
      </c>
      <c r="AK103" s="25" t="str">
        <f t="array" ref="AK103">IF('جدول المدرسة'!AK103="","",IF(OR('جدول المدرسة'!AK103='خطة المدرسة'!$F104:$H104),'خطة المدرسة'!$I104,'خطة المدرسة'!$M104))</f>
        <v/>
      </c>
      <c r="AL103" s="25" t="str">
        <f t="array" ref="AL103">IF('جدول المدرسة'!AL103="","",IF(OR('جدول المدرسة'!AL103='خطة المدرسة'!$F104:$H104),'خطة المدرسة'!$I104,'خطة المدرسة'!$M104))</f>
        <v/>
      </c>
      <c r="AM103" s="25" t="str">
        <f t="array" ref="AM103">IF('جدول المدرسة'!AM103="","",IF(OR('جدول المدرسة'!AM103='خطة المدرسة'!$F104:$H104),'خطة المدرسة'!$I104,'خطة المدرسة'!$M104))</f>
        <v/>
      </c>
      <c r="AN103" s="25" t="str">
        <f t="array" ref="AN103">IF('جدول المدرسة'!AN103="","",IF(OR('جدول المدرسة'!AN103='خطة المدرسة'!$F104:$H104),'خطة المدرسة'!$I104,'خطة المدرسة'!$M104))</f>
        <v/>
      </c>
      <c r="AO103" s="25" t="str">
        <f t="array" ref="AO103">IF('جدول المدرسة'!AO103="","",IF(OR('جدول المدرسة'!AO103='خطة المدرسة'!$F104:$H104),'خطة المدرسة'!$I104,'خطة المدرسة'!$M104))</f>
        <v/>
      </c>
      <c r="AP103" s="25" t="str">
        <f t="array" ref="AP103">IF('جدول المدرسة'!AP103="","",IF(OR('جدول المدرسة'!AP103='خطة المدرسة'!$F104:$H104),'خطة المدرسة'!$I104,'خطة المدرسة'!$M104))</f>
        <v/>
      </c>
      <c r="AQ103" s="25" t="str">
        <f t="array" ref="AQ103">IF('جدول المدرسة'!AQ103="","",IF(OR('جدول المدرسة'!AQ103='خطة المدرسة'!$F104:$H104),'خطة المدرسة'!$I104,'خطة المدرسة'!$M104))</f>
        <v/>
      </c>
      <c r="AR103" s="25" t="str">
        <f t="array" ref="AR103">IF('جدول المدرسة'!AR103="","",IF(OR('جدول المدرسة'!AR103='خطة المدرسة'!$F104:$H104),'خطة المدرسة'!$I104,'خطة المدرسة'!$M104))</f>
        <v/>
      </c>
      <c r="AS103" s="25" t="str">
        <f t="array" ref="AS103">IF('جدول المدرسة'!AS103="","",IF(OR('جدول المدرسة'!AS103='خطة المدرسة'!$F104:$H104),'خطة المدرسة'!$I104,'خطة المدرسة'!$M104))</f>
        <v/>
      </c>
      <c r="AT103" s="25" t="str">
        <f t="array" ref="AT103">IF('جدول المدرسة'!AT103="","",IF(OR('جدول المدرسة'!AT103='خطة المدرسة'!$F104:$H104),'خطة المدرسة'!$I104,'خطة المدرسة'!$M104))</f>
        <v/>
      </c>
      <c r="AU103" s="25" t="str">
        <f t="array" ref="AU103">IF('جدول المدرسة'!AU103="","",IF(OR('جدول المدرسة'!AU103='خطة المدرسة'!$F104:$H104),'خطة المدرسة'!$I104,'خطة المدرسة'!$M104))</f>
        <v/>
      </c>
      <c r="AV103" s="25" t="str">
        <f t="array" ref="AV103">IF('جدول المدرسة'!AV103="","",IF(OR('جدول المدرسة'!AV103='خطة المدرسة'!$F104:$H104),'خطة المدرسة'!$I104,'خطة المدرسة'!$M104))</f>
        <v/>
      </c>
      <c r="AW103" s="25" t="str">
        <f t="array" ref="AW103">IF('جدول المدرسة'!AW103="","",IF(OR('جدول المدرسة'!AW103='خطة المدرسة'!$F104:$H104),'خطة المدرسة'!$I104,'خطة المدرسة'!$M104))</f>
        <v/>
      </c>
    </row>
    <row r="104" spans="1:49" ht="18" x14ac:dyDescent="0.2">
      <c r="A104" s="8">
        <v>100</v>
      </c>
      <c r="B104" s="8" t="str">
        <f>'خطة المدرسة'!B105</f>
        <v>مدرس 100</v>
      </c>
      <c r="C104" s="8" t="str">
        <f>'خطة المدرسة'!C105</f>
        <v>م 100</v>
      </c>
      <c r="D104" s="4" t="s">
        <v>177</v>
      </c>
      <c r="E104" s="2">
        <f>'خطة المدرسة'!D105</f>
        <v>0</v>
      </c>
      <c r="F104" s="17">
        <f>'خطة المدرسة'!E105</f>
        <v>0</v>
      </c>
      <c r="G104" s="8"/>
      <c r="H104" s="25" t="str">
        <f t="array" ref="H104">IF('جدول المدرسة'!H104="","",IF(OR('جدول المدرسة'!H104='خطة المدرسة'!$F105:$H105),'خطة المدرسة'!$I105,'خطة المدرسة'!$M105))</f>
        <v/>
      </c>
      <c r="I104" s="25" t="str">
        <f t="array" ref="I104">IF('جدول المدرسة'!I104="","",IF(OR('جدول المدرسة'!I104='خطة المدرسة'!$F105:$H105),'خطة المدرسة'!$I105,'خطة المدرسة'!$M105))</f>
        <v/>
      </c>
      <c r="J104" s="25" t="str">
        <f t="array" ref="J104">IF('جدول المدرسة'!J104="","",IF(OR('جدول المدرسة'!J104='خطة المدرسة'!$F105:$H105),'خطة المدرسة'!$I105,'خطة المدرسة'!$M105))</f>
        <v/>
      </c>
      <c r="K104" s="25" t="str">
        <f t="array" ref="K104">IF('جدول المدرسة'!K104="","",IF(OR('جدول المدرسة'!K104='خطة المدرسة'!$F105:$H105),'خطة المدرسة'!$I105,'خطة المدرسة'!$M105))</f>
        <v/>
      </c>
      <c r="L104" s="25" t="str">
        <f t="array" ref="L104">IF('جدول المدرسة'!L104="","",IF(OR('جدول المدرسة'!L104='خطة المدرسة'!$F105:$H105),'خطة المدرسة'!$I105,'خطة المدرسة'!$M105))</f>
        <v/>
      </c>
      <c r="M104" s="25" t="str">
        <f t="array" ref="M104">IF('جدول المدرسة'!M104="","",IF(OR('جدول المدرسة'!M104='خطة المدرسة'!$F105:$H105),'خطة المدرسة'!$I105,'خطة المدرسة'!$M105))</f>
        <v/>
      </c>
      <c r="N104" s="25" t="str">
        <f t="array" ref="N104">IF('جدول المدرسة'!N104="","",IF(OR('جدول المدرسة'!N104='خطة المدرسة'!$F105:$H105),'خطة المدرسة'!$I105,'خطة المدرسة'!$M105))</f>
        <v/>
      </c>
      <c r="O104" s="25" t="str">
        <f t="array" ref="O104">IF('جدول المدرسة'!O104="","",IF(OR('جدول المدرسة'!O104='خطة المدرسة'!$F105:$H105),'خطة المدرسة'!$I105,'خطة المدرسة'!$M105))</f>
        <v/>
      </c>
      <c r="P104" s="25" t="str">
        <f t="array" ref="P104">IF('جدول المدرسة'!P104="","",IF(OR('جدول المدرسة'!P104='خطة المدرسة'!$F105:$H105),'خطة المدرسة'!$I105,'خطة المدرسة'!$M105))</f>
        <v/>
      </c>
      <c r="Q104" s="25" t="str">
        <f t="array" ref="Q104">IF('جدول المدرسة'!Q104="","",IF(OR('جدول المدرسة'!Q104='خطة المدرسة'!$F105:$H105),'خطة المدرسة'!$I105,'خطة المدرسة'!$M105))</f>
        <v/>
      </c>
      <c r="R104" s="25" t="str">
        <f t="array" ref="R104">IF('جدول المدرسة'!R104="","",IF(OR('جدول المدرسة'!R104='خطة المدرسة'!$F105:$H105),'خطة المدرسة'!$I105,'خطة المدرسة'!$M105))</f>
        <v/>
      </c>
      <c r="S104" s="25" t="str">
        <f t="array" ref="S104">IF('جدول المدرسة'!S104="","",IF(OR('جدول المدرسة'!S104='خطة المدرسة'!$F105:$H105),'خطة المدرسة'!$I105,'خطة المدرسة'!$M105))</f>
        <v/>
      </c>
      <c r="T104" s="25" t="str">
        <f t="array" ref="T104">IF('جدول المدرسة'!T104="","",IF(OR('جدول المدرسة'!T104='خطة المدرسة'!$F105:$H105),'خطة المدرسة'!$I105,'خطة المدرسة'!$M105))</f>
        <v/>
      </c>
      <c r="U104" s="25" t="str">
        <f t="array" ref="U104">IF('جدول المدرسة'!U104="","",IF(OR('جدول المدرسة'!U104='خطة المدرسة'!$F105:$H105),'خطة المدرسة'!$I105,'خطة المدرسة'!$M105))</f>
        <v/>
      </c>
      <c r="V104" s="25" t="str">
        <f t="array" ref="V104">IF('جدول المدرسة'!V104="","",IF(OR('جدول المدرسة'!V104='خطة المدرسة'!$F105:$H105),'خطة المدرسة'!$I105,'خطة المدرسة'!$M105))</f>
        <v/>
      </c>
      <c r="W104" s="25" t="str">
        <f t="array" ref="W104">IF('جدول المدرسة'!W104="","",IF(OR('جدول المدرسة'!W104='خطة المدرسة'!$F105:$H105),'خطة المدرسة'!$I105,'خطة المدرسة'!$M105))</f>
        <v/>
      </c>
      <c r="X104" s="25" t="str">
        <f t="array" ref="X104">IF('جدول المدرسة'!X104="","",IF(OR('جدول المدرسة'!X104='خطة المدرسة'!$F105:$H105),'خطة المدرسة'!$I105,'خطة المدرسة'!$M105))</f>
        <v/>
      </c>
      <c r="Y104" s="25" t="str">
        <f t="array" ref="Y104">IF('جدول المدرسة'!Y104="","",IF(OR('جدول المدرسة'!Y104='خطة المدرسة'!$F105:$H105),'خطة المدرسة'!$I105,'خطة المدرسة'!$M105))</f>
        <v/>
      </c>
      <c r="Z104" s="25" t="str">
        <f t="array" ref="Z104">IF('جدول المدرسة'!Z104="","",IF(OR('جدول المدرسة'!Z104='خطة المدرسة'!$F105:$H105),'خطة المدرسة'!$I105,'خطة المدرسة'!$M105))</f>
        <v/>
      </c>
      <c r="AA104" s="25" t="str">
        <f t="array" ref="AA104">IF('جدول المدرسة'!AA104="","",IF(OR('جدول المدرسة'!AA104='خطة المدرسة'!$F105:$H105),'خطة المدرسة'!$I105,'خطة المدرسة'!$M105))</f>
        <v/>
      </c>
      <c r="AB104" s="25" t="str">
        <f t="array" ref="AB104">IF('جدول المدرسة'!AB104="","",IF(OR('جدول المدرسة'!AB104='خطة المدرسة'!$F105:$H105),'خطة المدرسة'!$I105,'خطة المدرسة'!$M105))</f>
        <v/>
      </c>
      <c r="AC104" s="25" t="str">
        <f t="array" ref="AC104">IF('جدول المدرسة'!AC104="","",IF(OR('جدول المدرسة'!AC104='خطة المدرسة'!$F105:$H105),'خطة المدرسة'!$I105,'خطة المدرسة'!$M105))</f>
        <v/>
      </c>
      <c r="AD104" s="25" t="str">
        <f t="array" ref="AD104">IF('جدول المدرسة'!AD104="","",IF(OR('جدول المدرسة'!AD104='خطة المدرسة'!$F105:$H105),'خطة المدرسة'!$I105,'خطة المدرسة'!$M105))</f>
        <v/>
      </c>
      <c r="AE104" s="25" t="str">
        <f t="array" ref="AE104">IF('جدول المدرسة'!AE104="","",IF(OR('جدول المدرسة'!AE104='خطة المدرسة'!$F105:$H105),'خطة المدرسة'!$I105,'خطة المدرسة'!$M105))</f>
        <v/>
      </c>
      <c r="AF104" s="25" t="str">
        <f t="array" ref="AF104">IF('جدول المدرسة'!AF104="","",IF(OR('جدول المدرسة'!AF104='خطة المدرسة'!$F105:$H105),'خطة المدرسة'!$I105,'خطة المدرسة'!$M105))</f>
        <v/>
      </c>
      <c r="AG104" s="25" t="str">
        <f t="array" ref="AG104">IF('جدول المدرسة'!AG104="","",IF(OR('جدول المدرسة'!AG104='خطة المدرسة'!$F105:$H105),'خطة المدرسة'!$I105,'خطة المدرسة'!$M105))</f>
        <v/>
      </c>
      <c r="AH104" s="25" t="str">
        <f t="array" ref="AH104">IF('جدول المدرسة'!AH104="","",IF(OR('جدول المدرسة'!AH104='خطة المدرسة'!$F105:$H105),'خطة المدرسة'!$I105,'خطة المدرسة'!$M105))</f>
        <v/>
      </c>
      <c r="AI104" s="25" t="str">
        <f t="array" ref="AI104">IF('جدول المدرسة'!AI104="","",IF(OR('جدول المدرسة'!AI104='خطة المدرسة'!$F105:$H105),'خطة المدرسة'!$I105,'خطة المدرسة'!$M105))</f>
        <v/>
      </c>
      <c r="AJ104" s="25" t="str">
        <f t="array" ref="AJ104">IF('جدول المدرسة'!AJ104="","",IF(OR('جدول المدرسة'!AJ104='خطة المدرسة'!$F105:$H105),'خطة المدرسة'!$I105,'خطة المدرسة'!$M105))</f>
        <v/>
      </c>
      <c r="AK104" s="25" t="str">
        <f t="array" ref="AK104">IF('جدول المدرسة'!AK104="","",IF(OR('جدول المدرسة'!AK104='خطة المدرسة'!$F105:$H105),'خطة المدرسة'!$I105,'خطة المدرسة'!$M105))</f>
        <v/>
      </c>
      <c r="AL104" s="25" t="str">
        <f t="array" ref="AL104">IF('جدول المدرسة'!AL104="","",IF(OR('جدول المدرسة'!AL104='خطة المدرسة'!$F105:$H105),'خطة المدرسة'!$I105,'خطة المدرسة'!$M105))</f>
        <v/>
      </c>
      <c r="AM104" s="25" t="str">
        <f t="array" ref="AM104">IF('جدول المدرسة'!AM104="","",IF(OR('جدول المدرسة'!AM104='خطة المدرسة'!$F105:$H105),'خطة المدرسة'!$I105,'خطة المدرسة'!$M105))</f>
        <v/>
      </c>
      <c r="AN104" s="25" t="str">
        <f t="array" ref="AN104">IF('جدول المدرسة'!AN104="","",IF(OR('جدول المدرسة'!AN104='خطة المدرسة'!$F105:$H105),'خطة المدرسة'!$I105,'خطة المدرسة'!$M105))</f>
        <v/>
      </c>
      <c r="AO104" s="25" t="str">
        <f t="array" ref="AO104">IF('جدول المدرسة'!AO104="","",IF(OR('جدول المدرسة'!AO104='خطة المدرسة'!$F105:$H105),'خطة المدرسة'!$I105,'خطة المدرسة'!$M105))</f>
        <v/>
      </c>
      <c r="AP104" s="25" t="str">
        <f t="array" ref="AP104">IF('جدول المدرسة'!AP104="","",IF(OR('جدول المدرسة'!AP104='خطة المدرسة'!$F105:$H105),'خطة المدرسة'!$I105,'خطة المدرسة'!$M105))</f>
        <v/>
      </c>
      <c r="AQ104" s="25" t="str">
        <f t="array" ref="AQ104">IF('جدول المدرسة'!AQ104="","",IF(OR('جدول المدرسة'!AQ104='خطة المدرسة'!$F105:$H105),'خطة المدرسة'!$I105,'خطة المدرسة'!$M105))</f>
        <v/>
      </c>
      <c r="AR104" s="25" t="str">
        <f t="array" ref="AR104">IF('جدول المدرسة'!AR104="","",IF(OR('جدول المدرسة'!AR104='خطة المدرسة'!$F105:$H105),'خطة المدرسة'!$I105,'خطة المدرسة'!$M105))</f>
        <v/>
      </c>
      <c r="AS104" s="25" t="str">
        <f t="array" ref="AS104">IF('جدول المدرسة'!AS104="","",IF(OR('جدول المدرسة'!AS104='خطة المدرسة'!$F105:$H105),'خطة المدرسة'!$I105,'خطة المدرسة'!$M105))</f>
        <v/>
      </c>
      <c r="AT104" s="25" t="str">
        <f t="array" ref="AT104">IF('جدول المدرسة'!AT104="","",IF(OR('جدول المدرسة'!AT104='خطة المدرسة'!$F105:$H105),'خطة المدرسة'!$I105,'خطة المدرسة'!$M105))</f>
        <v/>
      </c>
      <c r="AU104" s="25" t="str">
        <f t="array" ref="AU104">IF('جدول المدرسة'!AU104="","",IF(OR('جدول المدرسة'!AU104='خطة المدرسة'!$F105:$H105),'خطة المدرسة'!$I105,'خطة المدرسة'!$M105))</f>
        <v/>
      </c>
      <c r="AV104" s="25" t="str">
        <f t="array" ref="AV104">IF('جدول المدرسة'!AV104="","",IF(OR('جدول المدرسة'!AV104='خطة المدرسة'!$F105:$H105),'خطة المدرسة'!$I105,'خطة المدرسة'!$M105))</f>
        <v/>
      </c>
      <c r="AW104" s="25" t="str">
        <f t="array" ref="AW104">IF('جدول المدرسة'!AW104="","",IF(OR('جدول المدرسة'!AW104='خطة المدرسة'!$F105:$H105),'خطة المدرسة'!$I105,'خطة المدرسة'!$M105))</f>
        <v/>
      </c>
    </row>
    <row r="105" spans="1:49" ht="18" x14ac:dyDescent="0.2">
      <c r="A105" s="8">
        <v>101</v>
      </c>
      <c r="B105" s="8" t="str">
        <f>'خطة المدرسة'!B106</f>
        <v>مدرس 101</v>
      </c>
      <c r="C105" s="8" t="str">
        <f>'خطة المدرسة'!C106</f>
        <v>م 101</v>
      </c>
      <c r="D105" s="4" t="s">
        <v>178</v>
      </c>
      <c r="E105" s="2">
        <f>'خطة المدرسة'!D106</f>
        <v>0</v>
      </c>
      <c r="F105" s="17">
        <f>'خطة المدرسة'!E106</f>
        <v>0</v>
      </c>
      <c r="G105" s="8"/>
      <c r="H105" s="25" t="str">
        <f t="array" ref="H105">IF('جدول المدرسة'!H105="","",IF(OR('جدول المدرسة'!H105='خطة المدرسة'!$F106:$H106),'خطة المدرسة'!$I106,'خطة المدرسة'!$M106))</f>
        <v/>
      </c>
      <c r="I105" s="25" t="str">
        <f t="array" ref="I105">IF('جدول المدرسة'!I105="","",IF(OR('جدول المدرسة'!I105='خطة المدرسة'!$F106:$H106),'خطة المدرسة'!$I106,'خطة المدرسة'!$M106))</f>
        <v/>
      </c>
      <c r="J105" s="25" t="str">
        <f t="array" ref="J105">IF('جدول المدرسة'!J105="","",IF(OR('جدول المدرسة'!J105='خطة المدرسة'!$F106:$H106),'خطة المدرسة'!$I106,'خطة المدرسة'!$M106))</f>
        <v/>
      </c>
      <c r="K105" s="25" t="str">
        <f t="array" ref="K105">IF('جدول المدرسة'!K105="","",IF(OR('جدول المدرسة'!K105='خطة المدرسة'!$F106:$H106),'خطة المدرسة'!$I106,'خطة المدرسة'!$M106))</f>
        <v/>
      </c>
      <c r="L105" s="25" t="str">
        <f t="array" ref="L105">IF('جدول المدرسة'!L105="","",IF(OR('جدول المدرسة'!L105='خطة المدرسة'!$F106:$H106),'خطة المدرسة'!$I106,'خطة المدرسة'!$M106))</f>
        <v/>
      </c>
      <c r="M105" s="25" t="str">
        <f t="array" ref="M105">IF('جدول المدرسة'!M105="","",IF(OR('جدول المدرسة'!M105='خطة المدرسة'!$F106:$H106),'خطة المدرسة'!$I106,'خطة المدرسة'!$M106))</f>
        <v/>
      </c>
      <c r="N105" s="25" t="str">
        <f t="array" ref="N105">IF('جدول المدرسة'!N105="","",IF(OR('جدول المدرسة'!N105='خطة المدرسة'!$F106:$H106),'خطة المدرسة'!$I106,'خطة المدرسة'!$M106))</f>
        <v/>
      </c>
      <c r="O105" s="25" t="str">
        <f t="array" ref="O105">IF('جدول المدرسة'!O105="","",IF(OR('جدول المدرسة'!O105='خطة المدرسة'!$F106:$H106),'خطة المدرسة'!$I106,'خطة المدرسة'!$M106))</f>
        <v/>
      </c>
      <c r="P105" s="25" t="str">
        <f t="array" ref="P105">IF('جدول المدرسة'!P105="","",IF(OR('جدول المدرسة'!P105='خطة المدرسة'!$F106:$H106),'خطة المدرسة'!$I106,'خطة المدرسة'!$M106))</f>
        <v/>
      </c>
      <c r="Q105" s="25" t="str">
        <f t="array" ref="Q105">IF('جدول المدرسة'!Q105="","",IF(OR('جدول المدرسة'!Q105='خطة المدرسة'!$F106:$H106),'خطة المدرسة'!$I106,'خطة المدرسة'!$M106))</f>
        <v/>
      </c>
      <c r="R105" s="25" t="str">
        <f t="array" ref="R105">IF('جدول المدرسة'!R105="","",IF(OR('جدول المدرسة'!R105='خطة المدرسة'!$F106:$H106),'خطة المدرسة'!$I106,'خطة المدرسة'!$M106))</f>
        <v/>
      </c>
      <c r="S105" s="25" t="str">
        <f t="array" ref="S105">IF('جدول المدرسة'!S105="","",IF(OR('جدول المدرسة'!S105='خطة المدرسة'!$F106:$H106),'خطة المدرسة'!$I106,'خطة المدرسة'!$M106))</f>
        <v/>
      </c>
      <c r="T105" s="25" t="str">
        <f t="array" ref="T105">IF('جدول المدرسة'!T105="","",IF(OR('جدول المدرسة'!T105='خطة المدرسة'!$F106:$H106),'خطة المدرسة'!$I106,'خطة المدرسة'!$M106))</f>
        <v/>
      </c>
      <c r="U105" s="25" t="str">
        <f t="array" ref="U105">IF('جدول المدرسة'!U105="","",IF(OR('جدول المدرسة'!U105='خطة المدرسة'!$F106:$H106),'خطة المدرسة'!$I106,'خطة المدرسة'!$M106))</f>
        <v/>
      </c>
      <c r="V105" s="25" t="str">
        <f t="array" ref="V105">IF('جدول المدرسة'!V105="","",IF(OR('جدول المدرسة'!V105='خطة المدرسة'!$F106:$H106),'خطة المدرسة'!$I106,'خطة المدرسة'!$M106))</f>
        <v/>
      </c>
      <c r="W105" s="25" t="str">
        <f t="array" ref="W105">IF('جدول المدرسة'!W105="","",IF(OR('جدول المدرسة'!W105='خطة المدرسة'!$F106:$H106),'خطة المدرسة'!$I106,'خطة المدرسة'!$M106))</f>
        <v/>
      </c>
      <c r="X105" s="25" t="str">
        <f t="array" ref="X105">IF('جدول المدرسة'!X105="","",IF(OR('جدول المدرسة'!X105='خطة المدرسة'!$F106:$H106),'خطة المدرسة'!$I106,'خطة المدرسة'!$M106))</f>
        <v/>
      </c>
      <c r="Y105" s="25" t="str">
        <f t="array" ref="Y105">IF('جدول المدرسة'!Y105="","",IF(OR('جدول المدرسة'!Y105='خطة المدرسة'!$F106:$H106),'خطة المدرسة'!$I106,'خطة المدرسة'!$M106))</f>
        <v/>
      </c>
      <c r="Z105" s="25" t="str">
        <f t="array" ref="Z105">IF('جدول المدرسة'!Z105="","",IF(OR('جدول المدرسة'!Z105='خطة المدرسة'!$F106:$H106),'خطة المدرسة'!$I106,'خطة المدرسة'!$M106))</f>
        <v/>
      </c>
      <c r="AA105" s="25" t="str">
        <f t="array" ref="AA105">IF('جدول المدرسة'!AA105="","",IF(OR('جدول المدرسة'!AA105='خطة المدرسة'!$F106:$H106),'خطة المدرسة'!$I106,'خطة المدرسة'!$M106))</f>
        <v/>
      </c>
      <c r="AB105" s="25" t="str">
        <f t="array" ref="AB105">IF('جدول المدرسة'!AB105="","",IF(OR('جدول المدرسة'!AB105='خطة المدرسة'!$F106:$H106),'خطة المدرسة'!$I106,'خطة المدرسة'!$M106))</f>
        <v/>
      </c>
      <c r="AC105" s="25" t="str">
        <f t="array" ref="AC105">IF('جدول المدرسة'!AC105="","",IF(OR('جدول المدرسة'!AC105='خطة المدرسة'!$F106:$H106),'خطة المدرسة'!$I106,'خطة المدرسة'!$M106))</f>
        <v/>
      </c>
      <c r="AD105" s="25" t="str">
        <f t="array" ref="AD105">IF('جدول المدرسة'!AD105="","",IF(OR('جدول المدرسة'!AD105='خطة المدرسة'!$F106:$H106),'خطة المدرسة'!$I106,'خطة المدرسة'!$M106))</f>
        <v/>
      </c>
      <c r="AE105" s="25" t="str">
        <f t="array" ref="AE105">IF('جدول المدرسة'!AE105="","",IF(OR('جدول المدرسة'!AE105='خطة المدرسة'!$F106:$H106),'خطة المدرسة'!$I106,'خطة المدرسة'!$M106))</f>
        <v/>
      </c>
      <c r="AF105" s="25" t="str">
        <f t="array" ref="AF105">IF('جدول المدرسة'!AF105="","",IF(OR('جدول المدرسة'!AF105='خطة المدرسة'!$F106:$H106),'خطة المدرسة'!$I106,'خطة المدرسة'!$M106))</f>
        <v/>
      </c>
      <c r="AG105" s="25" t="str">
        <f t="array" ref="AG105">IF('جدول المدرسة'!AG105="","",IF(OR('جدول المدرسة'!AG105='خطة المدرسة'!$F106:$H106),'خطة المدرسة'!$I106,'خطة المدرسة'!$M106))</f>
        <v/>
      </c>
      <c r="AH105" s="25" t="str">
        <f t="array" ref="AH105">IF('جدول المدرسة'!AH105="","",IF(OR('جدول المدرسة'!AH105='خطة المدرسة'!$F106:$H106),'خطة المدرسة'!$I106,'خطة المدرسة'!$M106))</f>
        <v/>
      </c>
      <c r="AI105" s="25" t="str">
        <f t="array" ref="AI105">IF('جدول المدرسة'!AI105="","",IF(OR('جدول المدرسة'!AI105='خطة المدرسة'!$F106:$H106),'خطة المدرسة'!$I106,'خطة المدرسة'!$M106))</f>
        <v/>
      </c>
      <c r="AJ105" s="25" t="str">
        <f t="array" ref="AJ105">IF('جدول المدرسة'!AJ105="","",IF(OR('جدول المدرسة'!AJ105='خطة المدرسة'!$F106:$H106),'خطة المدرسة'!$I106,'خطة المدرسة'!$M106))</f>
        <v/>
      </c>
      <c r="AK105" s="25" t="str">
        <f t="array" ref="AK105">IF('جدول المدرسة'!AK105="","",IF(OR('جدول المدرسة'!AK105='خطة المدرسة'!$F106:$H106),'خطة المدرسة'!$I106,'خطة المدرسة'!$M106))</f>
        <v/>
      </c>
      <c r="AL105" s="25" t="str">
        <f t="array" ref="AL105">IF('جدول المدرسة'!AL105="","",IF(OR('جدول المدرسة'!AL105='خطة المدرسة'!$F106:$H106),'خطة المدرسة'!$I106,'خطة المدرسة'!$M106))</f>
        <v/>
      </c>
      <c r="AM105" s="25" t="str">
        <f t="array" ref="AM105">IF('جدول المدرسة'!AM105="","",IF(OR('جدول المدرسة'!AM105='خطة المدرسة'!$F106:$H106),'خطة المدرسة'!$I106,'خطة المدرسة'!$M106))</f>
        <v/>
      </c>
      <c r="AN105" s="25" t="str">
        <f t="array" ref="AN105">IF('جدول المدرسة'!AN105="","",IF(OR('جدول المدرسة'!AN105='خطة المدرسة'!$F106:$H106),'خطة المدرسة'!$I106,'خطة المدرسة'!$M106))</f>
        <v/>
      </c>
      <c r="AO105" s="25" t="str">
        <f t="array" ref="AO105">IF('جدول المدرسة'!AO105="","",IF(OR('جدول المدرسة'!AO105='خطة المدرسة'!$F106:$H106),'خطة المدرسة'!$I106,'خطة المدرسة'!$M106))</f>
        <v/>
      </c>
      <c r="AP105" s="25" t="str">
        <f t="array" ref="AP105">IF('جدول المدرسة'!AP105="","",IF(OR('جدول المدرسة'!AP105='خطة المدرسة'!$F106:$H106),'خطة المدرسة'!$I106,'خطة المدرسة'!$M106))</f>
        <v/>
      </c>
      <c r="AQ105" s="25" t="str">
        <f t="array" ref="AQ105">IF('جدول المدرسة'!AQ105="","",IF(OR('جدول المدرسة'!AQ105='خطة المدرسة'!$F106:$H106),'خطة المدرسة'!$I106,'خطة المدرسة'!$M106))</f>
        <v/>
      </c>
      <c r="AR105" s="25" t="str">
        <f t="array" ref="AR105">IF('جدول المدرسة'!AR105="","",IF(OR('جدول المدرسة'!AR105='خطة المدرسة'!$F106:$H106),'خطة المدرسة'!$I106,'خطة المدرسة'!$M106))</f>
        <v/>
      </c>
      <c r="AS105" s="25" t="str">
        <f t="array" ref="AS105">IF('جدول المدرسة'!AS105="","",IF(OR('جدول المدرسة'!AS105='خطة المدرسة'!$F106:$H106),'خطة المدرسة'!$I106,'خطة المدرسة'!$M106))</f>
        <v/>
      </c>
      <c r="AT105" s="25" t="str">
        <f t="array" ref="AT105">IF('جدول المدرسة'!AT105="","",IF(OR('جدول المدرسة'!AT105='خطة المدرسة'!$F106:$H106),'خطة المدرسة'!$I106,'خطة المدرسة'!$M106))</f>
        <v/>
      </c>
      <c r="AU105" s="25" t="str">
        <f t="array" ref="AU105">IF('جدول المدرسة'!AU105="","",IF(OR('جدول المدرسة'!AU105='خطة المدرسة'!$F106:$H106),'خطة المدرسة'!$I106,'خطة المدرسة'!$M106))</f>
        <v/>
      </c>
      <c r="AV105" s="25" t="str">
        <f t="array" ref="AV105">IF('جدول المدرسة'!AV105="","",IF(OR('جدول المدرسة'!AV105='خطة المدرسة'!$F106:$H106),'خطة المدرسة'!$I106,'خطة المدرسة'!$M106))</f>
        <v/>
      </c>
      <c r="AW105" s="25" t="str">
        <f t="array" ref="AW105">IF('جدول المدرسة'!AW105="","",IF(OR('جدول المدرسة'!AW105='خطة المدرسة'!$F106:$H106),'خطة المدرسة'!$I106,'خطة المدرسة'!$M106))</f>
        <v/>
      </c>
    </row>
    <row r="106" spans="1:49" ht="18" x14ac:dyDescent="0.2">
      <c r="A106" s="8">
        <v>102</v>
      </c>
      <c r="B106" s="8" t="str">
        <f>'خطة المدرسة'!B107</f>
        <v>مدرس 102</v>
      </c>
      <c r="C106" s="8" t="str">
        <f>'خطة المدرسة'!C107</f>
        <v>م 102</v>
      </c>
      <c r="D106" s="4" t="s">
        <v>178</v>
      </c>
      <c r="E106" s="2">
        <f>'خطة المدرسة'!D107</f>
        <v>0</v>
      </c>
      <c r="F106" s="17">
        <f>'خطة المدرسة'!E107</f>
        <v>0</v>
      </c>
      <c r="G106" s="8"/>
      <c r="H106" s="25" t="str">
        <f t="array" ref="H106">IF('جدول المدرسة'!H106="","",IF(OR('جدول المدرسة'!H106='خطة المدرسة'!$F107:$H107),'خطة المدرسة'!$I107,'خطة المدرسة'!$M107))</f>
        <v/>
      </c>
      <c r="I106" s="25" t="str">
        <f t="array" ref="I106">IF('جدول المدرسة'!I106="","",IF(OR('جدول المدرسة'!I106='خطة المدرسة'!$F107:$H107),'خطة المدرسة'!$I107,'خطة المدرسة'!$M107))</f>
        <v/>
      </c>
      <c r="J106" s="25" t="str">
        <f t="array" ref="J106">IF('جدول المدرسة'!J106="","",IF(OR('جدول المدرسة'!J106='خطة المدرسة'!$F107:$H107),'خطة المدرسة'!$I107,'خطة المدرسة'!$M107))</f>
        <v/>
      </c>
      <c r="K106" s="25" t="str">
        <f t="array" ref="K106">IF('جدول المدرسة'!K106="","",IF(OR('جدول المدرسة'!K106='خطة المدرسة'!$F107:$H107),'خطة المدرسة'!$I107,'خطة المدرسة'!$M107))</f>
        <v/>
      </c>
      <c r="L106" s="25" t="str">
        <f t="array" ref="L106">IF('جدول المدرسة'!L106="","",IF(OR('جدول المدرسة'!L106='خطة المدرسة'!$F107:$H107),'خطة المدرسة'!$I107,'خطة المدرسة'!$M107))</f>
        <v/>
      </c>
      <c r="M106" s="25" t="str">
        <f t="array" ref="M106">IF('جدول المدرسة'!M106="","",IF(OR('جدول المدرسة'!M106='خطة المدرسة'!$F107:$H107),'خطة المدرسة'!$I107,'خطة المدرسة'!$M107))</f>
        <v/>
      </c>
      <c r="N106" s="25" t="str">
        <f t="array" ref="N106">IF('جدول المدرسة'!N106="","",IF(OR('جدول المدرسة'!N106='خطة المدرسة'!$F107:$H107),'خطة المدرسة'!$I107,'خطة المدرسة'!$M107))</f>
        <v/>
      </c>
      <c r="O106" s="25" t="str">
        <f t="array" ref="O106">IF('جدول المدرسة'!O106="","",IF(OR('جدول المدرسة'!O106='خطة المدرسة'!$F107:$H107),'خطة المدرسة'!$I107,'خطة المدرسة'!$M107))</f>
        <v/>
      </c>
      <c r="P106" s="25" t="str">
        <f t="array" ref="P106">IF('جدول المدرسة'!P106="","",IF(OR('جدول المدرسة'!P106='خطة المدرسة'!$F107:$H107),'خطة المدرسة'!$I107,'خطة المدرسة'!$M107))</f>
        <v/>
      </c>
      <c r="Q106" s="25" t="str">
        <f t="array" ref="Q106">IF('جدول المدرسة'!Q106="","",IF(OR('جدول المدرسة'!Q106='خطة المدرسة'!$F107:$H107),'خطة المدرسة'!$I107,'خطة المدرسة'!$M107))</f>
        <v/>
      </c>
      <c r="R106" s="25" t="str">
        <f t="array" ref="R106">IF('جدول المدرسة'!R106="","",IF(OR('جدول المدرسة'!R106='خطة المدرسة'!$F107:$H107),'خطة المدرسة'!$I107,'خطة المدرسة'!$M107))</f>
        <v/>
      </c>
      <c r="S106" s="25" t="str">
        <f t="array" ref="S106">IF('جدول المدرسة'!S106="","",IF(OR('جدول المدرسة'!S106='خطة المدرسة'!$F107:$H107),'خطة المدرسة'!$I107,'خطة المدرسة'!$M107))</f>
        <v/>
      </c>
      <c r="T106" s="25" t="str">
        <f t="array" ref="T106">IF('جدول المدرسة'!T106="","",IF(OR('جدول المدرسة'!T106='خطة المدرسة'!$F107:$H107),'خطة المدرسة'!$I107,'خطة المدرسة'!$M107))</f>
        <v/>
      </c>
      <c r="U106" s="25" t="str">
        <f t="array" ref="U106">IF('جدول المدرسة'!U106="","",IF(OR('جدول المدرسة'!U106='خطة المدرسة'!$F107:$H107),'خطة المدرسة'!$I107,'خطة المدرسة'!$M107))</f>
        <v/>
      </c>
      <c r="V106" s="25" t="str">
        <f t="array" ref="V106">IF('جدول المدرسة'!V106="","",IF(OR('جدول المدرسة'!V106='خطة المدرسة'!$F107:$H107),'خطة المدرسة'!$I107,'خطة المدرسة'!$M107))</f>
        <v/>
      </c>
      <c r="W106" s="25" t="str">
        <f t="array" ref="W106">IF('جدول المدرسة'!W106="","",IF(OR('جدول المدرسة'!W106='خطة المدرسة'!$F107:$H107),'خطة المدرسة'!$I107,'خطة المدرسة'!$M107))</f>
        <v/>
      </c>
      <c r="X106" s="25" t="str">
        <f t="array" ref="X106">IF('جدول المدرسة'!X106="","",IF(OR('جدول المدرسة'!X106='خطة المدرسة'!$F107:$H107),'خطة المدرسة'!$I107,'خطة المدرسة'!$M107))</f>
        <v/>
      </c>
      <c r="Y106" s="25" t="str">
        <f t="array" ref="Y106">IF('جدول المدرسة'!Y106="","",IF(OR('جدول المدرسة'!Y106='خطة المدرسة'!$F107:$H107),'خطة المدرسة'!$I107,'خطة المدرسة'!$M107))</f>
        <v/>
      </c>
      <c r="Z106" s="25" t="str">
        <f t="array" ref="Z106">IF('جدول المدرسة'!Z106="","",IF(OR('جدول المدرسة'!Z106='خطة المدرسة'!$F107:$H107),'خطة المدرسة'!$I107,'خطة المدرسة'!$M107))</f>
        <v/>
      </c>
      <c r="AA106" s="25" t="str">
        <f t="array" ref="AA106">IF('جدول المدرسة'!AA106="","",IF(OR('جدول المدرسة'!AA106='خطة المدرسة'!$F107:$H107),'خطة المدرسة'!$I107,'خطة المدرسة'!$M107))</f>
        <v/>
      </c>
      <c r="AB106" s="25" t="str">
        <f t="array" ref="AB106">IF('جدول المدرسة'!AB106="","",IF(OR('جدول المدرسة'!AB106='خطة المدرسة'!$F107:$H107),'خطة المدرسة'!$I107,'خطة المدرسة'!$M107))</f>
        <v/>
      </c>
      <c r="AC106" s="25" t="str">
        <f t="array" ref="AC106">IF('جدول المدرسة'!AC106="","",IF(OR('جدول المدرسة'!AC106='خطة المدرسة'!$F107:$H107),'خطة المدرسة'!$I107,'خطة المدرسة'!$M107))</f>
        <v/>
      </c>
      <c r="AD106" s="25" t="str">
        <f t="array" ref="AD106">IF('جدول المدرسة'!AD106="","",IF(OR('جدول المدرسة'!AD106='خطة المدرسة'!$F107:$H107),'خطة المدرسة'!$I107,'خطة المدرسة'!$M107))</f>
        <v/>
      </c>
      <c r="AE106" s="25" t="str">
        <f t="array" ref="AE106">IF('جدول المدرسة'!AE106="","",IF(OR('جدول المدرسة'!AE106='خطة المدرسة'!$F107:$H107),'خطة المدرسة'!$I107,'خطة المدرسة'!$M107))</f>
        <v/>
      </c>
      <c r="AF106" s="25" t="str">
        <f t="array" ref="AF106">IF('جدول المدرسة'!AF106="","",IF(OR('جدول المدرسة'!AF106='خطة المدرسة'!$F107:$H107),'خطة المدرسة'!$I107,'خطة المدرسة'!$M107))</f>
        <v/>
      </c>
      <c r="AG106" s="25" t="str">
        <f t="array" ref="AG106">IF('جدول المدرسة'!AG106="","",IF(OR('جدول المدرسة'!AG106='خطة المدرسة'!$F107:$H107),'خطة المدرسة'!$I107,'خطة المدرسة'!$M107))</f>
        <v/>
      </c>
      <c r="AH106" s="25" t="str">
        <f t="array" ref="AH106">IF('جدول المدرسة'!AH106="","",IF(OR('جدول المدرسة'!AH106='خطة المدرسة'!$F107:$H107),'خطة المدرسة'!$I107,'خطة المدرسة'!$M107))</f>
        <v/>
      </c>
      <c r="AI106" s="25" t="str">
        <f t="array" ref="AI106">IF('جدول المدرسة'!AI106="","",IF(OR('جدول المدرسة'!AI106='خطة المدرسة'!$F107:$H107),'خطة المدرسة'!$I107,'خطة المدرسة'!$M107))</f>
        <v/>
      </c>
      <c r="AJ106" s="25" t="str">
        <f t="array" ref="AJ106">IF('جدول المدرسة'!AJ106="","",IF(OR('جدول المدرسة'!AJ106='خطة المدرسة'!$F107:$H107),'خطة المدرسة'!$I107,'خطة المدرسة'!$M107))</f>
        <v/>
      </c>
      <c r="AK106" s="25" t="str">
        <f t="array" ref="AK106">IF('جدول المدرسة'!AK106="","",IF(OR('جدول المدرسة'!AK106='خطة المدرسة'!$F107:$H107),'خطة المدرسة'!$I107,'خطة المدرسة'!$M107))</f>
        <v/>
      </c>
      <c r="AL106" s="25" t="str">
        <f t="array" ref="AL106">IF('جدول المدرسة'!AL106="","",IF(OR('جدول المدرسة'!AL106='خطة المدرسة'!$F107:$H107),'خطة المدرسة'!$I107,'خطة المدرسة'!$M107))</f>
        <v/>
      </c>
      <c r="AM106" s="25" t="str">
        <f t="array" ref="AM106">IF('جدول المدرسة'!AM106="","",IF(OR('جدول المدرسة'!AM106='خطة المدرسة'!$F107:$H107),'خطة المدرسة'!$I107,'خطة المدرسة'!$M107))</f>
        <v/>
      </c>
      <c r="AN106" s="25" t="str">
        <f t="array" ref="AN106">IF('جدول المدرسة'!AN106="","",IF(OR('جدول المدرسة'!AN106='خطة المدرسة'!$F107:$H107),'خطة المدرسة'!$I107,'خطة المدرسة'!$M107))</f>
        <v/>
      </c>
      <c r="AO106" s="25" t="str">
        <f t="array" ref="AO106">IF('جدول المدرسة'!AO106="","",IF(OR('جدول المدرسة'!AO106='خطة المدرسة'!$F107:$H107),'خطة المدرسة'!$I107,'خطة المدرسة'!$M107))</f>
        <v/>
      </c>
      <c r="AP106" s="25" t="str">
        <f t="array" ref="AP106">IF('جدول المدرسة'!AP106="","",IF(OR('جدول المدرسة'!AP106='خطة المدرسة'!$F107:$H107),'خطة المدرسة'!$I107,'خطة المدرسة'!$M107))</f>
        <v/>
      </c>
      <c r="AQ106" s="25" t="str">
        <f t="array" ref="AQ106">IF('جدول المدرسة'!AQ106="","",IF(OR('جدول المدرسة'!AQ106='خطة المدرسة'!$F107:$H107),'خطة المدرسة'!$I107,'خطة المدرسة'!$M107))</f>
        <v/>
      </c>
      <c r="AR106" s="25" t="str">
        <f t="array" ref="AR106">IF('جدول المدرسة'!AR106="","",IF(OR('جدول المدرسة'!AR106='خطة المدرسة'!$F107:$H107),'خطة المدرسة'!$I107,'خطة المدرسة'!$M107))</f>
        <v/>
      </c>
      <c r="AS106" s="25" t="str">
        <f t="array" ref="AS106">IF('جدول المدرسة'!AS106="","",IF(OR('جدول المدرسة'!AS106='خطة المدرسة'!$F107:$H107),'خطة المدرسة'!$I107,'خطة المدرسة'!$M107))</f>
        <v/>
      </c>
      <c r="AT106" s="25" t="str">
        <f t="array" ref="AT106">IF('جدول المدرسة'!AT106="","",IF(OR('جدول المدرسة'!AT106='خطة المدرسة'!$F107:$H107),'خطة المدرسة'!$I107,'خطة المدرسة'!$M107))</f>
        <v/>
      </c>
      <c r="AU106" s="25" t="str">
        <f t="array" ref="AU106">IF('جدول المدرسة'!AU106="","",IF(OR('جدول المدرسة'!AU106='خطة المدرسة'!$F107:$H107),'خطة المدرسة'!$I107,'خطة المدرسة'!$M107))</f>
        <v/>
      </c>
      <c r="AV106" s="25" t="str">
        <f t="array" ref="AV106">IF('جدول المدرسة'!AV106="","",IF(OR('جدول المدرسة'!AV106='خطة المدرسة'!$F107:$H107),'خطة المدرسة'!$I107,'خطة المدرسة'!$M107))</f>
        <v/>
      </c>
      <c r="AW106" s="25" t="str">
        <f t="array" ref="AW106">IF('جدول المدرسة'!AW106="","",IF(OR('جدول المدرسة'!AW106='خطة المدرسة'!$F107:$H107),'خطة المدرسة'!$I107,'خطة المدرسة'!$M107))</f>
        <v/>
      </c>
    </row>
    <row r="107" spans="1:49" ht="18" x14ac:dyDescent="0.2">
      <c r="A107" s="8">
        <v>103</v>
      </c>
      <c r="B107" s="8" t="str">
        <f>'خطة المدرسة'!B108</f>
        <v>مدرس 103</v>
      </c>
      <c r="C107" s="8" t="str">
        <f>'خطة المدرسة'!C108</f>
        <v>م 103</v>
      </c>
      <c r="D107" s="4" t="s">
        <v>178</v>
      </c>
      <c r="E107" s="2">
        <f>'خطة المدرسة'!D108</f>
        <v>0</v>
      </c>
      <c r="F107" s="17">
        <f>'خطة المدرسة'!E108</f>
        <v>0</v>
      </c>
      <c r="G107" s="8"/>
      <c r="H107" s="25" t="str">
        <f t="array" ref="H107">IF('جدول المدرسة'!H107="","",IF(OR('جدول المدرسة'!H107='خطة المدرسة'!$F108:$H108),'خطة المدرسة'!$I108,'خطة المدرسة'!$M108))</f>
        <v/>
      </c>
      <c r="I107" s="25" t="str">
        <f t="array" ref="I107">IF('جدول المدرسة'!I107="","",IF(OR('جدول المدرسة'!I107='خطة المدرسة'!$F108:$H108),'خطة المدرسة'!$I108,'خطة المدرسة'!$M108))</f>
        <v/>
      </c>
      <c r="J107" s="25" t="str">
        <f t="array" ref="J107">IF('جدول المدرسة'!J107="","",IF(OR('جدول المدرسة'!J107='خطة المدرسة'!$F108:$H108),'خطة المدرسة'!$I108,'خطة المدرسة'!$M108))</f>
        <v/>
      </c>
      <c r="K107" s="25" t="str">
        <f t="array" ref="K107">IF('جدول المدرسة'!K107="","",IF(OR('جدول المدرسة'!K107='خطة المدرسة'!$F108:$H108),'خطة المدرسة'!$I108,'خطة المدرسة'!$M108))</f>
        <v/>
      </c>
      <c r="L107" s="25" t="str">
        <f t="array" ref="L107">IF('جدول المدرسة'!L107="","",IF(OR('جدول المدرسة'!L107='خطة المدرسة'!$F108:$H108),'خطة المدرسة'!$I108,'خطة المدرسة'!$M108))</f>
        <v/>
      </c>
      <c r="M107" s="25" t="str">
        <f t="array" ref="M107">IF('جدول المدرسة'!M107="","",IF(OR('جدول المدرسة'!M107='خطة المدرسة'!$F108:$H108),'خطة المدرسة'!$I108,'خطة المدرسة'!$M108))</f>
        <v/>
      </c>
      <c r="N107" s="25" t="str">
        <f t="array" ref="N107">IF('جدول المدرسة'!N107="","",IF(OR('جدول المدرسة'!N107='خطة المدرسة'!$F108:$H108),'خطة المدرسة'!$I108,'خطة المدرسة'!$M108))</f>
        <v/>
      </c>
      <c r="O107" s="25" t="str">
        <f t="array" ref="O107">IF('جدول المدرسة'!O107="","",IF(OR('جدول المدرسة'!O107='خطة المدرسة'!$F108:$H108),'خطة المدرسة'!$I108,'خطة المدرسة'!$M108))</f>
        <v/>
      </c>
      <c r="P107" s="25" t="str">
        <f t="array" ref="P107">IF('جدول المدرسة'!P107="","",IF(OR('جدول المدرسة'!P107='خطة المدرسة'!$F108:$H108),'خطة المدرسة'!$I108,'خطة المدرسة'!$M108))</f>
        <v/>
      </c>
      <c r="Q107" s="25" t="str">
        <f t="array" ref="Q107">IF('جدول المدرسة'!Q107="","",IF(OR('جدول المدرسة'!Q107='خطة المدرسة'!$F108:$H108),'خطة المدرسة'!$I108,'خطة المدرسة'!$M108))</f>
        <v/>
      </c>
      <c r="R107" s="25" t="str">
        <f t="array" ref="R107">IF('جدول المدرسة'!R107="","",IF(OR('جدول المدرسة'!R107='خطة المدرسة'!$F108:$H108),'خطة المدرسة'!$I108,'خطة المدرسة'!$M108))</f>
        <v/>
      </c>
      <c r="S107" s="25" t="str">
        <f t="array" ref="S107">IF('جدول المدرسة'!S107="","",IF(OR('جدول المدرسة'!S107='خطة المدرسة'!$F108:$H108),'خطة المدرسة'!$I108,'خطة المدرسة'!$M108))</f>
        <v/>
      </c>
      <c r="T107" s="25" t="str">
        <f t="array" ref="T107">IF('جدول المدرسة'!T107="","",IF(OR('جدول المدرسة'!T107='خطة المدرسة'!$F108:$H108),'خطة المدرسة'!$I108,'خطة المدرسة'!$M108))</f>
        <v/>
      </c>
      <c r="U107" s="25" t="str">
        <f t="array" ref="U107">IF('جدول المدرسة'!U107="","",IF(OR('جدول المدرسة'!U107='خطة المدرسة'!$F108:$H108),'خطة المدرسة'!$I108,'خطة المدرسة'!$M108))</f>
        <v/>
      </c>
      <c r="V107" s="25" t="str">
        <f t="array" ref="V107">IF('جدول المدرسة'!V107="","",IF(OR('جدول المدرسة'!V107='خطة المدرسة'!$F108:$H108),'خطة المدرسة'!$I108,'خطة المدرسة'!$M108))</f>
        <v/>
      </c>
      <c r="W107" s="25" t="str">
        <f t="array" ref="W107">IF('جدول المدرسة'!W107="","",IF(OR('جدول المدرسة'!W107='خطة المدرسة'!$F108:$H108),'خطة المدرسة'!$I108,'خطة المدرسة'!$M108))</f>
        <v/>
      </c>
      <c r="X107" s="25" t="str">
        <f t="array" ref="X107">IF('جدول المدرسة'!X107="","",IF(OR('جدول المدرسة'!X107='خطة المدرسة'!$F108:$H108),'خطة المدرسة'!$I108,'خطة المدرسة'!$M108))</f>
        <v/>
      </c>
      <c r="Y107" s="25" t="str">
        <f t="array" ref="Y107">IF('جدول المدرسة'!Y107="","",IF(OR('جدول المدرسة'!Y107='خطة المدرسة'!$F108:$H108),'خطة المدرسة'!$I108,'خطة المدرسة'!$M108))</f>
        <v/>
      </c>
      <c r="Z107" s="25" t="str">
        <f t="array" ref="Z107">IF('جدول المدرسة'!Z107="","",IF(OR('جدول المدرسة'!Z107='خطة المدرسة'!$F108:$H108),'خطة المدرسة'!$I108,'خطة المدرسة'!$M108))</f>
        <v/>
      </c>
      <c r="AA107" s="25" t="str">
        <f t="array" ref="AA107">IF('جدول المدرسة'!AA107="","",IF(OR('جدول المدرسة'!AA107='خطة المدرسة'!$F108:$H108),'خطة المدرسة'!$I108,'خطة المدرسة'!$M108))</f>
        <v/>
      </c>
      <c r="AB107" s="25" t="str">
        <f t="array" ref="AB107">IF('جدول المدرسة'!AB107="","",IF(OR('جدول المدرسة'!AB107='خطة المدرسة'!$F108:$H108),'خطة المدرسة'!$I108,'خطة المدرسة'!$M108))</f>
        <v/>
      </c>
      <c r="AC107" s="25" t="str">
        <f t="array" ref="AC107">IF('جدول المدرسة'!AC107="","",IF(OR('جدول المدرسة'!AC107='خطة المدرسة'!$F108:$H108),'خطة المدرسة'!$I108,'خطة المدرسة'!$M108))</f>
        <v/>
      </c>
      <c r="AD107" s="25" t="str">
        <f t="array" ref="AD107">IF('جدول المدرسة'!AD107="","",IF(OR('جدول المدرسة'!AD107='خطة المدرسة'!$F108:$H108),'خطة المدرسة'!$I108,'خطة المدرسة'!$M108))</f>
        <v/>
      </c>
      <c r="AE107" s="25" t="str">
        <f t="array" ref="AE107">IF('جدول المدرسة'!AE107="","",IF(OR('جدول المدرسة'!AE107='خطة المدرسة'!$F108:$H108),'خطة المدرسة'!$I108,'خطة المدرسة'!$M108))</f>
        <v/>
      </c>
      <c r="AF107" s="25" t="str">
        <f t="array" ref="AF107">IF('جدول المدرسة'!AF107="","",IF(OR('جدول المدرسة'!AF107='خطة المدرسة'!$F108:$H108),'خطة المدرسة'!$I108,'خطة المدرسة'!$M108))</f>
        <v/>
      </c>
      <c r="AG107" s="25" t="str">
        <f t="array" ref="AG107">IF('جدول المدرسة'!AG107="","",IF(OR('جدول المدرسة'!AG107='خطة المدرسة'!$F108:$H108),'خطة المدرسة'!$I108,'خطة المدرسة'!$M108))</f>
        <v/>
      </c>
      <c r="AH107" s="25" t="str">
        <f t="array" ref="AH107">IF('جدول المدرسة'!AH107="","",IF(OR('جدول المدرسة'!AH107='خطة المدرسة'!$F108:$H108),'خطة المدرسة'!$I108,'خطة المدرسة'!$M108))</f>
        <v/>
      </c>
      <c r="AI107" s="25" t="str">
        <f t="array" ref="AI107">IF('جدول المدرسة'!AI107="","",IF(OR('جدول المدرسة'!AI107='خطة المدرسة'!$F108:$H108),'خطة المدرسة'!$I108,'خطة المدرسة'!$M108))</f>
        <v/>
      </c>
      <c r="AJ107" s="25" t="str">
        <f t="array" ref="AJ107">IF('جدول المدرسة'!AJ107="","",IF(OR('جدول المدرسة'!AJ107='خطة المدرسة'!$F108:$H108),'خطة المدرسة'!$I108,'خطة المدرسة'!$M108))</f>
        <v/>
      </c>
      <c r="AK107" s="25" t="str">
        <f t="array" ref="AK107">IF('جدول المدرسة'!AK107="","",IF(OR('جدول المدرسة'!AK107='خطة المدرسة'!$F108:$H108),'خطة المدرسة'!$I108,'خطة المدرسة'!$M108))</f>
        <v/>
      </c>
      <c r="AL107" s="25" t="str">
        <f t="array" ref="AL107">IF('جدول المدرسة'!AL107="","",IF(OR('جدول المدرسة'!AL107='خطة المدرسة'!$F108:$H108),'خطة المدرسة'!$I108,'خطة المدرسة'!$M108))</f>
        <v/>
      </c>
      <c r="AM107" s="25" t="str">
        <f t="array" ref="AM107">IF('جدول المدرسة'!AM107="","",IF(OR('جدول المدرسة'!AM107='خطة المدرسة'!$F108:$H108),'خطة المدرسة'!$I108,'خطة المدرسة'!$M108))</f>
        <v/>
      </c>
      <c r="AN107" s="25" t="str">
        <f t="array" ref="AN107">IF('جدول المدرسة'!AN107="","",IF(OR('جدول المدرسة'!AN107='خطة المدرسة'!$F108:$H108),'خطة المدرسة'!$I108,'خطة المدرسة'!$M108))</f>
        <v/>
      </c>
      <c r="AO107" s="25" t="str">
        <f t="array" ref="AO107">IF('جدول المدرسة'!AO107="","",IF(OR('جدول المدرسة'!AO107='خطة المدرسة'!$F108:$H108),'خطة المدرسة'!$I108,'خطة المدرسة'!$M108))</f>
        <v/>
      </c>
      <c r="AP107" s="25" t="str">
        <f t="array" ref="AP107">IF('جدول المدرسة'!AP107="","",IF(OR('جدول المدرسة'!AP107='خطة المدرسة'!$F108:$H108),'خطة المدرسة'!$I108,'خطة المدرسة'!$M108))</f>
        <v/>
      </c>
      <c r="AQ107" s="25" t="str">
        <f t="array" ref="AQ107">IF('جدول المدرسة'!AQ107="","",IF(OR('جدول المدرسة'!AQ107='خطة المدرسة'!$F108:$H108),'خطة المدرسة'!$I108,'خطة المدرسة'!$M108))</f>
        <v/>
      </c>
      <c r="AR107" s="25" t="str">
        <f t="array" ref="AR107">IF('جدول المدرسة'!AR107="","",IF(OR('جدول المدرسة'!AR107='خطة المدرسة'!$F108:$H108),'خطة المدرسة'!$I108,'خطة المدرسة'!$M108))</f>
        <v/>
      </c>
      <c r="AS107" s="25" t="str">
        <f t="array" ref="AS107">IF('جدول المدرسة'!AS107="","",IF(OR('جدول المدرسة'!AS107='خطة المدرسة'!$F108:$H108),'خطة المدرسة'!$I108,'خطة المدرسة'!$M108))</f>
        <v/>
      </c>
      <c r="AT107" s="25" t="str">
        <f t="array" ref="AT107">IF('جدول المدرسة'!AT107="","",IF(OR('جدول المدرسة'!AT107='خطة المدرسة'!$F108:$H108),'خطة المدرسة'!$I108,'خطة المدرسة'!$M108))</f>
        <v/>
      </c>
      <c r="AU107" s="25" t="str">
        <f t="array" ref="AU107">IF('جدول المدرسة'!AU107="","",IF(OR('جدول المدرسة'!AU107='خطة المدرسة'!$F108:$H108),'خطة المدرسة'!$I108,'خطة المدرسة'!$M108))</f>
        <v/>
      </c>
      <c r="AV107" s="25" t="str">
        <f t="array" ref="AV107">IF('جدول المدرسة'!AV107="","",IF(OR('جدول المدرسة'!AV107='خطة المدرسة'!$F108:$H108),'خطة المدرسة'!$I108,'خطة المدرسة'!$M108))</f>
        <v/>
      </c>
      <c r="AW107" s="25" t="str">
        <f t="array" ref="AW107">IF('جدول المدرسة'!AW107="","",IF(OR('جدول المدرسة'!AW107='خطة المدرسة'!$F108:$H108),'خطة المدرسة'!$I108,'خطة المدرسة'!$M108))</f>
        <v/>
      </c>
    </row>
    <row r="108" spans="1:49" ht="18" x14ac:dyDescent="0.2">
      <c r="A108" s="8">
        <v>104</v>
      </c>
      <c r="B108" s="8" t="str">
        <f>'خطة المدرسة'!B109</f>
        <v>مدرس 104</v>
      </c>
      <c r="C108" s="8" t="str">
        <f>'خطة المدرسة'!C109</f>
        <v>م 104</v>
      </c>
      <c r="D108" s="4" t="s">
        <v>178</v>
      </c>
      <c r="E108" s="2">
        <f>'خطة المدرسة'!D109</f>
        <v>0</v>
      </c>
      <c r="F108" s="17">
        <f>'خطة المدرسة'!E109</f>
        <v>0</v>
      </c>
      <c r="G108" s="8"/>
      <c r="H108" s="25" t="str">
        <f t="array" ref="H108">IF('جدول المدرسة'!H108="","",IF(OR('جدول المدرسة'!H108='خطة المدرسة'!$F109:$H109),'خطة المدرسة'!$I109,'خطة المدرسة'!$M109))</f>
        <v/>
      </c>
      <c r="I108" s="25" t="str">
        <f t="array" ref="I108">IF('جدول المدرسة'!I108="","",IF(OR('جدول المدرسة'!I108='خطة المدرسة'!$F109:$H109),'خطة المدرسة'!$I109,'خطة المدرسة'!$M109))</f>
        <v/>
      </c>
      <c r="J108" s="25" t="str">
        <f t="array" ref="J108">IF('جدول المدرسة'!J108="","",IF(OR('جدول المدرسة'!J108='خطة المدرسة'!$F109:$H109),'خطة المدرسة'!$I109,'خطة المدرسة'!$M109))</f>
        <v/>
      </c>
      <c r="K108" s="25" t="str">
        <f t="array" ref="K108">IF('جدول المدرسة'!K108="","",IF(OR('جدول المدرسة'!K108='خطة المدرسة'!$F109:$H109),'خطة المدرسة'!$I109,'خطة المدرسة'!$M109))</f>
        <v/>
      </c>
      <c r="L108" s="25" t="str">
        <f t="array" ref="L108">IF('جدول المدرسة'!L108="","",IF(OR('جدول المدرسة'!L108='خطة المدرسة'!$F109:$H109),'خطة المدرسة'!$I109,'خطة المدرسة'!$M109))</f>
        <v/>
      </c>
      <c r="M108" s="25" t="str">
        <f t="array" ref="M108">IF('جدول المدرسة'!M108="","",IF(OR('جدول المدرسة'!M108='خطة المدرسة'!$F109:$H109),'خطة المدرسة'!$I109,'خطة المدرسة'!$M109))</f>
        <v/>
      </c>
      <c r="N108" s="25" t="str">
        <f t="array" ref="N108">IF('جدول المدرسة'!N108="","",IF(OR('جدول المدرسة'!N108='خطة المدرسة'!$F109:$H109),'خطة المدرسة'!$I109,'خطة المدرسة'!$M109))</f>
        <v/>
      </c>
      <c r="O108" s="25" t="str">
        <f t="array" ref="O108">IF('جدول المدرسة'!O108="","",IF(OR('جدول المدرسة'!O108='خطة المدرسة'!$F109:$H109),'خطة المدرسة'!$I109,'خطة المدرسة'!$M109))</f>
        <v/>
      </c>
      <c r="P108" s="25" t="str">
        <f t="array" ref="P108">IF('جدول المدرسة'!P108="","",IF(OR('جدول المدرسة'!P108='خطة المدرسة'!$F109:$H109),'خطة المدرسة'!$I109,'خطة المدرسة'!$M109))</f>
        <v/>
      </c>
      <c r="Q108" s="25" t="str">
        <f t="array" ref="Q108">IF('جدول المدرسة'!Q108="","",IF(OR('جدول المدرسة'!Q108='خطة المدرسة'!$F109:$H109),'خطة المدرسة'!$I109,'خطة المدرسة'!$M109))</f>
        <v/>
      </c>
      <c r="R108" s="25" t="str">
        <f t="array" ref="R108">IF('جدول المدرسة'!R108="","",IF(OR('جدول المدرسة'!R108='خطة المدرسة'!$F109:$H109),'خطة المدرسة'!$I109,'خطة المدرسة'!$M109))</f>
        <v/>
      </c>
      <c r="S108" s="25" t="str">
        <f t="array" ref="S108">IF('جدول المدرسة'!S108="","",IF(OR('جدول المدرسة'!S108='خطة المدرسة'!$F109:$H109),'خطة المدرسة'!$I109,'خطة المدرسة'!$M109))</f>
        <v/>
      </c>
      <c r="T108" s="25" t="str">
        <f t="array" ref="T108">IF('جدول المدرسة'!T108="","",IF(OR('جدول المدرسة'!T108='خطة المدرسة'!$F109:$H109),'خطة المدرسة'!$I109,'خطة المدرسة'!$M109))</f>
        <v/>
      </c>
      <c r="U108" s="25" t="str">
        <f t="array" ref="U108">IF('جدول المدرسة'!U108="","",IF(OR('جدول المدرسة'!U108='خطة المدرسة'!$F109:$H109),'خطة المدرسة'!$I109,'خطة المدرسة'!$M109))</f>
        <v/>
      </c>
      <c r="V108" s="25" t="str">
        <f t="array" ref="V108">IF('جدول المدرسة'!V108="","",IF(OR('جدول المدرسة'!V108='خطة المدرسة'!$F109:$H109),'خطة المدرسة'!$I109,'خطة المدرسة'!$M109))</f>
        <v/>
      </c>
      <c r="W108" s="25" t="str">
        <f t="array" ref="W108">IF('جدول المدرسة'!W108="","",IF(OR('جدول المدرسة'!W108='خطة المدرسة'!$F109:$H109),'خطة المدرسة'!$I109,'خطة المدرسة'!$M109))</f>
        <v/>
      </c>
      <c r="X108" s="25" t="str">
        <f t="array" ref="X108">IF('جدول المدرسة'!X108="","",IF(OR('جدول المدرسة'!X108='خطة المدرسة'!$F109:$H109),'خطة المدرسة'!$I109,'خطة المدرسة'!$M109))</f>
        <v/>
      </c>
      <c r="Y108" s="25" t="str">
        <f t="array" ref="Y108">IF('جدول المدرسة'!Y108="","",IF(OR('جدول المدرسة'!Y108='خطة المدرسة'!$F109:$H109),'خطة المدرسة'!$I109,'خطة المدرسة'!$M109))</f>
        <v/>
      </c>
      <c r="Z108" s="25" t="str">
        <f t="array" ref="Z108">IF('جدول المدرسة'!Z108="","",IF(OR('جدول المدرسة'!Z108='خطة المدرسة'!$F109:$H109),'خطة المدرسة'!$I109,'خطة المدرسة'!$M109))</f>
        <v/>
      </c>
      <c r="AA108" s="25" t="str">
        <f t="array" ref="AA108">IF('جدول المدرسة'!AA108="","",IF(OR('جدول المدرسة'!AA108='خطة المدرسة'!$F109:$H109),'خطة المدرسة'!$I109,'خطة المدرسة'!$M109))</f>
        <v/>
      </c>
      <c r="AB108" s="25" t="str">
        <f t="array" ref="AB108">IF('جدول المدرسة'!AB108="","",IF(OR('جدول المدرسة'!AB108='خطة المدرسة'!$F109:$H109),'خطة المدرسة'!$I109,'خطة المدرسة'!$M109))</f>
        <v/>
      </c>
      <c r="AC108" s="25" t="str">
        <f t="array" ref="AC108">IF('جدول المدرسة'!AC108="","",IF(OR('جدول المدرسة'!AC108='خطة المدرسة'!$F109:$H109),'خطة المدرسة'!$I109,'خطة المدرسة'!$M109))</f>
        <v/>
      </c>
      <c r="AD108" s="25" t="str">
        <f t="array" ref="AD108">IF('جدول المدرسة'!AD108="","",IF(OR('جدول المدرسة'!AD108='خطة المدرسة'!$F109:$H109),'خطة المدرسة'!$I109,'خطة المدرسة'!$M109))</f>
        <v/>
      </c>
      <c r="AE108" s="25" t="str">
        <f t="array" ref="AE108">IF('جدول المدرسة'!AE108="","",IF(OR('جدول المدرسة'!AE108='خطة المدرسة'!$F109:$H109),'خطة المدرسة'!$I109,'خطة المدرسة'!$M109))</f>
        <v/>
      </c>
      <c r="AF108" s="25" t="str">
        <f t="array" ref="AF108">IF('جدول المدرسة'!AF108="","",IF(OR('جدول المدرسة'!AF108='خطة المدرسة'!$F109:$H109),'خطة المدرسة'!$I109,'خطة المدرسة'!$M109))</f>
        <v/>
      </c>
      <c r="AG108" s="25" t="str">
        <f t="array" ref="AG108">IF('جدول المدرسة'!AG108="","",IF(OR('جدول المدرسة'!AG108='خطة المدرسة'!$F109:$H109),'خطة المدرسة'!$I109,'خطة المدرسة'!$M109))</f>
        <v/>
      </c>
      <c r="AH108" s="25" t="str">
        <f t="array" ref="AH108">IF('جدول المدرسة'!AH108="","",IF(OR('جدول المدرسة'!AH108='خطة المدرسة'!$F109:$H109),'خطة المدرسة'!$I109,'خطة المدرسة'!$M109))</f>
        <v/>
      </c>
      <c r="AI108" s="25" t="str">
        <f t="array" ref="AI108">IF('جدول المدرسة'!AI108="","",IF(OR('جدول المدرسة'!AI108='خطة المدرسة'!$F109:$H109),'خطة المدرسة'!$I109,'خطة المدرسة'!$M109))</f>
        <v/>
      </c>
      <c r="AJ108" s="25" t="str">
        <f t="array" ref="AJ108">IF('جدول المدرسة'!AJ108="","",IF(OR('جدول المدرسة'!AJ108='خطة المدرسة'!$F109:$H109),'خطة المدرسة'!$I109,'خطة المدرسة'!$M109))</f>
        <v/>
      </c>
      <c r="AK108" s="25" t="str">
        <f t="array" ref="AK108">IF('جدول المدرسة'!AK108="","",IF(OR('جدول المدرسة'!AK108='خطة المدرسة'!$F109:$H109),'خطة المدرسة'!$I109,'خطة المدرسة'!$M109))</f>
        <v/>
      </c>
      <c r="AL108" s="25" t="str">
        <f t="array" ref="AL108">IF('جدول المدرسة'!AL108="","",IF(OR('جدول المدرسة'!AL108='خطة المدرسة'!$F109:$H109),'خطة المدرسة'!$I109,'خطة المدرسة'!$M109))</f>
        <v/>
      </c>
      <c r="AM108" s="25" t="str">
        <f t="array" ref="AM108">IF('جدول المدرسة'!AM108="","",IF(OR('جدول المدرسة'!AM108='خطة المدرسة'!$F109:$H109),'خطة المدرسة'!$I109,'خطة المدرسة'!$M109))</f>
        <v/>
      </c>
      <c r="AN108" s="25" t="str">
        <f t="array" ref="AN108">IF('جدول المدرسة'!AN108="","",IF(OR('جدول المدرسة'!AN108='خطة المدرسة'!$F109:$H109),'خطة المدرسة'!$I109,'خطة المدرسة'!$M109))</f>
        <v/>
      </c>
      <c r="AO108" s="25" t="str">
        <f t="array" ref="AO108">IF('جدول المدرسة'!AO108="","",IF(OR('جدول المدرسة'!AO108='خطة المدرسة'!$F109:$H109),'خطة المدرسة'!$I109,'خطة المدرسة'!$M109))</f>
        <v/>
      </c>
      <c r="AP108" s="25" t="str">
        <f t="array" ref="AP108">IF('جدول المدرسة'!AP108="","",IF(OR('جدول المدرسة'!AP108='خطة المدرسة'!$F109:$H109),'خطة المدرسة'!$I109,'خطة المدرسة'!$M109))</f>
        <v/>
      </c>
      <c r="AQ108" s="25" t="str">
        <f t="array" ref="AQ108">IF('جدول المدرسة'!AQ108="","",IF(OR('جدول المدرسة'!AQ108='خطة المدرسة'!$F109:$H109),'خطة المدرسة'!$I109,'خطة المدرسة'!$M109))</f>
        <v/>
      </c>
      <c r="AR108" s="25" t="str">
        <f t="array" ref="AR108">IF('جدول المدرسة'!AR108="","",IF(OR('جدول المدرسة'!AR108='خطة المدرسة'!$F109:$H109),'خطة المدرسة'!$I109,'خطة المدرسة'!$M109))</f>
        <v/>
      </c>
      <c r="AS108" s="25" t="str">
        <f t="array" ref="AS108">IF('جدول المدرسة'!AS108="","",IF(OR('جدول المدرسة'!AS108='خطة المدرسة'!$F109:$H109),'خطة المدرسة'!$I109,'خطة المدرسة'!$M109))</f>
        <v/>
      </c>
      <c r="AT108" s="25" t="str">
        <f t="array" ref="AT108">IF('جدول المدرسة'!AT108="","",IF(OR('جدول المدرسة'!AT108='خطة المدرسة'!$F109:$H109),'خطة المدرسة'!$I109,'خطة المدرسة'!$M109))</f>
        <v/>
      </c>
      <c r="AU108" s="25" t="str">
        <f t="array" ref="AU108">IF('جدول المدرسة'!AU108="","",IF(OR('جدول المدرسة'!AU108='خطة المدرسة'!$F109:$H109),'خطة المدرسة'!$I109,'خطة المدرسة'!$M109))</f>
        <v/>
      </c>
      <c r="AV108" s="25" t="str">
        <f t="array" ref="AV108">IF('جدول المدرسة'!AV108="","",IF(OR('جدول المدرسة'!AV108='خطة المدرسة'!$F109:$H109),'خطة المدرسة'!$I109,'خطة المدرسة'!$M109))</f>
        <v/>
      </c>
      <c r="AW108" s="25" t="str">
        <f t="array" ref="AW108">IF('جدول المدرسة'!AW108="","",IF(OR('جدول المدرسة'!AW108='خطة المدرسة'!$F109:$H109),'خطة المدرسة'!$I109,'خطة المدرسة'!$M109))</f>
        <v/>
      </c>
    </row>
    <row r="109" spans="1:49" ht="18" x14ac:dyDescent="0.2">
      <c r="A109" s="8">
        <v>105</v>
      </c>
      <c r="B109" s="8" t="str">
        <f>'خطة المدرسة'!B110</f>
        <v>مدرس 105</v>
      </c>
      <c r="C109" s="8" t="str">
        <f>'خطة المدرسة'!C110</f>
        <v>م 105</v>
      </c>
      <c r="D109" s="4" t="s">
        <v>178</v>
      </c>
      <c r="E109" s="2">
        <f>'خطة المدرسة'!D110</f>
        <v>0</v>
      </c>
      <c r="F109" s="17">
        <f>'خطة المدرسة'!E110</f>
        <v>0</v>
      </c>
      <c r="G109" s="8"/>
      <c r="H109" s="25" t="str">
        <f t="array" ref="H109">IF('جدول المدرسة'!H109="","",IF(OR('جدول المدرسة'!H109='خطة المدرسة'!$F110:$H110),'خطة المدرسة'!$I110,'خطة المدرسة'!$M110))</f>
        <v/>
      </c>
      <c r="I109" s="25" t="str">
        <f t="array" ref="I109">IF('جدول المدرسة'!I109="","",IF(OR('جدول المدرسة'!I109='خطة المدرسة'!$F110:$H110),'خطة المدرسة'!$I110,'خطة المدرسة'!$M110))</f>
        <v/>
      </c>
      <c r="J109" s="25" t="str">
        <f t="array" ref="J109">IF('جدول المدرسة'!J109="","",IF(OR('جدول المدرسة'!J109='خطة المدرسة'!$F110:$H110),'خطة المدرسة'!$I110,'خطة المدرسة'!$M110))</f>
        <v/>
      </c>
      <c r="K109" s="25" t="str">
        <f t="array" ref="K109">IF('جدول المدرسة'!K109="","",IF(OR('جدول المدرسة'!K109='خطة المدرسة'!$F110:$H110),'خطة المدرسة'!$I110,'خطة المدرسة'!$M110))</f>
        <v/>
      </c>
      <c r="L109" s="25" t="str">
        <f t="array" ref="L109">IF('جدول المدرسة'!L109="","",IF(OR('جدول المدرسة'!L109='خطة المدرسة'!$F110:$H110),'خطة المدرسة'!$I110,'خطة المدرسة'!$M110))</f>
        <v/>
      </c>
      <c r="M109" s="25" t="str">
        <f t="array" ref="M109">IF('جدول المدرسة'!M109="","",IF(OR('جدول المدرسة'!M109='خطة المدرسة'!$F110:$H110),'خطة المدرسة'!$I110,'خطة المدرسة'!$M110))</f>
        <v/>
      </c>
      <c r="N109" s="25" t="str">
        <f t="array" ref="N109">IF('جدول المدرسة'!N109="","",IF(OR('جدول المدرسة'!N109='خطة المدرسة'!$F110:$H110),'خطة المدرسة'!$I110,'خطة المدرسة'!$M110))</f>
        <v/>
      </c>
      <c r="O109" s="25" t="str">
        <f t="array" ref="O109">IF('جدول المدرسة'!O109="","",IF(OR('جدول المدرسة'!O109='خطة المدرسة'!$F110:$H110),'خطة المدرسة'!$I110,'خطة المدرسة'!$M110))</f>
        <v/>
      </c>
      <c r="P109" s="25" t="str">
        <f t="array" ref="P109">IF('جدول المدرسة'!P109="","",IF(OR('جدول المدرسة'!P109='خطة المدرسة'!$F110:$H110),'خطة المدرسة'!$I110,'خطة المدرسة'!$M110))</f>
        <v/>
      </c>
      <c r="Q109" s="25" t="str">
        <f t="array" ref="Q109">IF('جدول المدرسة'!Q109="","",IF(OR('جدول المدرسة'!Q109='خطة المدرسة'!$F110:$H110),'خطة المدرسة'!$I110,'خطة المدرسة'!$M110))</f>
        <v/>
      </c>
      <c r="R109" s="25" t="str">
        <f t="array" ref="R109">IF('جدول المدرسة'!R109="","",IF(OR('جدول المدرسة'!R109='خطة المدرسة'!$F110:$H110),'خطة المدرسة'!$I110,'خطة المدرسة'!$M110))</f>
        <v/>
      </c>
      <c r="S109" s="25" t="str">
        <f t="array" ref="S109">IF('جدول المدرسة'!S109="","",IF(OR('جدول المدرسة'!S109='خطة المدرسة'!$F110:$H110),'خطة المدرسة'!$I110,'خطة المدرسة'!$M110))</f>
        <v/>
      </c>
      <c r="T109" s="25" t="str">
        <f t="array" ref="T109">IF('جدول المدرسة'!T109="","",IF(OR('جدول المدرسة'!T109='خطة المدرسة'!$F110:$H110),'خطة المدرسة'!$I110,'خطة المدرسة'!$M110))</f>
        <v/>
      </c>
      <c r="U109" s="25" t="str">
        <f t="array" ref="U109">IF('جدول المدرسة'!U109="","",IF(OR('جدول المدرسة'!U109='خطة المدرسة'!$F110:$H110),'خطة المدرسة'!$I110,'خطة المدرسة'!$M110))</f>
        <v/>
      </c>
      <c r="V109" s="25" t="str">
        <f t="array" ref="V109">IF('جدول المدرسة'!V109="","",IF(OR('جدول المدرسة'!V109='خطة المدرسة'!$F110:$H110),'خطة المدرسة'!$I110,'خطة المدرسة'!$M110))</f>
        <v/>
      </c>
      <c r="W109" s="25" t="str">
        <f t="array" ref="W109">IF('جدول المدرسة'!W109="","",IF(OR('جدول المدرسة'!W109='خطة المدرسة'!$F110:$H110),'خطة المدرسة'!$I110,'خطة المدرسة'!$M110))</f>
        <v/>
      </c>
      <c r="X109" s="25" t="str">
        <f t="array" ref="X109">IF('جدول المدرسة'!X109="","",IF(OR('جدول المدرسة'!X109='خطة المدرسة'!$F110:$H110),'خطة المدرسة'!$I110,'خطة المدرسة'!$M110))</f>
        <v/>
      </c>
      <c r="Y109" s="25" t="str">
        <f t="array" ref="Y109">IF('جدول المدرسة'!Y109="","",IF(OR('جدول المدرسة'!Y109='خطة المدرسة'!$F110:$H110),'خطة المدرسة'!$I110,'خطة المدرسة'!$M110))</f>
        <v/>
      </c>
      <c r="Z109" s="25" t="str">
        <f t="array" ref="Z109">IF('جدول المدرسة'!Z109="","",IF(OR('جدول المدرسة'!Z109='خطة المدرسة'!$F110:$H110),'خطة المدرسة'!$I110,'خطة المدرسة'!$M110))</f>
        <v/>
      </c>
      <c r="AA109" s="25" t="str">
        <f t="array" ref="AA109">IF('جدول المدرسة'!AA109="","",IF(OR('جدول المدرسة'!AA109='خطة المدرسة'!$F110:$H110),'خطة المدرسة'!$I110,'خطة المدرسة'!$M110))</f>
        <v/>
      </c>
      <c r="AB109" s="25" t="str">
        <f t="array" ref="AB109">IF('جدول المدرسة'!AB109="","",IF(OR('جدول المدرسة'!AB109='خطة المدرسة'!$F110:$H110),'خطة المدرسة'!$I110,'خطة المدرسة'!$M110))</f>
        <v/>
      </c>
      <c r="AC109" s="25" t="str">
        <f t="array" ref="AC109">IF('جدول المدرسة'!AC109="","",IF(OR('جدول المدرسة'!AC109='خطة المدرسة'!$F110:$H110),'خطة المدرسة'!$I110,'خطة المدرسة'!$M110))</f>
        <v/>
      </c>
      <c r="AD109" s="25" t="str">
        <f t="array" ref="AD109">IF('جدول المدرسة'!AD109="","",IF(OR('جدول المدرسة'!AD109='خطة المدرسة'!$F110:$H110),'خطة المدرسة'!$I110,'خطة المدرسة'!$M110))</f>
        <v/>
      </c>
      <c r="AE109" s="25" t="str">
        <f t="array" ref="AE109">IF('جدول المدرسة'!AE109="","",IF(OR('جدول المدرسة'!AE109='خطة المدرسة'!$F110:$H110),'خطة المدرسة'!$I110,'خطة المدرسة'!$M110))</f>
        <v/>
      </c>
      <c r="AF109" s="25" t="str">
        <f t="array" ref="AF109">IF('جدول المدرسة'!AF109="","",IF(OR('جدول المدرسة'!AF109='خطة المدرسة'!$F110:$H110),'خطة المدرسة'!$I110,'خطة المدرسة'!$M110))</f>
        <v/>
      </c>
      <c r="AG109" s="25" t="str">
        <f t="array" ref="AG109">IF('جدول المدرسة'!AG109="","",IF(OR('جدول المدرسة'!AG109='خطة المدرسة'!$F110:$H110),'خطة المدرسة'!$I110,'خطة المدرسة'!$M110))</f>
        <v/>
      </c>
      <c r="AH109" s="25" t="str">
        <f t="array" ref="AH109">IF('جدول المدرسة'!AH109="","",IF(OR('جدول المدرسة'!AH109='خطة المدرسة'!$F110:$H110),'خطة المدرسة'!$I110,'خطة المدرسة'!$M110))</f>
        <v/>
      </c>
      <c r="AI109" s="25" t="str">
        <f t="array" ref="AI109">IF('جدول المدرسة'!AI109="","",IF(OR('جدول المدرسة'!AI109='خطة المدرسة'!$F110:$H110),'خطة المدرسة'!$I110,'خطة المدرسة'!$M110))</f>
        <v/>
      </c>
      <c r="AJ109" s="25" t="str">
        <f t="array" ref="AJ109">IF('جدول المدرسة'!AJ109="","",IF(OR('جدول المدرسة'!AJ109='خطة المدرسة'!$F110:$H110),'خطة المدرسة'!$I110,'خطة المدرسة'!$M110))</f>
        <v/>
      </c>
      <c r="AK109" s="25" t="str">
        <f t="array" ref="AK109">IF('جدول المدرسة'!AK109="","",IF(OR('جدول المدرسة'!AK109='خطة المدرسة'!$F110:$H110),'خطة المدرسة'!$I110,'خطة المدرسة'!$M110))</f>
        <v/>
      </c>
      <c r="AL109" s="25" t="str">
        <f t="array" ref="AL109">IF('جدول المدرسة'!AL109="","",IF(OR('جدول المدرسة'!AL109='خطة المدرسة'!$F110:$H110),'خطة المدرسة'!$I110,'خطة المدرسة'!$M110))</f>
        <v/>
      </c>
      <c r="AM109" s="25" t="str">
        <f t="array" ref="AM109">IF('جدول المدرسة'!AM109="","",IF(OR('جدول المدرسة'!AM109='خطة المدرسة'!$F110:$H110),'خطة المدرسة'!$I110,'خطة المدرسة'!$M110))</f>
        <v/>
      </c>
      <c r="AN109" s="25" t="str">
        <f t="array" ref="AN109">IF('جدول المدرسة'!AN109="","",IF(OR('جدول المدرسة'!AN109='خطة المدرسة'!$F110:$H110),'خطة المدرسة'!$I110,'خطة المدرسة'!$M110))</f>
        <v/>
      </c>
      <c r="AO109" s="25" t="str">
        <f t="array" ref="AO109">IF('جدول المدرسة'!AO109="","",IF(OR('جدول المدرسة'!AO109='خطة المدرسة'!$F110:$H110),'خطة المدرسة'!$I110,'خطة المدرسة'!$M110))</f>
        <v/>
      </c>
      <c r="AP109" s="25" t="str">
        <f t="array" ref="AP109">IF('جدول المدرسة'!AP109="","",IF(OR('جدول المدرسة'!AP109='خطة المدرسة'!$F110:$H110),'خطة المدرسة'!$I110,'خطة المدرسة'!$M110))</f>
        <v/>
      </c>
      <c r="AQ109" s="25" t="str">
        <f t="array" ref="AQ109">IF('جدول المدرسة'!AQ109="","",IF(OR('جدول المدرسة'!AQ109='خطة المدرسة'!$F110:$H110),'خطة المدرسة'!$I110,'خطة المدرسة'!$M110))</f>
        <v/>
      </c>
      <c r="AR109" s="25" t="str">
        <f t="array" ref="AR109">IF('جدول المدرسة'!AR109="","",IF(OR('جدول المدرسة'!AR109='خطة المدرسة'!$F110:$H110),'خطة المدرسة'!$I110,'خطة المدرسة'!$M110))</f>
        <v/>
      </c>
      <c r="AS109" s="25" t="str">
        <f t="array" ref="AS109">IF('جدول المدرسة'!AS109="","",IF(OR('جدول المدرسة'!AS109='خطة المدرسة'!$F110:$H110),'خطة المدرسة'!$I110,'خطة المدرسة'!$M110))</f>
        <v/>
      </c>
      <c r="AT109" s="25" t="str">
        <f t="array" ref="AT109">IF('جدول المدرسة'!AT109="","",IF(OR('جدول المدرسة'!AT109='خطة المدرسة'!$F110:$H110),'خطة المدرسة'!$I110,'خطة المدرسة'!$M110))</f>
        <v/>
      </c>
      <c r="AU109" s="25" t="str">
        <f t="array" ref="AU109">IF('جدول المدرسة'!AU109="","",IF(OR('جدول المدرسة'!AU109='خطة المدرسة'!$F110:$H110),'خطة المدرسة'!$I110,'خطة المدرسة'!$M110))</f>
        <v/>
      </c>
      <c r="AV109" s="25" t="str">
        <f t="array" ref="AV109">IF('جدول المدرسة'!AV109="","",IF(OR('جدول المدرسة'!AV109='خطة المدرسة'!$F110:$H110),'خطة المدرسة'!$I110,'خطة المدرسة'!$M110))</f>
        <v/>
      </c>
      <c r="AW109" s="25" t="str">
        <f t="array" ref="AW109">IF('جدول المدرسة'!AW109="","",IF(OR('جدول المدرسة'!AW109='خطة المدرسة'!$F110:$H110),'خطة المدرسة'!$I110,'خطة المدرسة'!$M110))</f>
        <v/>
      </c>
    </row>
    <row r="110" spans="1:49" ht="18" x14ac:dyDescent="0.2">
      <c r="A110" s="8">
        <v>106</v>
      </c>
      <c r="B110" s="8" t="str">
        <f>'خطة المدرسة'!B111</f>
        <v>مدرس 106</v>
      </c>
      <c r="C110" s="8" t="str">
        <f>'خطة المدرسة'!C111</f>
        <v>م 106</v>
      </c>
      <c r="D110" s="4" t="s">
        <v>178</v>
      </c>
      <c r="E110" s="2">
        <f>'خطة المدرسة'!D111</f>
        <v>0</v>
      </c>
      <c r="F110" s="17">
        <f>'خطة المدرسة'!E111</f>
        <v>0</v>
      </c>
      <c r="G110" s="8"/>
      <c r="H110" s="25" t="str">
        <f t="array" ref="H110">IF('جدول المدرسة'!H110="","",IF(OR('جدول المدرسة'!H110='خطة المدرسة'!$F111:$H111),'خطة المدرسة'!$I111,'خطة المدرسة'!$M111))</f>
        <v/>
      </c>
      <c r="I110" s="25" t="str">
        <f t="array" ref="I110">IF('جدول المدرسة'!I110="","",IF(OR('جدول المدرسة'!I110='خطة المدرسة'!$F111:$H111),'خطة المدرسة'!$I111,'خطة المدرسة'!$M111))</f>
        <v/>
      </c>
      <c r="J110" s="25" t="str">
        <f t="array" ref="J110">IF('جدول المدرسة'!J110="","",IF(OR('جدول المدرسة'!J110='خطة المدرسة'!$F111:$H111),'خطة المدرسة'!$I111,'خطة المدرسة'!$M111))</f>
        <v/>
      </c>
      <c r="K110" s="25" t="str">
        <f t="array" ref="K110">IF('جدول المدرسة'!K110="","",IF(OR('جدول المدرسة'!K110='خطة المدرسة'!$F111:$H111),'خطة المدرسة'!$I111,'خطة المدرسة'!$M111))</f>
        <v/>
      </c>
      <c r="L110" s="25" t="str">
        <f t="array" ref="L110">IF('جدول المدرسة'!L110="","",IF(OR('جدول المدرسة'!L110='خطة المدرسة'!$F111:$H111),'خطة المدرسة'!$I111,'خطة المدرسة'!$M111))</f>
        <v/>
      </c>
      <c r="M110" s="25" t="str">
        <f t="array" ref="M110">IF('جدول المدرسة'!M110="","",IF(OR('جدول المدرسة'!M110='خطة المدرسة'!$F111:$H111),'خطة المدرسة'!$I111,'خطة المدرسة'!$M111))</f>
        <v/>
      </c>
      <c r="N110" s="25" t="str">
        <f t="array" ref="N110">IF('جدول المدرسة'!N110="","",IF(OR('جدول المدرسة'!N110='خطة المدرسة'!$F111:$H111),'خطة المدرسة'!$I111,'خطة المدرسة'!$M111))</f>
        <v/>
      </c>
      <c r="O110" s="25" t="str">
        <f t="array" ref="O110">IF('جدول المدرسة'!O110="","",IF(OR('جدول المدرسة'!O110='خطة المدرسة'!$F111:$H111),'خطة المدرسة'!$I111,'خطة المدرسة'!$M111))</f>
        <v/>
      </c>
      <c r="P110" s="25" t="str">
        <f t="array" ref="P110">IF('جدول المدرسة'!P110="","",IF(OR('جدول المدرسة'!P110='خطة المدرسة'!$F111:$H111),'خطة المدرسة'!$I111,'خطة المدرسة'!$M111))</f>
        <v/>
      </c>
      <c r="Q110" s="25" t="str">
        <f t="array" ref="Q110">IF('جدول المدرسة'!Q110="","",IF(OR('جدول المدرسة'!Q110='خطة المدرسة'!$F111:$H111),'خطة المدرسة'!$I111,'خطة المدرسة'!$M111))</f>
        <v/>
      </c>
      <c r="R110" s="25" t="str">
        <f t="array" ref="R110">IF('جدول المدرسة'!R110="","",IF(OR('جدول المدرسة'!R110='خطة المدرسة'!$F111:$H111),'خطة المدرسة'!$I111,'خطة المدرسة'!$M111))</f>
        <v/>
      </c>
      <c r="S110" s="25" t="str">
        <f t="array" ref="S110">IF('جدول المدرسة'!S110="","",IF(OR('جدول المدرسة'!S110='خطة المدرسة'!$F111:$H111),'خطة المدرسة'!$I111,'خطة المدرسة'!$M111))</f>
        <v/>
      </c>
      <c r="T110" s="25" t="str">
        <f t="array" ref="T110">IF('جدول المدرسة'!T110="","",IF(OR('جدول المدرسة'!T110='خطة المدرسة'!$F111:$H111),'خطة المدرسة'!$I111,'خطة المدرسة'!$M111))</f>
        <v/>
      </c>
      <c r="U110" s="25" t="str">
        <f t="array" ref="U110">IF('جدول المدرسة'!U110="","",IF(OR('جدول المدرسة'!U110='خطة المدرسة'!$F111:$H111),'خطة المدرسة'!$I111,'خطة المدرسة'!$M111))</f>
        <v/>
      </c>
      <c r="V110" s="25" t="str">
        <f t="array" ref="V110">IF('جدول المدرسة'!V110="","",IF(OR('جدول المدرسة'!V110='خطة المدرسة'!$F111:$H111),'خطة المدرسة'!$I111,'خطة المدرسة'!$M111))</f>
        <v/>
      </c>
      <c r="W110" s="25" t="str">
        <f t="array" ref="W110">IF('جدول المدرسة'!W110="","",IF(OR('جدول المدرسة'!W110='خطة المدرسة'!$F111:$H111),'خطة المدرسة'!$I111,'خطة المدرسة'!$M111))</f>
        <v/>
      </c>
      <c r="X110" s="25" t="str">
        <f t="array" ref="X110">IF('جدول المدرسة'!X110="","",IF(OR('جدول المدرسة'!X110='خطة المدرسة'!$F111:$H111),'خطة المدرسة'!$I111,'خطة المدرسة'!$M111))</f>
        <v/>
      </c>
      <c r="Y110" s="25" t="str">
        <f t="array" ref="Y110">IF('جدول المدرسة'!Y110="","",IF(OR('جدول المدرسة'!Y110='خطة المدرسة'!$F111:$H111),'خطة المدرسة'!$I111,'خطة المدرسة'!$M111))</f>
        <v/>
      </c>
      <c r="Z110" s="25" t="str">
        <f t="array" ref="Z110">IF('جدول المدرسة'!Z110="","",IF(OR('جدول المدرسة'!Z110='خطة المدرسة'!$F111:$H111),'خطة المدرسة'!$I111,'خطة المدرسة'!$M111))</f>
        <v/>
      </c>
      <c r="AA110" s="25" t="str">
        <f t="array" ref="AA110">IF('جدول المدرسة'!AA110="","",IF(OR('جدول المدرسة'!AA110='خطة المدرسة'!$F111:$H111),'خطة المدرسة'!$I111,'خطة المدرسة'!$M111))</f>
        <v/>
      </c>
      <c r="AB110" s="25" t="str">
        <f t="array" ref="AB110">IF('جدول المدرسة'!AB110="","",IF(OR('جدول المدرسة'!AB110='خطة المدرسة'!$F111:$H111),'خطة المدرسة'!$I111,'خطة المدرسة'!$M111))</f>
        <v/>
      </c>
      <c r="AC110" s="25" t="str">
        <f t="array" ref="AC110">IF('جدول المدرسة'!AC110="","",IF(OR('جدول المدرسة'!AC110='خطة المدرسة'!$F111:$H111),'خطة المدرسة'!$I111,'خطة المدرسة'!$M111))</f>
        <v/>
      </c>
      <c r="AD110" s="25" t="str">
        <f t="array" ref="AD110">IF('جدول المدرسة'!AD110="","",IF(OR('جدول المدرسة'!AD110='خطة المدرسة'!$F111:$H111),'خطة المدرسة'!$I111,'خطة المدرسة'!$M111))</f>
        <v/>
      </c>
      <c r="AE110" s="25" t="str">
        <f t="array" ref="AE110">IF('جدول المدرسة'!AE110="","",IF(OR('جدول المدرسة'!AE110='خطة المدرسة'!$F111:$H111),'خطة المدرسة'!$I111,'خطة المدرسة'!$M111))</f>
        <v/>
      </c>
      <c r="AF110" s="25" t="str">
        <f t="array" ref="AF110">IF('جدول المدرسة'!AF110="","",IF(OR('جدول المدرسة'!AF110='خطة المدرسة'!$F111:$H111),'خطة المدرسة'!$I111,'خطة المدرسة'!$M111))</f>
        <v/>
      </c>
      <c r="AG110" s="25" t="str">
        <f t="array" ref="AG110">IF('جدول المدرسة'!AG110="","",IF(OR('جدول المدرسة'!AG110='خطة المدرسة'!$F111:$H111),'خطة المدرسة'!$I111,'خطة المدرسة'!$M111))</f>
        <v/>
      </c>
      <c r="AH110" s="25" t="str">
        <f t="array" ref="AH110">IF('جدول المدرسة'!AH110="","",IF(OR('جدول المدرسة'!AH110='خطة المدرسة'!$F111:$H111),'خطة المدرسة'!$I111,'خطة المدرسة'!$M111))</f>
        <v/>
      </c>
      <c r="AI110" s="25" t="str">
        <f t="array" ref="AI110">IF('جدول المدرسة'!AI110="","",IF(OR('جدول المدرسة'!AI110='خطة المدرسة'!$F111:$H111),'خطة المدرسة'!$I111,'خطة المدرسة'!$M111))</f>
        <v/>
      </c>
      <c r="AJ110" s="25" t="str">
        <f t="array" ref="AJ110">IF('جدول المدرسة'!AJ110="","",IF(OR('جدول المدرسة'!AJ110='خطة المدرسة'!$F111:$H111),'خطة المدرسة'!$I111,'خطة المدرسة'!$M111))</f>
        <v/>
      </c>
      <c r="AK110" s="25" t="str">
        <f t="array" ref="AK110">IF('جدول المدرسة'!AK110="","",IF(OR('جدول المدرسة'!AK110='خطة المدرسة'!$F111:$H111),'خطة المدرسة'!$I111,'خطة المدرسة'!$M111))</f>
        <v/>
      </c>
      <c r="AL110" s="25" t="str">
        <f t="array" ref="AL110">IF('جدول المدرسة'!AL110="","",IF(OR('جدول المدرسة'!AL110='خطة المدرسة'!$F111:$H111),'خطة المدرسة'!$I111,'خطة المدرسة'!$M111))</f>
        <v/>
      </c>
      <c r="AM110" s="25" t="str">
        <f t="array" ref="AM110">IF('جدول المدرسة'!AM110="","",IF(OR('جدول المدرسة'!AM110='خطة المدرسة'!$F111:$H111),'خطة المدرسة'!$I111,'خطة المدرسة'!$M111))</f>
        <v/>
      </c>
      <c r="AN110" s="25" t="str">
        <f t="array" ref="AN110">IF('جدول المدرسة'!AN110="","",IF(OR('جدول المدرسة'!AN110='خطة المدرسة'!$F111:$H111),'خطة المدرسة'!$I111,'خطة المدرسة'!$M111))</f>
        <v/>
      </c>
      <c r="AO110" s="25" t="str">
        <f t="array" ref="AO110">IF('جدول المدرسة'!AO110="","",IF(OR('جدول المدرسة'!AO110='خطة المدرسة'!$F111:$H111),'خطة المدرسة'!$I111,'خطة المدرسة'!$M111))</f>
        <v/>
      </c>
      <c r="AP110" s="25" t="str">
        <f t="array" ref="AP110">IF('جدول المدرسة'!AP110="","",IF(OR('جدول المدرسة'!AP110='خطة المدرسة'!$F111:$H111),'خطة المدرسة'!$I111,'خطة المدرسة'!$M111))</f>
        <v/>
      </c>
      <c r="AQ110" s="25" t="str">
        <f t="array" ref="AQ110">IF('جدول المدرسة'!AQ110="","",IF(OR('جدول المدرسة'!AQ110='خطة المدرسة'!$F111:$H111),'خطة المدرسة'!$I111,'خطة المدرسة'!$M111))</f>
        <v/>
      </c>
      <c r="AR110" s="25" t="str">
        <f t="array" ref="AR110">IF('جدول المدرسة'!AR110="","",IF(OR('جدول المدرسة'!AR110='خطة المدرسة'!$F111:$H111),'خطة المدرسة'!$I111,'خطة المدرسة'!$M111))</f>
        <v/>
      </c>
      <c r="AS110" s="25" t="str">
        <f t="array" ref="AS110">IF('جدول المدرسة'!AS110="","",IF(OR('جدول المدرسة'!AS110='خطة المدرسة'!$F111:$H111),'خطة المدرسة'!$I111,'خطة المدرسة'!$M111))</f>
        <v/>
      </c>
      <c r="AT110" s="25" t="str">
        <f t="array" ref="AT110">IF('جدول المدرسة'!AT110="","",IF(OR('جدول المدرسة'!AT110='خطة المدرسة'!$F111:$H111),'خطة المدرسة'!$I111,'خطة المدرسة'!$M111))</f>
        <v/>
      </c>
      <c r="AU110" s="25" t="str">
        <f t="array" ref="AU110">IF('جدول المدرسة'!AU110="","",IF(OR('جدول المدرسة'!AU110='خطة المدرسة'!$F111:$H111),'خطة المدرسة'!$I111,'خطة المدرسة'!$M111))</f>
        <v/>
      </c>
      <c r="AV110" s="25" t="str">
        <f t="array" ref="AV110">IF('جدول المدرسة'!AV110="","",IF(OR('جدول المدرسة'!AV110='خطة المدرسة'!$F111:$H111),'خطة المدرسة'!$I111,'خطة المدرسة'!$M111))</f>
        <v/>
      </c>
      <c r="AW110" s="25" t="str">
        <f t="array" ref="AW110">IF('جدول المدرسة'!AW110="","",IF(OR('جدول المدرسة'!AW110='خطة المدرسة'!$F111:$H111),'خطة المدرسة'!$I111,'خطة المدرسة'!$M111))</f>
        <v/>
      </c>
    </row>
    <row r="111" spans="1:49" ht="18" x14ac:dyDescent="0.2">
      <c r="A111" s="8">
        <v>107</v>
      </c>
      <c r="B111" s="8" t="str">
        <f>'خطة المدرسة'!B112</f>
        <v>مدرس 107</v>
      </c>
      <c r="C111" s="8" t="str">
        <f>'خطة المدرسة'!C112</f>
        <v>م 107</v>
      </c>
      <c r="D111" s="4" t="s">
        <v>178</v>
      </c>
      <c r="E111" s="2">
        <f>'خطة المدرسة'!D112</f>
        <v>0</v>
      </c>
      <c r="F111" s="17">
        <f>'خطة المدرسة'!E112</f>
        <v>0</v>
      </c>
      <c r="G111" s="8"/>
      <c r="H111" s="25" t="str">
        <f t="array" ref="H111">IF('جدول المدرسة'!H111="","",IF(OR('جدول المدرسة'!H111='خطة المدرسة'!$F112:$H112),'خطة المدرسة'!$I112,'خطة المدرسة'!$M112))</f>
        <v/>
      </c>
      <c r="I111" s="25" t="str">
        <f t="array" ref="I111">IF('جدول المدرسة'!I111="","",IF(OR('جدول المدرسة'!I111='خطة المدرسة'!$F112:$H112),'خطة المدرسة'!$I112,'خطة المدرسة'!$M112))</f>
        <v/>
      </c>
      <c r="J111" s="25" t="str">
        <f t="array" ref="J111">IF('جدول المدرسة'!J111="","",IF(OR('جدول المدرسة'!J111='خطة المدرسة'!$F112:$H112),'خطة المدرسة'!$I112,'خطة المدرسة'!$M112))</f>
        <v/>
      </c>
      <c r="K111" s="25" t="str">
        <f t="array" ref="K111">IF('جدول المدرسة'!K111="","",IF(OR('جدول المدرسة'!K111='خطة المدرسة'!$F112:$H112),'خطة المدرسة'!$I112,'خطة المدرسة'!$M112))</f>
        <v/>
      </c>
      <c r="L111" s="25" t="str">
        <f t="array" ref="L111">IF('جدول المدرسة'!L111="","",IF(OR('جدول المدرسة'!L111='خطة المدرسة'!$F112:$H112),'خطة المدرسة'!$I112,'خطة المدرسة'!$M112))</f>
        <v/>
      </c>
      <c r="M111" s="25" t="str">
        <f t="array" ref="M111">IF('جدول المدرسة'!M111="","",IF(OR('جدول المدرسة'!M111='خطة المدرسة'!$F112:$H112),'خطة المدرسة'!$I112,'خطة المدرسة'!$M112))</f>
        <v/>
      </c>
      <c r="N111" s="25" t="str">
        <f t="array" ref="N111">IF('جدول المدرسة'!N111="","",IF(OR('جدول المدرسة'!N111='خطة المدرسة'!$F112:$H112),'خطة المدرسة'!$I112,'خطة المدرسة'!$M112))</f>
        <v/>
      </c>
      <c r="O111" s="25" t="str">
        <f t="array" ref="O111">IF('جدول المدرسة'!O111="","",IF(OR('جدول المدرسة'!O111='خطة المدرسة'!$F112:$H112),'خطة المدرسة'!$I112,'خطة المدرسة'!$M112))</f>
        <v/>
      </c>
      <c r="P111" s="25" t="str">
        <f t="array" ref="P111">IF('جدول المدرسة'!P111="","",IF(OR('جدول المدرسة'!P111='خطة المدرسة'!$F112:$H112),'خطة المدرسة'!$I112,'خطة المدرسة'!$M112))</f>
        <v/>
      </c>
      <c r="Q111" s="25" t="str">
        <f t="array" ref="Q111">IF('جدول المدرسة'!Q111="","",IF(OR('جدول المدرسة'!Q111='خطة المدرسة'!$F112:$H112),'خطة المدرسة'!$I112,'خطة المدرسة'!$M112))</f>
        <v/>
      </c>
      <c r="R111" s="25" t="str">
        <f t="array" ref="R111">IF('جدول المدرسة'!R111="","",IF(OR('جدول المدرسة'!R111='خطة المدرسة'!$F112:$H112),'خطة المدرسة'!$I112,'خطة المدرسة'!$M112))</f>
        <v/>
      </c>
      <c r="S111" s="25" t="str">
        <f t="array" ref="S111">IF('جدول المدرسة'!S111="","",IF(OR('جدول المدرسة'!S111='خطة المدرسة'!$F112:$H112),'خطة المدرسة'!$I112,'خطة المدرسة'!$M112))</f>
        <v/>
      </c>
      <c r="T111" s="25" t="str">
        <f t="array" ref="T111">IF('جدول المدرسة'!T111="","",IF(OR('جدول المدرسة'!T111='خطة المدرسة'!$F112:$H112),'خطة المدرسة'!$I112,'خطة المدرسة'!$M112))</f>
        <v/>
      </c>
      <c r="U111" s="25" t="str">
        <f t="array" ref="U111">IF('جدول المدرسة'!U111="","",IF(OR('جدول المدرسة'!U111='خطة المدرسة'!$F112:$H112),'خطة المدرسة'!$I112,'خطة المدرسة'!$M112))</f>
        <v/>
      </c>
      <c r="V111" s="25" t="str">
        <f t="array" ref="V111">IF('جدول المدرسة'!V111="","",IF(OR('جدول المدرسة'!V111='خطة المدرسة'!$F112:$H112),'خطة المدرسة'!$I112,'خطة المدرسة'!$M112))</f>
        <v/>
      </c>
      <c r="W111" s="25" t="str">
        <f t="array" ref="W111">IF('جدول المدرسة'!W111="","",IF(OR('جدول المدرسة'!W111='خطة المدرسة'!$F112:$H112),'خطة المدرسة'!$I112,'خطة المدرسة'!$M112))</f>
        <v/>
      </c>
      <c r="X111" s="25" t="str">
        <f t="array" ref="X111">IF('جدول المدرسة'!X111="","",IF(OR('جدول المدرسة'!X111='خطة المدرسة'!$F112:$H112),'خطة المدرسة'!$I112,'خطة المدرسة'!$M112))</f>
        <v/>
      </c>
      <c r="Y111" s="25" t="str">
        <f t="array" ref="Y111">IF('جدول المدرسة'!Y111="","",IF(OR('جدول المدرسة'!Y111='خطة المدرسة'!$F112:$H112),'خطة المدرسة'!$I112,'خطة المدرسة'!$M112))</f>
        <v/>
      </c>
      <c r="Z111" s="25" t="str">
        <f t="array" ref="Z111">IF('جدول المدرسة'!Z111="","",IF(OR('جدول المدرسة'!Z111='خطة المدرسة'!$F112:$H112),'خطة المدرسة'!$I112,'خطة المدرسة'!$M112))</f>
        <v/>
      </c>
      <c r="AA111" s="25" t="str">
        <f t="array" ref="AA111">IF('جدول المدرسة'!AA111="","",IF(OR('جدول المدرسة'!AA111='خطة المدرسة'!$F112:$H112),'خطة المدرسة'!$I112,'خطة المدرسة'!$M112))</f>
        <v/>
      </c>
      <c r="AB111" s="25" t="str">
        <f t="array" ref="AB111">IF('جدول المدرسة'!AB111="","",IF(OR('جدول المدرسة'!AB111='خطة المدرسة'!$F112:$H112),'خطة المدرسة'!$I112,'خطة المدرسة'!$M112))</f>
        <v/>
      </c>
      <c r="AC111" s="25" t="str">
        <f t="array" ref="AC111">IF('جدول المدرسة'!AC111="","",IF(OR('جدول المدرسة'!AC111='خطة المدرسة'!$F112:$H112),'خطة المدرسة'!$I112,'خطة المدرسة'!$M112))</f>
        <v/>
      </c>
      <c r="AD111" s="25" t="str">
        <f t="array" ref="AD111">IF('جدول المدرسة'!AD111="","",IF(OR('جدول المدرسة'!AD111='خطة المدرسة'!$F112:$H112),'خطة المدرسة'!$I112,'خطة المدرسة'!$M112))</f>
        <v/>
      </c>
      <c r="AE111" s="25" t="str">
        <f t="array" ref="AE111">IF('جدول المدرسة'!AE111="","",IF(OR('جدول المدرسة'!AE111='خطة المدرسة'!$F112:$H112),'خطة المدرسة'!$I112,'خطة المدرسة'!$M112))</f>
        <v/>
      </c>
      <c r="AF111" s="25" t="str">
        <f t="array" ref="AF111">IF('جدول المدرسة'!AF111="","",IF(OR('جدول المدرسة'!AF111='خطة المدرسة'!$F112:$H112),'خطة المدرسة'!$I112,'خطة المدرسة'!$M112))</f>
        <v/>
      </c>
      <c r="AG111" s="25" t="str">
        <f t="array" ref="AG111">IF('جدول المدرسة'!AG111="","",IF(OR('جدول المدرسة'!AG111='خطة المدرسة'!$F112:$H112),'خطة المدرسة'!$I112,'خطة المدرسة'!$M112))</f>
        <v/>
      </c>
      <c r="AH111" s="25" t="str">
        <f t="array" ref="AH111">IF('جدول المدرسة'!AH111="","",IF(OR('جدول المدرسة'!AH111='خطة المدرسة'!$F112:$H112),'خطة المدرسة'!$I112,'خطة المدرسة'!$M112))</f>
        <v/>
      </c>
      <c r="AI111" s="25" t="str">
        <f t="array" ref="AI111">IF('جدول المدرسة'!AI111="","",IF(OR('جدول المدرسة'!AI111='خطة المدرسة'!$F112:$H112),'خطة المدرسة'!$I112,'خطة المدرسة'!$M112))</f>
        <v/>
      </c>
      <c r="AJ111" s="25" t="str">
        <f t="array" ref="AJ111">IF('جدول المدرسة'!AJ111="","",IF(OR('جدول المدرسة'!AJ111='خطة المدرسة'!$F112:$H112),'خطة المدرسة'!$I112,'خطة المدرسة'!$M112))</f>
        <v/>
      </c>
      <c r="AK111" s="25" t="str">
        <f t="array" ref="AK111">IF('جدول المدرسة'!AK111="","",IF(OR('جدول المدرسة'!AK111='خطة المدرسة'!$F112:$H112),'خطة المدرسة'!$I112,'خطة المدرسة'!$M112))</f>
        <v/>
      </c>
      <c r="AL111" s="25" t="str">
        <f t="array" ref="AL111">IF('جدول المدرسة'!AL111="","",IF(OR('جدول المدرسة'!AL111='خطة المدرسة'!$F112:$H112),'خطة المدرسة'!$I112,'خطة المدرسة'!$M112))</f>
        <v/>
      </c>
      <c r="AM111" s="25" t="str">
        <f t="array" ref="AM111">IF('جدول المدرسة'!AM111="","",IF(OR('جدول المدرسة'!AM111='خطة المدرسة'!$F112:$H112),'خطة المدرسة'!$I112,'خطة المدرسة'!$M112))</f>
        <v/>
      </c>
      <c r="AN111" s="25" t="str">
        <f t="array" ref="AN111">IF('جدول المدرسة'!AN111="","",IF(OR('جدول المدرسة'!AN111='خطة المدرسة'!$F112:$H112),'خطة المدرسة'!$I112,'خطة المدرسة'!$M112))</f>
        <v/>
      </c>
      <c r="AO111" s="25" t="str">
        <f t="array" ref="AO111">IF('جدول المدرسة'!AO111="","",IF(OR('جدول المدرسة'!AO111='خطة المدرسة'!$F112:$H112),'خطة المدرسة'!$I112,'خطة المدرسة'!$M112))</f>
        <v/>
      </c>
      <c r="AP111" s="25" t="str">
        <f t="array" ref="AP111">IF('جدول المدرسة'!AP111="","",IF(OR('جدول المدرسة'!AP111='خطة المدرسة'!$F112:$H112),'خطة المدرسة'!$I112,'خطة المدرسة'!$M112))</f>
        <v/>
      </c>
      <c r="AQ111" s="25" t="str">
        <f t="array" ref="AQ111">IF('جدول المدرسة'!AQ111="","",IF(OR('جدول المدرسة'!AQ111='خطة المدرسة'!$F112:$H112),'خطة المدرسة'!$I112,'خطة المدرسة'!$M112))</f>
        <v/>
      </c>
      <c r="AR111" s="25" t="str">
        <f t="array" ref="AR111">IF('جدول المدرسة'!AR111="","",IF(OR('جدول المدرسة'!AR111='خطة المدرسة'!$F112:$H112),'خطة المدرسة'!$I112,'خطة المدرسة'!$M112))</f>
        <v/>
      </c>
      <c r="AS111" s="25" t="str">
        <f t="array" ref="AS111">IF('جدول المدرسة'!AS111="","",IF(OR('جدول المدرسة'!AS111='خطة المدرسة'!$F112:$H112),'خطة المدرسة'!$I112,'خطة المدرسة'!$M112))</f>
        <v/>
      </c>
      <c r="AT111" s="25" t="str">
        <f t="array" ref="AT111">IF('جدول المدرسة'!AT111="","",IF(OR('جدول المدرسة'!AT111='خطة المدرسة'!$F112:$H112),'خطة المدرسة'!$I112,'خطة المدرسة'!$M112))</f>
        <v/>
      </c>
      <c r="AU111" s="25" t="str">
        <f t="array" ref="AU111">IF('جدول المدرسة'!AU111="","",IF(OR('جدول المدرسة'!AU111='خطة المدرسة'!$F112:$H112),'خطة المدرسة'!$I112,'خطة المدرسة'!$M112))</f>
        <v/>
      </c>
      <c r="AV111" s="25" t="str">
        <f t="array" ref="AV111">IF('جدول المدرسة'!AV111="","",IF(OR('جدول المدرسة'!AV111='خطة المدرسة'!$F112:$H112),'خطة المدرسة'!$I112,'خطة المدرسة'!$M112))</f>
        <v/>
      </c>
      <c r="AW111" s="25" t="str">
        <f t="array" ref="AW111">IF('جدول المدرسة'!AW111="","",IF(OR('جدول المدرسة'!AW111='خطة المدرسة'!$F112:$H112),'خطة المدرسة'!$I112,'خطة المدرسة'!$M112))</f>
        <v/>
      </c>
    </row>
    <row r="112" spans="1:49" ht="18" x14ac:dyDescent="0.2">
      <c r="A112" s="8">
        <v>108</v>
      </c>
      <c r="B112" s="8" t="str">
        <f>'خطة المدرسة'!B113</f>
        <v>مدرس 108</v>
      </c>
      <c r="C112" s="8" t="str">
        <f>'خطة المدرسة'!C113</f>
        <v>م 108</v>
      </c>
      <c r="D112" s="4" t="s">
        <v>178</v>
      </c>
      <c r="E112" s="2">
        <f>'خطة المدرسة'!D113</f>
        <v>0</v>
      </c>
      <c r="F112" s="17">
        <f>'خطة المدرسة'!E113</f>
        <v>0</v>
      </c>
      <c r="G112" s="8"/>
      <c r="H112" s="25" t="str">
        <f t="array" ref="H112">IF('جدول المدرسة'!H112="","",IF(OR('جدول المدرسة'!H112='خطة المدرسة'!$F113:$H113),'خطة المدرسة'!$I113,'خطة المدرسة'!$M113))</f>
        <v/>
      </c>
      <c r="I112" s="25" t="str">
        <f t="array" ref="I112">IF('جدول المدرسة'!I112="","",IF(OR('جدول المدرسة'!I112='خطة المدرسة'!$F113:$H113),'خطة المدرسة'!$I113,'خطة المدرسة'!$M113))</f>
        <v/>
      </c>
      <c r="J112" s="25" t="str">
        <f t="array" ref="J112">IF('جدول المدرسة'!J112="","",IF(OR('جدول المدرسة'!J112='خطة المدرسة'!$F113:$H113),'خطة المدرسة'!$I113,'خطة المدرسة'!$M113))</f>
        <v/>
      </c>
      <c r="K112" s="25" t="str">
        <f t="array" ref="K112">IF('جدول المدرسة'!K112="","",IF(OR('جدول المدرسة'!K112='خطة المدرسة'!$F113:$H113),'خطة المدرسة'!$I113,'خطة المدرسة'!$M113))</f>
        <v/>
      </c>
      <c r="L112" s="25" t="str">
        <f t="array" ref="L112">IF('جدول المدرسة'!L112="","",IF(OR('جدول المدرسة'!L112='خطة المدرسة'!$F113:$H113),'خطة المدرسة'!$I113,'خطة المدرسة'!$M113))</f>
        <v/>
      </c>
      <c r="M112" s="25" t="str">
        <f t="array" ref="M112">IF('جدول المدرسة'!M112="","",IF(OR('جدول المدرسة'!M112='خطة المدرسة'!$F113:$H113),'خطة المدرسة'!$I113,'خطة المدرسة'!$M113))</f>
        <v/>
      </c>
      <c r="N112" s="25" t="str">
        <f t="array" ref="N112">IF('جدول المدرسة'!N112="","",IF(OR('جدول المدرسة'!N112='خطة المدرسة'!$F113:$H113),'خطة المدرسة'!$I113,'خطة المدرسة'!$M113))</f>
        <v/>
      </c>
      <c r="O112" s="25" t="str">
        <f t="array" ref="O112">IF('جدول المدرسة'!O112="","",IF(OR('جدول المدرسة'!O112='خطة المدرسة'!$F113:$H113),'خطة المدرسة'!$I113,'خطة المدرسة'!$M113))</f>
        <v/>
      </c>
      <c r="P112" s="25" t="str">
        <f t="array" ref="P112">IF('جدول المدرسة'!P112="","",IF(OR('جدول المدرسة'!P112='خطة المدرسة'!$F113:$H113),'خطة المدرسة'!$I113,'خطة المدرسة'!$M113))</f>
        <v/>
      </c>
      <c r="Q112" s="25" t="str">
        <f t="array" ref="Q112">IF('جدول المدرسة'!Q112="","",IF(OR('جدول المدرسة'!Q112='خطة المدرسة'!$F113:$H113),'خطة المدرسة'!$I113,'خطة المدرسة'!$M113))</f>
        <v/>
      </c>
      <c r="R112" s="25" t="str">
        <f t="array" ref="R112">IF('جدول المدرسة'!R112="","",IF(OR('جدول المدرسة'!R112='خطة المدرسة'!$F113:$H113),'خطة المدرسة'!$I113,'خطة المدرسة'!$M113))</f>
        <v/>
      </c>
      <c r="S112" s="25" t="str">
        <f t="array" ref="S112">IF('جدول المدرسة'!S112="","",IF(OR('جدول المدرسة'!S112='خطة المدرسة'!$F113:$H113),'خطة المدرسة'!$I113,'خطة المدرسة'!$M113))</f>
        <v/>
      </c>
      <c r="T112" s="25" t="str">
        <f t="array" ref="T112">IF('جدول المدرسة'!T112="","",IF(OR('جدول المدرسة'!T112='خطة المدرسة'!$F113:$H113),'خطة المدرسة'!$I113,'خطة المدرسة'!$M113))</f>
        <v/>
      </c>
      <c r="U112" s="25" t="str">
        <f t="array" ref="U112">IF('جدول المدرسة'!U112="","",IF(OR('جدول المدرسة'!U112='خطة المدرسة'!$F113:$H113),'خطة المدرسة'!$I113,'خطة المدرسة'!$M113))</f>
        <v/>
      </c>
      <c r="V112" s="25" t="str">
        <f t="array" ref="V112">IF('جدول المدرسة'!V112="","",IF(OR('جدول المدرسة'!V112='خطة المدرسة'!$F113:$H113),'خطة المدرسة'!$I113,'خطة المدرسة'!$M113))</f>
        <v/>
      </c>
      <c r="W112" s="25" t="str">
        <f t="array" ref="W112">IF('جدول المدرسة'!W112="","",IF(OR('جدول المدرسة'!W112='خطة المدرسة'!$F113:$H113),'خطة المدرسة'!$I113,'خطة المدرسة'!$M113))</f>
        <v/>
      </c>
      <c r="X112" s="25" t="str">
        <f t="array" ref="X112">IF('جدول المدرسة'!X112="","",IF(OR('جدول المدرسة'!X112='خطة المدرسة'!$F113:$H113),'خطة المدرسة'!$I113,'خطة المدرسة'!$M113))</f>
        <v/>
      </c>
      <c r="Y112" s="25" t="str">
        <f t="array" ref="Y112">IF('جدول المدرسة'!Y112="","",IF(OR('جدول المدرسة'!Y112='خطة المدرسة'!$F113:$H113),'خطة المدرسة'!$I113,'خطة المدرسة'!$M113))</f>
        <v/>
      </c>
      <c r="Z112" s="25" t="str">
        <f t="array" ref="Z112">IF('جدول المدرسة'!Z112="","",IF(OR('جدول المدرسة'!Z112='خطة المدرسة'!$F113:$H113),'خطة المدرسة'!$I113,'خطة المدرسة'!$M113))</f>
        <v/>
      </c>
      <c r="AA112" s="25" t="str">
        <f t="array" ref="AA112">IF('جدول المدرسة'!AA112="","",IF(OR('جدول المدرسة'!AA112='خطة المدرسة'!$F113:$H113),'خطة المدرسة'!$I113,'خطة المدرسة'!$M113))</f>
        <v/>
      </c>
      <c r="AB112" s="25" t="str">
        <f t="array" ref="AB112">IF('جدول المدرسة'!AB112="","",IF(OR('جدول المدرسة'!AB112='خطة المدرسة'!$F113:$H113),'خطة المدرسة'!$I113,'خطة المدرسة'!$M113))</f>
        <v/>
      </c>
      <c r="AC112" s="25" t="str">
        <f t="array" ref="AC112">IF('جدول المدرسة'!AC112="","",IF(OR('جدول المدرسة'!AC112='خطة المدرسة'!$F113:$H113),'خطة المدرسة'!$I113,'خطة المدرسة'!$M113))</f>
        <v/>
      </c>
      <c r="AD112" s="25" t="str">
        <f t="array" ref="AD112">IF('جدول المدرسة'!AD112="","",IF(OR('جدول المدرسة'!AD112='خطة المدرسة'!$F113:$H113),'خطة المدرسة'!$I113,'خطة المدرسة'!$M113))</f>
        <v/>
      </c>
      <c r="AE112" s="25" t="str">
        <f t="array" ref="AE112">IF('جدول المدرسة'!AE112="","",IF(OR('جدول المدرسة'!AE112='خطة المدرسة'!$F113:$H113),'خطة المدرسة'!$I113,'خطة المدرسة'!$M113))</f>
        <v/>
      </c>
      <c r="AF112" s="25" t="str">
        <f t="array" ref="AF112">IF('جدول المدرسة'!AF112="","",IF(OR('جدول المدرسة'!AF112='خطة المدرسة'!$F113:$H113),'خطة المدرسة'!$I113,'خطة المدرسة'!$M113))</f>
        <v/>
      </c>
      <c r="AG112" s="25" t="str">
        <f t="array" ref="AG112">IF('جدول المدرسة'!AG112="","",IF(OR('جدول المدرسة'!AG112='خطة المدرسة'!$F113:$H113),'خطة المدرسة'!$I113,'خطة المدرسة'!$M113))</f>
        <v/>
      </c>
      <c r="AH112" s="25" t="str">
        <f t="array" ref="AH112">IF('جدول المدرسة'!AH112="","",IF(OR('جدول المدرسة'!AH112='خطة المدرسة'!$F113:$H113),'خطة المدرسة'!$I113,'خطة المدرسة'!$M113))</f>
        <v/>
      </c>
      <c r="AI112" s="25" t="str">
        <f t="array" ref="AI112">IF('جدول المدرسة'!AI112="","",IF(OR('جدول المدرسة'!AI112='خطة المدرسة'!$F113:$H113),'خطة المدرسة'!$I113,'خطة المدرسة'!$M113))</f>
        <v/>
      </c>
      <c r="AJ112" s="25" t="str">
        <f t="array" ref="AJ112">IF('جدول المدرسة'!AJ112="","",IF(OR('جدول المدرسة'!AJ112='خطة المدرسة'!$F113:$H113),'خطة المدرسة'!$I113,'خطة المدرسة'!$M113))</f>
        <v/>
      </c>
      <c r="AK112" s="25" t="str">
        <f t="array" ref="AK112">IF('جدول المدرسة'!AK112="","",IF(OR('جدول المدرسة'!AK112='خطة المدرسة'!$F113:$H113),'خطة المدرسة'!$I113,'خطة المدرسة'!$M113))</f>
        <v/>
      </c>
      <c r="AL112" s="25" t="str">
        <f t="array" ref="AL112">IF('جدول المدرسة'!AL112="","",IF(OR('جدول المدرسة'!AL112='خطة المدرسة'!$F113:$H113),'خطة المدرسة'!$I113,'خطة المدرسة'!$M113))</f>
        <v/>
      </c>
      <c r="AM112" s="25" t="str">
        <f t="array" ref="AM112">IF('جدول المدرسة'!AM112="","",IF(OR('جدول المدرسة'!AM112='خطة المدرسة'!$F113:$H113),'خطة المدرسة'!$I113,'خطة المدرسة'!$M113))</f>
        <v/>
      </c>
      <c r="AN112" s="25" t="str">
        <f t="array" ref="AN112">IF('جدول المدرسة'!AN112="","",IF(OR('جدول المدرسة'!AN112='خطة المدرسة'!$F113:$H113),'خطة المدرسة'!$I113,'خطة المدرسة'!$M113))</f>
        <v/>
      </c>
      <c r="AO112" s="25" t="str">
        <f t="array" ref="AO112">IF('جدول المدرسة'!AO112="","",IF(OR('جدول المدرسة'!AO112='خطة المدرسة'!$F113:$H113),'خطة المدرسة'!$I113,'خطة المدرسة'!$M113))</f>
        <v/>
      </c>
      <c r="AP112" s="25" t="str">
        <f t="array" ref="AP112">IF('جدول المدرسة'!AP112="","",IF(OR('جدول المدرسة'!AP112='خطة المدرسة'!$F113:$H113),'خطة المدرسة'!$I113,'خطة المدرسة'!$M113))</f>
        <v/>
      </c>
      <c r="AQ112" s="25" t="str">
        <f t="array" ref="AQ112">IF('جدول المدرسة'!AQ112="","",IF(OR('جدول المدرسة'!AQ112='خطة المدرسة'!$F113:$H113),'خطة المدرسة'!$I113,'خطة المدرسة'!$M113))</f>
        <v/>
      </c>
      <c r="AR112" s="25" t="str">
        <f t="array" ref="AR112">IF('جدول المدرسة'!AR112="","",IF(OR('جدول المدرسة'!AR112='خطة المدرسة'!$F113:$H113),'خطة المدرسة'!$I113,'خطة المدرسة'!$M113))</f>
        <v/>
      </c>
      <c r="AS112" s="25" t="str">
        <f t="array" ref="AS112">IF('جدول المدرسة'!AS112="","",IF(OR('جدول المدرسة'!AS112='خطة المدرسة'!$F113:$H113),'خطة المدرسة'!$I113,'خطة المدرسة'!$M113))</f>
        <v/>
      </c>
      <c r="AT112" s="25" t="str">
        <f t="array" ref="AT112">IF('جدول المدرسة'!AT112="","",IF(OR('جدول المدرسة'!AT112='خطة المدرسة'!$F113:$H113),'خطة المدرسة'!$I113,'خطة المدرسة'!$M113))</f>
        <v/>
      </c>
      <c r="AU112" s="25" t="str">
        <f t="array" ref="AU112">IF('جدول المدرسة'!AU112="","",IF(OR('جدول المدرسة'!AU112='خطة المدرسة'!$F113:$H113),'خطة المدرسة'!$I113,'خطة المدرسة'!$M113))</f>
        <v/>
      </c>
      <c r="AV112" s="25" t="str">
        <f t="array" ref="AV112">IF('جدول المدرسة'!AV112="","",IF(OR('جدول المدرسة'!AV112='خطة المدرسة'!$F113:$H113),'خطة المدرسة'!$I113,'خطة المدرسة'!$M113))</f>
        <v/>
      </c>
      <c r="AW112" s="25" t="str">
        <f t="array" ref="AW112">IF('جدول المدرسة'!AW112="","",IF(OR('جدول المدرسة'!AW112='خطة المدرسة'!$F113:$H113),'خطة المدرسة'!$I113,'خطة المدرسة'!$M113))</f>
        <v/>
      </c>
    </row>
    <row r="113" spans="1:49" ht="18" x14ac:dyDescent="0.2">
      <c r="A113" s="8">
        <v>109</v>
      </c>
      <c r="B113" s="8" t="str">
        <f>'خطة المدرسة'!B114</f>
        <v>مدرس 109</v>
      </c>
      <c r="C113" s="8" t="str">
        <f>'خطة المدرسة'!C114</f>
        <v>م 109</v>
      </c>
      <c r="D113" s="4" t="s">
        <v>178</v>
      </c>
      <c r="E113" s="2">
        <f>'خطة المدرسة'!D114</f>
        <v>0</v>
      </c>
      <c r="F113" s="17">
        <f>'خطة المدرسة'!E114</f>
        <v>0</v>
      </c>
      <c r="G113" s="8"/>
      <c r="H113" s="25" t="str">
        <f t="array" ref="H113">IF('جدول المدرسة'!H113="","",IF(OR('جدول المدرسة'!H113='خطة المدرسة'!$F114:$H114),'خطة المدرسة'!$I114,'خطة المدرسة'!$M114))</f>
        <v/>
      </c>
      <c r="I113" s="25" t="str">
        <f t="array" ref="I113">IF('جدول المدرسة'!I113="","",IF(OR('جدول المدرسة'!I113='خطة المدرسة'!$F114:$H114),'خطة المدرسة'!$I114,'خطة المدرسة'!$M114))</f>
        <v/>
      </c>
      <c r="J113" s="25" t="str">
        <f t="array" ref="J113">IF('جدول المدرسة'!J113="","",IF(OR('جدول المدرسة'!J113='خطة المدرسة'!$F114:$H114),'خطة المدرسة'!$I114,'خطة المدرسة'!$M114))</f>
        <v/>
      </c>
      <c r="K113" s="25" t="str">
        <f t="array" ref="K113">IF('جدول المدرسة'!K113="","",IF(OR('جدول المدرسة'!K113='خطة المدرسة'!$F114:$H114),'خطة المدرسة'!$I114,'خطة المدرسة'!$M114))</f>
        <v/>
      </c>
      <c r="L113" s="25" t="str">
        <f t="array" ref="L113">IF('جدول المدرسة'!L113="","",IF(OR('جدول المدرسة'!L113='خطة المدرسة'!$F114:$H114),'خطة المدرسة'!$I114,'خطة المدرسة'!$M114))</f>
        <v/>
      </c>
      <c r="M113" s="25" t="str">
        <f t="array" ref="M113">IF('جدول المدرسة'!M113="","",IF(OR('جدول المدرسة'!M113='خطة المدرسة'!$F114:$H114),'خطة المدرسة'!$I114,'خطة المدرسة'!$M114))</f>
        <v/>
      </c>
      <c r="N113" s="25" t="str">
        <f t="array" ref="N113">IF('جدول المدرسة'!N113="","",IF(OR('جدول المدرسة'!N113='خطة المدرسة'!$F114:$H114),'خطة المدرسة'!$I114,'خطة المدرسة'!$M114))</f>
        <v/>
      </c>
      <c r="O113" s="25" t="str">
        <f t="array" ref="O113">IF('جدول المدرسة'!O113="","",IF(OR('جدول المدرسة'!O113='خطة المدرسة'!$F114:$H114),'خطة المدرسة'!$I114,'خطة المدرسة'!$M114))</f>
        <v/>
      </c>
      <c r="P113" s="25" t="str">
        <f t="array" ref="P113">IF('جدول المدرسة'!P113="","",IF(OR('جدول المدرسة'!P113='خطة المدرسة'!$F114:$H114),'خطة المدرسة'!$I114,'خطة المدرسة'!$M114))</f>
        <v/>
      </c>
      <c r="Q113" s="25" t="str">
        <f t="array" ref="Q113">IF('جدول المدرسة'!Q113="","",IF(OR('جدول المدرسة'!Q113='خطة المدرسة'!$F114:$H114),'خطة المدرسة'!$I114,'خطة المدرسة'!$M114))</f>
        <v/>
      </c>
      <c r="R113" s="25" t="str">
        <f t="array" ref="R113">IF('جدول المدرسة'!R113="","",IF(OR('جدول المدرسة'!R113='خطة المدرسة'!$F114:$H114),'خطة المدرسة'!$I114,'خطة المدرسة'!$M114))</f>
        <v/>
      </c>
      <c r="S113" s="25" t="str">
        <f t="array" ref="S113">IF('جدول المدرسة'!S113="","",IF(OR('جدول المدرسة'!S113='خطة المدرسة'!$F114:$H114),'خطة المدرسة'!$I114,'خطة المدرسة'!$M114))</f>
        <v/>
      </c>
      <c r="T113" s="25" t="str">
        <f t="array" ref="T113">IF('جدول المدرسة'!T113="","",IF(OR('جدول المدرسة'!T113='خطة المدرسة'!$F114:$H114),'خطة المدرسة'!$I114,'خطة المدرسة'!$M114))</f>
        <v/>
      </c>
      <c r="U113" s="25" t="str">
        <f t="array" ref="U113">IF('جدول المدرسة'!U113="","",IF(OR('جدول المدرسة'!U113='خطة المدرسة'!$F114:$H114),'خطة المدرسة'!$I114,'خطة المدرسة'!$M114))</f>
        <v/>
      </c>
      <c r="V113" s="25" t="str">
        <f t="array" ref="V113">IF('جدول المدرسة'!V113="","",IF(OR('جدول المدرسة'!V113='خطة المدرسة'!$F114:$H114),'خطة المدرسة'!$I114,'خطة المدرسة'!$M114))</f>
        <v/>
      </c>
      <c r="W113" s="25" t="str">
        <f t="array" ref="W113">IF('جدول المدرسة'!W113="","",IF(OR('جدول المدرسة'!W113='خطة المدرسة'!$F114:$H114),'خطة المدرسة'!$I114,'خطة المدرسة'!$M114))</f>
        <v/>
      </c>
      <c r="X113" s="25" t="str">
        <f t="array" ref="X113">IF('جدول المدرسة'!X113="","",IF(OR('جدول المدرسة'!X113='خطة المدرسة'!$F114:$H114),'خطة المدرسة'!$I114,'خطة المدرسة'!$M114))</f>
        <v/>
      </c>
      <c r="Y113" s="25" t="str">
        <f t="array" ref="Y113">IF('جدول المدرسة'!Y113="","",IF(OR('جدول المدرسة'!Y113='خطة المدرسة'!$F114:$H114),'خطة المدرسة'!$I114,'خطة المدرسة'!$M114))</f>
        <v/>
      </c>
      <c r="Z113" s="25" t="str">
        <f t="array" ref="Z113">IF('جدول المدرسة'!Z113="","",IF(OR('جدول المدرسة'!Z113='خطة المدرسة'!$F114:$H114),'خطة المدرسة'!$I114,'خطة المدرسة'!$M114))</f>
        <v/>
      </c>
      <c r="AA113" s="25" t="str">
        <f t="array" ref="AA113">IF('جدول المدرسة'!AA113="","",IF(OR('جدول المدرسة'!AA113='خطة المدرسة'!$F114:$H114),'خطة المدرسة'!$I114,'خطة المدرسة'!$M114))</f>
        <v/>
      </c>
      <c r="AB113" s="25" t="str">
        <f t="array" ref="AB113">IF('جدول المدرسة'!AB113="","",IF(OR('جدول المدرسة'!AB113='خطة المدرسة'!$F114:$H114),'خطة المدرسة'!$I114,'خطة المدرسة'!$M114))</f>
        <v/>
      </c>
      <c r="AC113" s="25" t="str">
        <f t="array" ref="AC113">IF('جدول المدرسة'!AC113="","",IF(OR('جدول المدرسة'!AC113='خطة المدرسة'!$F114:$H114),'خطة المدرسة'!$I114,'خطة المدرسة'!$M114))</f>
        <v/>
      </c>
      <c r="AD113" s="25" t="str">
        <f t="array" ref="AD113">IF('جدول المدرسة'!AD113="","",IF(OR('جدول المدرسة'!AD113='خطة المدرسة'!$F114:$H114),'خطة المدرسة'!$I114,'خطة المدرسة'!$M114))</f>
        <v/>
      </c>
      <c r="AE113" s="25" t="str">
        <f t="array" ref="AE113">IF('جدول المدرسة'!AE113="","",IF(OR('جدول المدرسة'!AE113='خطة المدرسة'!$F114:$H114),'خطة المدرسة'!$I114,'خطة المدرسة'!$M114))</f>
        <v/>
      </c>
      <c r="AF113" s="25" t="str">
        <f t="array" ref="AF113">IF('جدول المدرسة'!AF113="","",IF(OR('جدول المدرسة'!AF113='خطة المدرسة'!$F114:$H114),'خطة المدرسة'!$I114,'خطة المدرسة'!$M114))</f>
        <v/>
      </c>
      <c r="AG113" s="25" t="str">
        <f t="array" ref="AG113">IF('جدول المدرسة'!AG113="","",IF(OR('جدول المدرسة'!AG113='خطة المدرسة'!$F114:$H114),'خطة المدرسة'!$I114,'خطة المدرسة'!$M114))</f>
        <v/>
      </c>
      <c r="AH113" s="25" t="str">
        <f t="array" ref="AH113">IF('جدول المدرسة'!AH113="","",IF(OR('جدول المدرسة'!AH113='خطة المدرسة'!$F114:$H114),'خطة المدرسة'!$I114,'خطة المدرسة'!$M114))</f>
        <v/>
      </c>
      <c r="AI113" s="25" t="str">
        <f t="array" ref="AI113">IF('جدول المدرسة'!AI113="","",IF(OR('جدول المدرسة'!AI113='خطة المدرسة'!$F114:$H114),'خطة المدرسة'!$I114,'خطة المدرسة'!$M114))</f>
        <v/>
      </c>
      <c r="AJ113" s="25" t="str">
        <f t="array" ref="AJ113">IF('جدول المدرسة'!AJ113="","",IF(OR('جدول المدرسة'!AJ113='خطة المدرسة'!$F114:$H114),'خطة المدرسة'!$I114,'خطة المدرسة'!$M114))</f>
        <v/>
      </c>
      <c r="AK113" s="25" t="str">
        <f t="array" ref="AK113">IF('جدول المدرسة'!AK113="","",IF(OR('جدول المدرسة'!AK113='خطة المدرسة'!$F114:$H114),'خطة المدرسة'!$I114,'خطة المدرسة'!$M114))</f>
        <v/>
      </c>
      <c r="AL113" s="25" t="str">
        <f t="array" ref="AL113">IF('جدول المدرسة'!AL113="","",IF(OR('جدول المدرسة'!AL113='خطة المدرسة'!$F114:$H114),'خطة المدرسة'!$I114,'خطة المدرسة'!$M114))</f>
        <v/>
      </c>
      <c r="AM113" s="25" t="str">
        <f t="array" ref="AM113">IF('جدول المدرسة'!AM113="","",IF(OR('جدول المدرسة'!AM113='خطة المدرسة'!$F114:$H114),'خطة المدرسة'!$I114,'خطة المدرسة'!$M114))</f>
        <v/>
      </c>
      <c r="AN113" s="25" t="str">
        <f t="array" ref="AN113">IF('جدول المدرسة'!AN113="","",IF(OR('جدول المدرسة'!AN113='خطة المدرسة'!$F114:$H114),'خطة المدرسة'!$I114,'خطة المدرسة'!$M114))</f>
        <v/>
      </c>
      <c r="AO113" s="25" t="str">
        <f t="array" ref="AO113">IF('جدول المدرسة'!AO113="","",IF(OR('جدول المدرسة'!AO113='خطة المدرسة'!$F114:$H114),'خطة المدرسة'!$I114,'خطة المدرسة'!$M114))</f>
        <v/>
      </c>
      <c r="AP113" s="25" t="str">
        <f t="array" ref="AP113">IF('جدول المدرسة'!AP113="","",IF(OR('جدول المدرسة'!AP113='خطة المدرسة'!$F114:$H114),'خطة المدرسة'!$I114,'خطة المدرسة'!$M114))</f>
        <v/>
      </c>
      <c r="AQ113" s="25" t="str">
        <f t="array" ref="AQ113">IF('جدول المدرسة'!AQ113="","",IF(OR('جدول المدرسة'!AQ113='خطة المدرسة'!$F114:$H114),'خطة المدرسة'!$I114,'خطة المدرسة'!$M114))</f>
        <v/>
      </c>
      <c r="AR113" s="25" t="str">
        <f t="array" ref="AR113">IF('جدول المدرسة'!AR113="","",IF(OR('جدول المدرسة'!AR113='خطة المدرسة'!$F114:$H114),'خطة المدرسة'!$I114,'خطة المدرسة'!$M114))</f>
        <v/>
      </c>
      <c r="AS113" s="25" t="str">
        <f t="array" ref="AS113">IF('جدول المدرسة'!AS113="","",IF(OR('جدول المدرسة'!AS113='خطة المدرسة'!$F114:$H114),'خطة المدرسة'!$I114,'خطة المدرسة'!$M114))</f>
        <v/>
      </c>
      <c r="AT113" s="25" t="str">
        <f t="array" ref="AT113">IF('جدول المدرسة'!AT113="","",IF(OR('جدول المدرسة'!AT113='خطة المدرسة'!$F114:$H114),'خطة المدرسة'!$I114,'خطة المدرسة'!$M114))</f>
        <v/>
      </c>
      <c r="AU113" s="25" t="str">
        <f t="array" ref="AU113">IF('جدول المدرسة'!AU113="","",IF(OR('جدول المدرسة'!AU113='خطة المدرسة'!$F114:$H114),'خطة المدرسة'!$I114,'خطة المدرسة'!$M114))</f>
        <v/>
      </c>
      <c r="AV113" s="25" t="str">
        <f t="array" ref="AV113">IF('جدول المدرسة'!AV113="","",IF(OR('جدول المدرسة'!AV113='خطة المدرسة'!$F114:$H114),'خطة المدرسة'!$I114,'خطة المدرسة'!$M114))</f>
        <v/>
      </c>
      <c r="AW113" s="25" t="str">
        <f t="array" ref="AW113">IF('جدول المدرسة'!AW113="","",IF(OR('جدول المدرسة'!AW113='خطة المدرسة'!$F114:$H114),'خطة المدرسة'!$I114,'خطة المدرسة'!$M114))</f>
        <v/>
      </c>
    </row>
    <row r="114" spans="1:49" ht="18" x14ac:dyDescent="0.2">
      <c r="A114" s="8">
        <v>110</v>
      </c>
      <c r="B114" s="8" t="str">
        <f>'خطة المدرسة'!B115</f>
        <v>مدرس 110</v>
      </c>
      <c r="C114" s="8" t="str">
        <f>'خطة المدرسة'!C115</f>
        <v>م 110</v>
      </c>
      <c r="D114" s="4" t="s">
        <v>178</v>
      </c>
      <c r="E114" s="2">
        <f>'خطة المدرسة'!D115</f>
        <v>0</v>
      </c>
      <c r="F114" s="17">
        <f>'خطة المدرسة'!E115</f>
        <v>0</v>
      </c>
      <c r="G114" s="8"/>
      <c r="H114" s="25" t="str">
        <f t="array" ref="H114">IF('جدول المدرسة'!H114="","",IF(OR('جدول المدرسة'!H114='خطة المدرسة'!$F115:$H115),'خطة المدرسة'!$I115,'خطة المدرسة'!$M115))</f>
        <v/>
      </c>
      <c r="I114" s="25" t="str">
        <f t="array" ref="I114">IF('جدول المدرسة'!I114="","",IF(OR('جدول المدرسة'!I114='خطة المدرسة'!$F115:$H115),'خطة المدرسة'!$I115,'خطة المدرسة'!$M115))</f>
        <v/>
      </c>
      <c r="J114" s="25" t="str">
        <f t="array" ref="J114">IF('جدول المدرسة'!J114="","",IF(OR('جدول المدرسة'!J114='خطة المدرسة'!$F115:$H115),'خطة المدرسة'!$I115,'خطة المدرسة'!$M115))</f>
        <v/>
      </c>
      <c r="K114" s="25" t="str">
        <f t="array" ref="K114">IF('جدول المدرسة'!K114="","",IF(OR('جدول المدرسة'!K114='خطة المدرسة'!$F115:$H115),'خطة المدرسة'!$I115,'خطة المدرسة'!$M115))</f>
        <v/>
      </c>
      <c r="L114" s="25" t="str">
        <f t="array" ref="L114">IF('جدول المدرسة'!L114="","",IF(OR('جدول المدرسة'!L114='خطة المدرسة'!$F115:$H115),'خطة المدرسة'!$I115,'خطة المدرسة'!$M115))</f>
        <v/>
      </c>
      <c r="M114" s="25" t="str">
        <f t="array" ref="M114">IF('جدول المدرسة'!M114="","",IF(OR('جدول المدرسة'!M114='خطة المدرسة'!$F115:$H115),'خطة المدرسة'!$I115,'خطة المدرسة'!$M115))</f>
        <v/>
      </c>
      <c r="N114" s="25" t="str">
        <f t="array" ref="N114">IF('جدول المدرسة'!N114="","",IF(OR('جدول المدرسة'!N114='خطة المدرسة'!$F115:$H115),'خطة المدرسة'!$I115,'خطة المدرسة'!$M115))</f>
        <v/>
      </c>
      <c r="O114" s="25" t="str">
        <f t="array" ref="O114">IF('جدول المدرسة'!O114="","",IF(OR('جدول المدرسة'!O114='خطة المدرسة'!$F115:$H115),'خطة المدرسة'!$I115,'خطة المدرسة'!$M115))</f>
        <v/>
      </c>
      <c r="P114" s="25" t="str">
        <f t="array" ref="P114">IF('جدول المدرسة'!P114="","",IF(OR('جدول المدرسة'!P114='خطة المدرسة'!$F115:$H115),'خطة المدرسة'!$I115,'خطة المدرسة'!$M115))</f>
        <v/>
      </c>
      <c r="Q114" s="25" t="str">
        <f t="array" ref="Q114">IF('جدول المدرسة'!Q114="","",IF(OR('جدول المدرسة'!Q114='خطة المدرسة'!$F115:$H115),'خطة المدرسة'!$I115,'خطة المدرسة'!$M115))</f>
        <v/>
      </c>
      <c r="R114" s="25" t="str">
        <f t="array" ref="R114">IF('جدول المدرسة'!R114="","",IF(OR('جدول المدرسة'!R114='خطة المدرسة'!$F115:$H115),'خطة المدرسة'!$I115,'خطة المدرسة'!$M115))</f>
        <v/>
      </c>
      <c r="S114" s="25" t="str">
        <f t="array" ref="S114">IF('جدول المدرسة'!S114="","",IF(OR('جدول المدرسة'!S114='خطة المدرسة'!$F115:$H115),'خطة المدرسة'!$I115,'خطة المدرسة'!$M115))</f>
        <v/>
      </c>
      <c r="T114" s="25" t="str">
        <f t="array" ref="T114">IF('جدول المدرسة'!T114="","",IF(OR('جدول المدرسة'!T114='خطة المدرسة'!$F115:$H115),'خطة المدرسة'!$I115,'خطة المدرسة'!$M115))</f>
        <v/>
      </c>
      <c r="U114" s="25" t="str">
        <f t="array" ref="U114">IF('جدول المدرسة'!U114="","",IF(OR('جدول المدرسة'!U114='خطة المدرسة'!$F115:$H115),'خطة المدرسة'!$I115,'خطة المدرسة'!$M115))</f>
        <v/>
      </c>
      <c r="V114" s="25" t="str">
        <f t="array" ref="V114">IF('جدول المدرسة'!V114="","",IF(OR('جدول المدرسة'!V114='خطة المدرسة'!$F115:$H115),'خطة المدرسة'!$I115,'خطة المدرسة'!$M115))</f>
        <v/>
      </c>
      <c r="W114" s="25" t="str">
        <f t="array" ref="W114">IF('جدول المدرسة'!W114="","",IF(OR('جدول المدرسة'!W114='خطة المدرسة'!$F115:$H115),'خطة المدرسة'!$I115,'خطة المدرسة'!$M115))</f>
        <v/>
      </c>
      <c r="X114" s="25" t="str">
        <f t="array" ref="X114">IF('جدول المدرسة'!X114="","",IF(OR('جدول المدرسة'!X114='خطة المدرسة'!$F115:$H115),'خطة المدرسة'!$I115,'خطة المدرسة'!$M115))</f>
        <v/>
      </c>
      <c r="Y114" s="25" t="str">
        <f t="array" ref="Y114">IF('جدول المدرسة'!Y114="","",IF(OR('جدول المدرسة'!Y114='خطة المدرسة'!$F115:$H115),'خطة المدرسة'!$I115,'خطة المدرسة'!$M115))</f>
        <v/>
      </c>
      <c r="Z114" s="25" t="str">
        <f t="array" ref="Z114">IF('جدول المدرسة'!Z114="","",IF(OR('جدول المدرسة'!Z114='خطة المدرسة'!$F115:$H115),'خطة المدرسة'!$I115,'خطة المدرسة'!$M115))</f>
        <v/>
      </c>
      <c r="AA114" s="25" t="str">
        <f t="array" ref="AA114">IF('جدول المدرسة'!AA114="","",IF(OR('جدول المدرسة'!AA114='خطة المدرسة'!$F115:$H115),'خطة المدرسة'!$I115,'خطة المدرسة'!$M115))</f>
        <v/>
      </c>
      <c r="AB114" s="25" t="str">
        <f t="array" ref="AB114">IF('جدول المدرسة'!AB114="","",IF(OR('جدول المدرسة'!AB114='خطة المدرسة'!$F115:$H115),'خطة المدرسة'!$I115,'خطة المدرسة'!$M115))</f>
        <v/>
      </c>
      <c r="AC114" s="25" t="str">
        <f t="array" ref="AC114">IF('جدول المدرسة'!AC114="","",IF(OR('جدول المدرسة'!AC114='خطة المدرسة'!$F115:$H115),'خطة المدرسة'!$I115,'خطة المدرسة'!$M115))</f>
        <v/>
      </c>
      <c r="AD114" s="25" t="str">
        <f t="array" ref="AD114">IF('جدول المدرسة'!AD114="","",IF(OR('جدول المدرسة'!AD114='خطة المدرسة'!$F115:$H115),'خطة المدرسة'!$I115,'خطة المدرسة'!$M115))</f>
        <v/>
      </c>
      <c r="AE114" s="25" t="str">
        <f t="array" ref="AE114">IF('جدول المدرسة'!AE114="","",IF(OR('جدول المدرسة'!AE114='خطة المدرسة'!$F115:$H115),'خطة المدرسة'!$I115,'خطة المدرسة'!$M115))</f>
        <v/>
      </c>
      <c r="AF114" s="25" t="str">
        <f t="array" ref="AF114">IF('جدول المدرسة'!AF114="","",IF(OR('جدول المدرسة'!AF114='خطة المدرسة'!$F115:$H115),'خطة المدرسة'!$I115,'خطة المدرسة'!$M115))</f>
        <v/>
      </c>
      <c r="AG114" s="25" t="str">
        <f t="array" ref="AG114">IF('جدول المدرسة'!AG114="","",IF(OR('جدول المدرسة'!AG114='خطة المدرسة'!$F115:$H115),'خطة المدرسة'!$I115,'خطة المدرسة'!$M115))</f>
        <v/>
      </c>
      <c r="AH114" s="25" t="str">
        <f t="array" ref="AH114">IF('جدول المدرسة'!AH114="","",IF(OR('جدول المدرسة'!AH114='خطة المدرسة'!$F115:$H115),'خطة المدرسة'!$I115,'خطة المدرسة'!$M115))</f>
        <v/>
      </c>
      <c r="AI114" s="25" t="str">
        <f t="array" ref="AI114">IF('جدول المدرسة'!AI114="","",IF(OR('جدول المدرسة'!AI114='خطة المدرسة'!$F115:$H115),'خطة المدرسة'!$I115,'خطة المدرسة'!$M115))</f>
        <v/>
      </c>
      <c r="AJ114" s="25" t="str">
        <f t="array" ref="AJ114">IF('جدول المدرسة'!AJ114="","",IF(OR('جدول المدرسة'!AJ114='خطة المدرسة'!$F115:$H115),'خطة المدرسة'!$I115,'خطة المدرسة'!$M115))</f>
        <v/>
      </c>
      <c r="AK114" s="25" t="str">
        <f t="array" ref="AK114">IF('جدول المدرسة'!AK114="","",IF(OR('جدول المدرسة'!AK114='خطة المدرسة'!$F115:$H115),'خطة المدرسة'!$I115,'خطة المدرسة'!$M115))</f>
        <v/>
      </c>
      <c r="AL114" s="25" t="str">
        <f t="array" ref="AL114">IF('جدول المدرسة'!AL114="","",IF(OR('جدول المدرسة'!AL114='خطة المدرسة'!$F115:$H115),'خطة المدرسة'!$I115,'خطة المدرسة'!$M115))</f>
        <v/>
      </c>
      <c r="AM114" s="25" t="str">
        <f t="array" ref="AM114">IF('جدول المدرسة'!AM114="","",IF(OR('جدول المدرسة'!AM114='خطة المدرسة'!$F115:$H115),'خطة المدرسة'!$I115,'خطة المدرسة'!$M115))</f>
        <v/>
      </c>
      <c r="AN114" s="25" t="str">
        <f t="array" ref="AN114">IF('جدول المدرسة'!AN114="","",IF(OR('جدول المدرسة'!AN114='خطة المدرسة'!$F115:$H115),'خطة المدرسة'!$I115,'خطة المدرسة'!$M115))</f>
        <v/>
      </c>
      <c r="AO114" s="25" t="str">
        <f t="array" ref="AO114">IF('جدول المدرسة'!AO114="","",IF(OR('جدول المدرسة'!AO114='خطة المدرسة'!$F115:$H115),'خطة المدرسة'!$I115,'خطة المدرسة'!$M115))</f>
        <v/>
      </c>
      <c r="AP114" s="25" t="str">
        <f t="array" ref="AP114">IF('جدول المدرسة'!AP114="","",IF(OR('جدول المدرسة'!AP114='خطة المدرسة'!$F115:$H115),'خطة المدرسة'!$I115,'خطة المدرسة'!$M115))</f>
        <v/>
      </c>
      <c r="AQ114" s="25" t="str">
        <f t="array" ref="AQ114">IF('جدول المدرسة'!AQ114="","",IF(OR('جدول المدرسة'!AQ114='خطة المدرسة'!$F115:$H115),'خطة المدرسة'!$I115,'خطة المدرسة'!$M115))</f>
        <v/>
      </c>
      <c r="AR114" s="25" t="str">
        <f t="array" ref="AR114">IF('جدول المدرسة'!AR114="","",IF(OR('جدول المدرسة'!AR114='خطة المدرسة'!$F115:$H115),'خطة المدرسة'!$I115,'خطة المدرسة'!$M115))</f>
        <v/>
      </c>
      <c r="AS114" s="25" t="str">
        <f t="array" ref="AS114">IF('جدول المدرسة'!AS114="","",IF(OR('جدول المدرسة'!AS114='خطة المدرسة'!$F115:$H115),'خطة المدرسة'!$I115,'خطة المدرسة'!$M115))</f>
        <v/>
      </c>
      <c r="AT114" s="25" t="str">
        <f t="array" ref="AT114">IF('جدول المدرسة'!AT114="","",IF(OR('جدول المدرسة'!AT114='خطة المدرسة'!$F115:$H115),'خطة المدرسة'!$I115,'خطة المدرسة'!$M115))</f>
        <v/>
      </c>
      <c r="AU114" s="25" t="str">
        <f t="array" ref="AU114">IF('جدول المدرسة'!AU114="","",IF(OR('جدول المدرسة'!AU114='خطة المدرسة'!$F115:$H115),'خطة المدرسة'!$I115,'خطة المدرسة'!$M115))</f>
        <v/>
      </c>
      <c r="AV114" s="25" t="str">
        <f t="array" ref="AV114">IF('جدول المدرسة'!AV114="","",IF(OR('جدول المدرسة'!AV114='خطة المدرسة'!$F115:$H115),'خطة المدرسة'!$I115,'خطة المدرسة'!$M115))</f>
        <v/>
      </c>
      <c r="AW114" s="25" t="str">
        <f t="array" ref="AW114">IF('جدول المدرسة'!AW114="","",IF(OR('جدول المدرسة'!AW114='خطة المدرسة'!$F115:$H115),'خطة المدرسة'!$I115,'خطة المدرسة'!$M115))</f>
        <v/>
      </c>
    </row>
    <row r="115" spans="1:49" ht="18" x14ac:dyDescent="0.2">
      <c r="A115" s="8">
        <v>111</v>
      </c>
      <c r="B115" s="8" t="str">
        <f>'خطة المدرسة'!B116</f>
        <v>مدرس 111</v>
      </c>
      <c r="C115" s="8" t="str">
        <f>'خطة المدرسة'!C116</f>
        <v>م 111</v>
      </c>
      <c r="D115" s="4" t="s">
        <v>179</v>
      </c>
      <c r="E115" s="2">
        <f>'خطة المدرسة'!D116</f>
        <v>0</v>
      </c>
      <c r="F115" s="17">
        <f>'خطة المدرسة'!E116</f>
        <v>0</v>
      </c>
      <c r="G115" s="8"/>
      <c r="H115" s="25" t="str">
        <f t="array" ref="H115">IF('جدول المدرسة'!H115="","",IF(OR('جدول المدرسة'!H115='خطة المدرسة'!$F116:$H116),'خطة المدرسة'!$I116,'خطة المدرسة'!$M116))</f>
        <v/>
      </c>
      <c r="I115" s="25" t="str">
        <f t="array" ref="I115">IF('جدول المدرسة'!I115="","",IF(OR('جدول المدرسة'!I115='خطة المدرسة'!$F116:$H116),'خطة المدرسة'!$I116,'خطة المدرسة'!$M116))</f>
        <v/>
      </c>
      <c r="J115" s="25" t="str">
        <f t="array" ref="J115">IF('جدول المدرسة'!J115="","",IF(OR('جدول المدرسة'!J115='خطة المدرسة'!$F116:$H116),'خطة المدرسة'!$I116,'خطة المدرسة'!$M116))</f>
        <v/>
      </c>
      <c r="K115" s="25" t="str">
        <f t="array" ref="K115">IF('جدول المدرسة'!K115="","",IF(OR('جدول المدرسة'!K115='خطة المدرسة'!$F116:$H116),'خطة المدرسة'!$I116,'خطة المدرسة'!$M116))</f>
        <v/>
      </c>
      <c r="L115" s="25" t="str">
        <f t="array" ref="L115">IF('جدول المدرسة'!L115="","",IF(OR('جدول المدرسة'!L115='خطة المدرسة'!$F116:$H116),'خطة المدرسة'!$I116,'خطة المدرسة'!$M116))</f>
        <v/>
      </c>
      <c r="M115" s="25" t="str">
        <f t="array" ref="M115">IF('جدول المدرسة'!M115="","",IF(OR('جدول المدرسة'!M115='خطة المدرسة'!$F116:$H116),'خطة المدرسة'!$I116,'خطة المدرسة'!$M116))</f>
        <v/>
      </c>
      <c r="N115" s="25" t="str">
        <f t="array" ref="N115">IF('جدول المدرسة'!N115="","",IF(OR('جدول المدرسة'!N115='خطة المدرسة'!$F116:$H116),'خطة المدرسة'!$I116,'خطة المدرسة'!$M116))</f>
        <v/>
      </c>
      <c r="O115" s="25" t="str">
        <f t="array" ref="O115">IF('جدول المدرسة'!O115="","",IF(OR('جدول المدرسة'!O115='خطة المدرسة'!$F116:$H116),'خطة المدرسة'!$I116,'خطة المدرسة'!$M116))</f>
        <v/>
      </c>
      <c r="P115" s="25" t="str">
        <f t="array" ref="P115">IF('جدول المدرسة'!P115="","",IF(OR('جدول المدرسة'!P115='خطة المدرسة'!$F116:$H116),'خطة المدرسة'!$I116,'خطة المدرسة'!$M116))</f>
        <v/>
      </c>
      <c r="Q115" s="25" t="str">
        <f t="array" ref="Q115">IF('جدول المدرسة'!Q115="","",IF(OR('جدول المدرسة'!Q115='خطة المدرسة'!$F116:$H116),'خطة المدرسة'!$I116,'خطة المدرسة'!$M116))</f>
        <v/>
      </c>
      <c r="R115" s="25" t="str">
        <f t="array" ref="R115">IF('جدول المدرسة'!R115="","",IF(OR('جدول المدرسة'!R115='خطة المدرسة'!$F116:$H116),'خطة المدرسة'!$I116,'خطة المدرسة'!$M116))</f>
        <v/>
      </c>
      <c r="S115" s="25" t="str">
        <f t="array" ref="S115">IF('جدول المدرسة'!S115="","",IF(OR('جدول المدرسة'!S115='خطة المدرسة'!$F116:$H116),'خطة المدرسة'!$I116,'خطة المدرسة'!$M116))</f>
        <v/>
      </c>
      <c r="T115" s="25" t="str">
        <f t="array" ref="T115">IF('جدول المدرسة'!T115="","",IF(OR('جدول المدرسة'!T115='خطة المدرسة'!$F116:$H116),'خطة المدرسة'!$I116,'خطة المدرسة'!$M116))</f>
        <v/>
      </c>
      <c r="U115" s="25" t="str">
        <f t="array" ref="U115">IF('جدول المدرسة'!U115="","",IF(OR('جدول المدرسة'!U115='خطة المدرسة'!$F116:$H116),'خطة المدرسة'!$I116,'خطة المدرسة'!$M116))</f>
        <v/>
      </c>
      <c r="V115" s="25" t="str">
        <f t="array" ref="V115">IF('جدول المدرسة'!V115="","",IF(OR('جدول المدرسة'!V115='خطة المدرسة'!$F116:$H116),'خطة المدرسة'!$I116,'خطة المدرسة'!$M116))</f>
        <v/>
      </c>
      <c r="W115" s="25" t="str">
        <f t="array" ref="W115">IF('جدول المدرسة'!W115="","",IF(OR('جدول المدرسة'!W115='خطة المدرسة'!$F116:$H116),'خطة المدرسة'!$I116,'خطة المدرسة'!$M116))</f>
        <v/>
      </c>
      <c r="X115" s="25" t="str">
        <f t="array" ref="X115">IF('جدول المدرسة'!X115="","",IF(OR('جدول المدرسة'!X115='خطة المدرسة'!$F116:$H116),'خطة المدرسة'!$I116,'خطة المدرسة'!$M116))</f>
        <v/>
      </c>
      <c r="Y115" s="25" t="str">
        <f t="array" ref="Y115">IF('جدول المدرسة'!Y115="","",IF(OR('جدول المدرسة'!Y115='خطة المدرسة'!$F116:$H116),'خطة المدرسة'!$I116,'خطة المدرسة'!$M116))</f>
        <v/>
      </c>
      <c r="Z115" s="25" t="str">
        <f t="array" ref="Z115">IF('جدول المدرسة'!Z115="","",IF(OR('جدول المدرسة'!Z115='خطة المدرسة'!$F116:$H116),'خطة المدرسة'!$I116,'خطة المدرسة'!$M116))</f>
        <v/>
      </c>
      <c r="AA115" s="25" t="str">
        <f t="array" ref="AA115">IF('جدول المدرسة'!AA115="","",IF(OR('جدول المدرسة'!AA115='خطة المدرسة'!$F116:$H116),'خطة المدرسة'!$I116,'خطة المدرسة'!$M116))</f>
        <v/>
      </c>
      <c r="AB115" s="25" t="str">
        <f t="array" ref="AB115">IF('جدول المدرسة'!AB115="","",IF(OR('جدول المدرسة'!AB115='خطة المدرسة'!$F116:$H116),'خطة المدرسة'!$I116,'خطة المدرسة'!$M116))</f>
        <v/>
      </c>
      <c r="AC115" s="25" t="str">
        <f t="array" ref="AC115">IF('جدول المدرسة'!AC115="","",IF(OR('جدول المدرسة'!AC115='خطة المدرسة'!$F116:$H116),'خطة المدرسة'!$I116,'خطة المدرسة'!$M116))</f>
        <v/>
      </c>
      <c r="AD115" s="25" t="str">
        <f t="array" ref="AD115">IF('جدول المدرسة'!AD115="","",IF(OR('جدول المدرسة'!AD115='خطة المدرسة'!$F116:$H116),'خطة المدرسة'!$I116,'خطة المدرسة'!$M116))</f>
        <v/>
      </c>
      <c r="AE115" s="25" t="str">
        <f t="array" ref="AE115">IF('جدول المدرسة'!AE115="","",IF(OR('جدول المدرسة'!AE115='خطة المدرسة'!$F116:$H116),'خطة المدرسة'!$I116,'خطة المدرسة'!$M116))</f>
        <v/>
      </c>
      <c r="AF115" s="25" t="str">
        <f t="array" ref="AF115">IF('جدول المدرسة'!AF115="","",IF(OR('جدول المدرسة'!AF115='خطة المدرسة'!$F116:$H116),'خطة المدرسة'!$I116,'خطة المدرسة'!$M116))</f>
        <v/>
      </c>
      <c r="AG115" s="25" t="str">
        <f t="array" ref="AG115">IF('جدول المدرسة'!AG115="","",IF(OR('جدول المدرسة'!AG115='خطة المدرسة'!$F116:$H116),'خطة المدرسة'!$I116,'خطة المدرسة'!$M116))</f>
        <v/>
      </c>
      <c r="AH115" s="25" t="str">
        <f t="array" ref="AH115">IF('جدول المدرسة'!AH115="","",IF(OR('جدول المدرسة'!AH115='خطة المدرسة'!$F116:$H116),'خطة المدرسة'!$I116,'خطة المدرسة'!$M116))</f>
        <v/>
      </c>
      <c r="AI115" s="25" t="str">
        <f t="array" ref="AI115">IF('جدول المدرسة'!AI115="","",IF(OR('جدول المدرسة'!AI115='خطة المدرسة'!$F116:$H116),'خطة المدرسة'!$I116,'خطة المدرسة'!$M116))</f>
        <v/>
      </c>
      <c r="AJ115" s="25" t="str">
        <f t="array" ref="AJ115">IF('جدول المدرسة'!AJ115="","",IF(OR('جدول المدرسة'!AJ115='خطة المدرسة'!$F116:$H116),'خطة المدرسة'!$I116,'خطة المدرسة'!$M116))</f>
        <v/>
      </c>
      <c r="AK115" s="25" t="str">
        <f t="array" ref="AK115">IF('جدول المدرسة'!AK115="","",IF(OR('جدول المدرسة'!AK115='خطة المدرسة'!$F116:$H116),'خطة المدرسة'!$I116,'خطة المدرسة'!$M116))</f>
        <v/>
      </c>
      <c r="AL115" s="25" t="str">
        <f t="array" ref="AL115">IF('جدول المدرسة'!AL115="","",IF(OR('جدول المدرسة'!AL115='خطة المدرسة'!$F116:$H116),'خطة المدرسة'!$I116,'خطة المدرسة'!$M116))</f>
        <v/>
      </c>
      <c r="AM115" s="25" t="str">
        <f t="array" ref="AM115">IF('جدول المدرسة'!AM115="","",IF(OR('جدول المدرسة'!AM115='خطة المدرسة'!$F116:$H116),'خطة المدرسة'!$I116,'خطة المدرسة'!$M116))</f>
        <v/>
      </c>
      <c r="AN115" s="25" t="str">
        <f t="array" ref="AN115">IF('جدول المدرسة'!AN115="","",IF(OR('جدول المدرسة'!AN115='خطة المدرسة'!$F116:$H116),'خطة المدرسة'!$I116,'خطة المدرسة'!$M116))</f>
        <v/>
      </c>
      <c r="AO115" s="25" t="str">
        <f t="array" ref="AO115">IF('جدول المدرسة'!AO115="","",IF(OR('جدول المدرسة'!AO115='خطة المدرسة'!$F116:$H116),'خطة المدرسة'!$I116,'خطة المدرسة'!$M116))</f>
        <v/>
      </c>
      <c r="AP115" s="25" t="str">
        <f t="array" ref="AP115">IF('جدول المدرسة'!AP115="","",IF(OR('جدول المدرسة'!AP115='خطة المدرسة'!$F116:$H116),'خطة المدرسة'!$I116,'خطة المدرسة'!$M116))</f>
        <v/>
      </c>
      <c r="AQ115" s="25" t="str">
        <f t="array" ref="AQ115">IF('جدول المدرسة'!AQ115="","",IF(OR('جدول المدرسة'!AQ115='خطة المدرسة'!$F116:$H116),'خطة المدرسة'!$I116,'خطة المدرسة'!$M116))</f>
        <v/>
      </c>
      <c r="AR115" s="25" t="str">
        <f t="array" ref="AR115">IF('جدول المدرسة'!AR115="","",IF(OR('جدول المدرسة'!AR115='خطة المدرسة'!$F116:$H116),'خطة المدرسة'!$I116,'خطة المدرسة'!$M116))</f>
        <v/>
      </c>
      <c r="AS115" s="25" t="str">
        <f t="array" ref="AS115">IF('جدول المدرسة'!AS115="","",IF(OR('جدول المدرسة'!AS115='خطة المدرسة'!$F116:$H116),'خطة المدرسة'!$I116,'خطة المدرسة'!$M116))</f>
        <v/>
      </c>
      <c r="AT115" s="25" t="str">
        <f t="array" ref="AT115">IF('جدول المدرسة'!AT115="","",IF(OR('جدول المدرسة'!AT115='خطة المدرسة'!$F116:$H116),'خطة المدرسة'!$I116,'خطة المدرسة'!$M116))</f>
        <v/>
      </c>
      <c r="AU115" s="25" t="str">
        <f t="array" ref="AU115">IF('جدول المدرسة'!AU115="","",IF(OR('جدول المدرسة'!AU115='خطة المدرسة'!$F116:$H116),'خطة المدرسة'!$I116,'خطة المدرسة'!$M116))</f>
        <v/>
      </c>
      <c r="AV115" s="25" t="str">
        <f t="array" ref="AV115">IF('جدول المدرسة'!AV115="","",IF(OR('جدول المدرسة'!AV115='خطة المدرسة'!$F116:$H116),'خطة المدرسة'!$I116,'خطة المدرسة'!$M116))</f>
        <v/>
      </c>
      <c r="AW115" s="25" t="str">
        <f t="array" ref="AW115">IF('جدول المدرسة'!AW115="","",IF(OR('جدول المدرسة'!AW115='خطة المدرسة'!$F116:$H116),'خطة المدرسة'!$I116,'خطة المدرسة'!$M116))</f>
        <v/>
      </c>
    </row>
    <row r="116" spans="1:49" ht="18" x14ac:dyDescent="0.2">
      <c r="A116" s="8">
        <v>112</v>
      </c>
      <c r="B116" s="8" t="str">
        <f>'خطة المدرسة'!B117</f>
        <v>مدرس 112</v>
      </c>
      <c r="C116" s="8" t="str">
        <f>'خطة المدرسة'!C117</f>
        <v>م 112</v>
      </c>
      <c r="D116" s="4" t="s">
        <v>179</v>
      </c>
      <c r="E116" s="2">
        <f>'خطة المدرسة'!D117</f>
        <v>0</v>
      </c>
      <c r="F116" s="17">
        <f>'خطة المدرسة'!E117</f>
        <v>0</v>
      </c>
      <c r="G116" s="8"/>
      <c r="H116" s="25" t="str">
        <f t="array" ref="H116">IF('جدول المدرسة'!H116="","",IF(OR('جدول المدرسة'!H116='خطة المدرسة'!$F117:$H117),'خطة المدرسة'!$I117,'خطة المدرسة'!$M117))</f>
        <v/>
      </c>
      <c r="I116" s="25" t="str">
        <f t="array" ref="I116">IF('جدول المدرسة'!I116="","",IF(OR('جدول المدرسة'!I116='خطة المدرسة'!$F117:$H117),'خطة المدرسة'!$I117,'خطة المدرسة'!$M117))</f>
        <v/>
      </c>
      <c r="J116" s="25" t="str">
        <f t="array" ref="J116">IF('جدول المدرسة'!J116="","",IF(OR('جدول المدرسة'!J116='خطة المدرسة'!$F117:$H117),'خطة المدرسة'!$I117,'خطة المدرسة'!$M117))</f>
        <v/>
      </c>
      <c r="K116" s="25" t="str">
        <f t="array" ref="K116">IF('جدول المدرسة'!K116="","",IF(OR('جدول المدرسة'!K116='خطة المدرسة'!$F117:$H117),'خطة المدرسة'!$I117,'خطة المدرسة'!$M117))</f>
        <v/>
      </c>
      <c r="L116" s="25" t="str">
        <f t="array" ref="L116">IF('جدول المدرسة'!L116="","",IF(OR('جدول المدرسة'!L116='خطة المدرسة'!$F117:$H117),'خطة المدرسة'!$I117,'خطة المدرسة'!$M117))</f>
        <v/>
      </c>
      <c r="M116" s="25" t="str">
        <f t="array" ref="M116">IF('جدول المدرسة'!M116="","",IF(OR('جدول المدرسة'!M116='خطة المدرسة'!$F117:$H117),'خطة المدرسة'!$I117,'خطة المدرسة'!$M117))</f>
        <v/>
      </c>
      <c r="N116" s="25" t="str">
        <f t="array" ref="N116">IF('جدول المدرسة'!N116="","",IF(OR('جدول المدرسة'!N116='خطة المدرسة'!$F117:$H117),'خطة المدرسة'!$I117,'خطة المدرسة'!$M117))</f>
        <v/>
      </c>
      <c r="O116" s="25" t="str">
        <f t="array" ref="O116">IF('جدول المدرسة'!O116="","",IF(OR('جدول المدرسة'!O116='خطة المدرسة'!$F117:$H117),'خطة المدرسة'!$I117,'خطة المدرسة'!$M117))</f>
        <v/>
      </c>
      <c r="P116" s="25" t="str">
        <f t="array" ref="P116">IF('جدول المدرسة'!P116="","",IF(OR('جدول المدرسة'!P116='خطة المدرسة'!$F117:$H117),'خطة المدرسة'!$I117,'خطة المدرسة'!$M117))</f>
        <v/>
      </c>
      <c r="Q116" s="25" t="str">
        <f t="array" ref="Q116">IF('جدول المدرسة'!Q116="","",IF(OR('جدول المدرسة'!Q116='خطة المدرسة'!$F117:$H117),'خطة المدرسة'!$I117,'خطة المدرسة'!$M117))</f>
        <v/>
      </c>
      <c r="R116" s="25" t="str">
        <f t="array" ref="R116">IF('جدول المدرسة'!R116="","",IF(OR('جدول المدرسة'!R116='خطة المدرسة'!$F117:$H117),'خطة المدرسة'!$I117,'خطة المدرسة'!$M117))</f>
        <v/>
      </c>
      <c r="S116" s="25" t="str">
        <f t="array" ref="S116">IF('جدول المدرسة'!S116="","",IF(OR('جدول المدرسة'!S116='خطة المدرسة'!$F117:$H117),'خطة المدرسة'!$I117,'خطة المدرسة'!$M117))</f>
        <v/>
      </c>
      <c r="T116" s="25" t="str">
        <f t="array" ref="T116">IF('جدول المدرسة'!T116="","",IF(OR('جدول المدرسة'!T116='خطة المدرسة'!$F117:$H117),'خطة المدرسة'!$I117,'خطة المدرسة'!$M117))</f>
        <v/>
      </c>
      <c r="U116" s="25" t="str">
        <f t="array" ref="U116">IF('جدول المدرسة'!U116="","",IF(OR('جدول المدرسة'!U116='خطة المدرسة'!$F117:$H117),'خطة المدرسة'!$I117,'خطة المدرسة'!$M117))</f>
        <v/>
      </c>
      <c r="V116" s="25" t="str">
        <f t="array" ref="V116">IF('جدول المدرسة'!V116="","",IF(OR('جدول المدرسة'!V116='خطة المدرسة'!$F117:$H117),'خطة المدرسة'!$I117,'خطة المدرسة'!$M117))</f>
        <v/>
      </c>
      <c r="W116" s="25" t="str">
        <f t="array" ref="W116">IF('جدول المدرسة'!W116="","",IF(OR('جدول المدرسة'!W116='خطة المدرسة'!$F117:$H117),'خطة المدرسة'!$I117,'خطة المدرسة'!$M117))</f>
        <v/>
      </c>
      <c r="X116" s="25" t="str">
        <f t="array" ref="X116">IF('جدول المدرسة'!X116="","",IF(OR('جدول المدرسة'!X116='خطة المدرسة'!$F117:$H117),'خطة المدرسة'!$I117,'خطة المدرسة'!$M117))</f>
        <v/>
      </c>
      <c r="Y116" s="25" t="str">
        <f t="array" ref="Y116">IF('جدول المدرسة'!Y116="","",IF(OR('جدول المدرسة'!Y116='خطة المدرسة'!$F117:$H117),'خطة المدرسة'!$I117,'خطة المدرسة'!$M117))</f>
        <v/>
      </c>
      <c r="Z116" s="25" t="str">
        <f t="array" ref="Z116">IF('جدول المدرسة'!Z116="","",IF(OR('جدول المدرسة'!Z116='خطة المدرسة'!$F117:$H117),'خطة المدرسة'!$I117,'خطة المدرسة'!$M117))</f>
        <v/>
      </c>
      <c r="AA116" s="25" t="str">
        <f t="array" ref="AA116">IF('جدول المدرسة'!AA116="","",IF(OR('جدول المدرسة'!AA116='خطة المدرسة'!$F117:$H117),'خطة المدرسة'!$I117,'خطة المدرسة'!$M117))</f>
        <v/>
      </c>
      <c r="AB116" s="25" t="str">
        <f t="array" ref="AB116">IF('جدول المدرسة'!AB116="","",IF(OR('جدول المدرسة'!AB116='خطة المدرسة'!$F117:$H117),'خطة المدرسة'!$I117,'خطة المدرسة'!$M117))</f>
        <v/>
      </c>
      <c r="AC116" s="25" t="str">
        <f t="array" ref="AC116">IF('جدول المدرسة'!AC116="","",IF(OR('جدول المدرسة'!AC116='خطة المدرسة'!$F117:$H117),'خطة المدرسة'!$I117,'خطة المدرسة'!$M117))</f>
        <v/>
      </c>
      <c r="AD116" s="25" t="str">
        <f t="array" ref="AD116">IF('جدول المدرسة'!AD116="","",IF(OR('جدول المدرسة'!AD116='خطة المدرسة'!$F117:$H117),'خطة المدرسة'!$I117,'خطة المدرسة'!$M117))</f>
        <v/>
      </c>
      <c r="AE116" s="25" t="str">
        <f t="array" ref="AE116">IF('جدول المدرسة'!AE116="","",IF(OR('جدول المدرسة'!AE116='خطة المدرسة'!$F117:$H117),'خطة المدرسة'!$I117,'خطة المدرسة'!$M117))</f>
        <v/>
      </c>
      <c r="AF116" s="25" t="str">
        <f t="array" ref="AF116">IF('جدول المدرسة'!AF116="","",IF(OR('جدول المدرسة'!AF116='خطة المدرسة'!$F117:$H117),'خطة المدرسة'!$I117,'خطة المدرسة'!$M117))</f>
        <v/>
      </c>
      <c r="AG116" s="25" t="str">
        <f t="array" ref="AG116">IF('جدول المدرسة'!AG116="","",IF(OR('جدول المدرسة'!AG116='خطة المدرسة'!$F117:$H117),'خطة المدرسة'!$I117,'خطة المدرسة'!$M117))</f>
        <v/>
      </c>
      <c r="AH116" s="25" t="str">
        <f t="array" ref="AH116">IF('جدول المدرسة'!AH116="","",IF(OR('جدول المدرسة'!AH116='خطة المدرسة'!$F117:$H117),'خطة المدرسة'!$I117,'خطة المدرسة'!$M117))</f>
        <v/>
      </c>
      <c r="AI116" s="25" t="str">
        <f t="array" ref="AI116">IF('جدول المدرسة'!AI116="","",IF(OR('جدول المدرسة'!AI116='خطة المدرسة'!$F117:$H117),'خطة المدرسة'!$I117,'خطة المدرسة'!$M117))</f>
        <v/>
      </c>
      <c r="AJ116" s="25" t="str">
        <f t="array" ref="AJ116">IF('جدول المدرسة'!AJ116="","",IF(OR('جدول المدرسة'!AJ116='خطة المدرسة'!$F117:$H117),'خطة المدرسة'!$I117,'خطة المدرسة'!$M117))</f>
        <v/>
      </c>
      <c r="AK116" s="25" t="str">
        <f t="array" ref="AK116">IF('جدول المدرسة'!AK116="","",IF(OR('جدول المدرسة'!AK116='خطة المدرسة'!$F117:$H117),'خطة المدرسة'!$I117,'خطة المدرسة'!$M117))</f>
        <v/>
      </c>
      <c r="AL116" s="25" t="str">
        <f t="array" ref="AL116">IF('جدول المدرسة'!AL116="","",IF(OR('جدول المدرسة'!AL116='خطة المدرسة'!$F117:$H117),'خطة المدرسة'!$I117,'خطة المدرسة'!$M117))</f>
        <v/>
      </c>
      <c r="AM116" s="25" t="str">
        <f t="array" ref="AM116">IF('جدول المدرسة'!AM116="","",IF(OR('جدول المدرسة'!AM116='خطة المدرسة'!$F117:$H117),'خطة المدرسة'!$I117,'خطة المدرسة'!$M117))</f>
        <v/>
      </c>
      <c r="AN116" s="25" t="str">
        <f t="array" ref="AN116">IF('جدول المدرسة'!AN116="","",IF(OR('جدول المدرسة'!AN116='خطة المدرسة'!$F117:$H117),'خطة المدرسة'!$I117,'خطة المدرسة'!$M117))</f>
        <v/>
      </c>
      <c r="AO116" s="25" t="str">
        <f t="array" ref="AO116">IF('جدول المدرسة'!AO116="","",IF(OR('جدول المدرسة'!AO116='خطة المدرسة'!$F117:$H117),'خطة المدرسة'!$I117,'خطة المدرسة'!$M117))</f>
        <v/>
      </c>
      <c r="AP116" s="25" t="str">
        <f t="array" ref="AP116">IF('جدول المدرسة'!AP116="","",IF(OR('جدول المدرسة'!AP116='خطة المدرسة'!$F117:$H117),'خطة المدرسة'!$I117,'خطة المدرسة'!$M117))</f>
        <v/>
      </c>
      <c r="AQ116" s="25" t="str">
        <f t="array" ref="AQ116">IF('جدول المدرسة'!AQ116="","",IF(OR('جدول المدرسة'!AQ116='خطة المدرسة'!$F117:$H117),'خطة المدرسة'!$I117,'خطة المدرسة'!$M117))</f>
        <v/>
      </c>
      <c r="AR116" s="25" t="str">
        <f t="array" ref="AR116">IF('جدول المدرسة'!AR116="","",IF(OR('جدول المدرسة'!AR116='خطة المدرسة'!$F117:$H117),'خطة المدرسة'!$I117,'خطة المدرسة'!$M117))</f>
        <v/>
      </c>
      <c r="AS116" s="25" t="str">
        <f t="array" ref="AS116">IF('جدول المدرسة'!AS116="","",IF(OR('جدول المدرسة'!AS116='خطة المدرسة'!$F117:$H117),'خطة المدرسة'!$I117,'خطة المدرسة'!$M117))</f>
        <v/>
      </c>
      <c r="AT116" s="25" t="str">
        <f t="array" ref="AT116">IF('جدول المدرسة'!AT116="","",IF(OR('جدول المدرسة'!AT116='خطة المدرسة'!$F117:$H117),'خطة المدرسة'!$I117,'خطة المدرسة'!$M117))</f>
        <v/>
      </c>
      <c r="AU116" s="25" t="str">
        <f t="array" ref="AU116">IF('جدول المدرسة'!AU116="","",IF(OR('جدول المدرسة'!AU116='خطة المدرسة'!$F117:$H117),'خطة المدرسة'!$I117,'خطة المدرسة'!$M117))</f>
        <v/>
      </c>
      <c r="AV116" s="25" t="str">
        <f t="array" ref="AV116">IF('جدول المدرسة'!AV116="","",IF(OR('جدول المدرسة'!AV116='خطة المدرسة'!$F117:$H117),'خطة المدرسة'!$I117,'خطة المدرسة'!$M117))</f>
        <v/>
      </c>
      <c r="AW116" s="25" t="str">
        <f t="array" ref="AW116">IF('جدول المدرسة'!AW116="","",IF(OR('جدول المدرسة'!AW116='خطة المدرسة'!$F117:$H117),'خطة المدرسة'!$I117,'خطة المدرسة'!$M117))</f>
        <v/>
      </c>
    </row>
    <row r="117" spans="1:49" ht="18" x14ac:dyDescent="0.2">
      <c r="A117" s="8">
        <v>113</v>
      </c>
      <c r="B117" s="8" t="str">
        <f>'خطة المدرسة'!B118</f>
        <v>مدرس 113</v>
      </c>
      <c r="C117" s="8" t="str">
        <f>'خطة المدرسة'!C118</f>
        <v>م 113</v>
      </c>
      <c r="D117" s="4" t="s">
        <v>179</v>
      </c>
      <c r="E117" s="2">
        <f>'خطة المدرسة'!D118</f>
        <v>0</v>
      </c>
      <c r="F117" s="17">
        <f>'خطة المدرسة'!E118</f>
        <v>0</v>
      </c>
      <c r="G117" s="8"/>
      <c r="H117" s="25" t="str">
        <f t="array" ref="H117">IF('جدول المدرسة'!H117="","",IF(OR('جدول المدرسة'!H117='خطة المدرسة'!$F118:$H118),'خطة المدرسة'!$I118,'خطة المدرسة'!$M118))</f>
        <v/>
      </c>
      <c r="I117" s="25" t="str">
        <f t="array" ref="I117">IF('جدول المدرسة'!I117="","",IF(OR('جدول المدرسة'!I117='خطة المدرسة'!$F118:$H118),'خطة المدرسة'!$I118,'خطة المدرسة'!$M118))</f>
        <v/>
      </c>
      <c r="J117" s="25" t="str">
        <f t="array" ref="J117">IF('جدول المدرسة'!J117="","",IF(OR('جدول المدرسة'!J117='خطة المدرسة'!$F118:$H118),'خطة المدرسة'!$I118,'خطة المدرسة'!$M118))</f>
        <v/>
      </c>
      <c r="K117" s="25" t="str">
        <f t="array" ref="K117">IF('جدول المدرسة'!K117="","",IF(OR('جدول المدرسة'!K117='خطة المدرسة'!$F118:$H118),'خطة المدرسة'!$I118,'خطة المدرسة'!$M118))</f>
        <v/>
      </c>
      <c r="L117" s="25" t="str">
        <f t="array" ref="L117">IF('جدول المدرسة'!L117="","",IF(OR('جدول المدرسة'!L117='خطة المدرسة'!$F118:$H118),'خطة المدرسة'!$I118,'خطة المدرسة'!$M118))</f>
        <v/>
      </c>
      <c r="M117" s="25" t="str">
        <f t="array" ref="M117">IF('جدول المدرسة'!M117="","",IF(OR('جدول المدرسة'!M117='خطة المدرسة'!$F118:$H118),'خطة المدرسة'!$I118,'خطة المدرسة'!$M118))</f>
        <v/>
      </c>
      <c r="N117" s="25" t="str">
        <f t="array" ref="N117">IF('جدول المدرسة'!N117="","",IF(OR('جدول المدرسة'!N117='خطة المدرسة'!$F118:$H118),'خطة المدرسة'!$I118,'خطة المدرسة'!$M118))</f>
        <v/>
      </c>
      <c r="O117" s="25" t="str">
        <f t="array" ref="O117">IF('جدول المدرسة'!O117="","",IF(OR('جدول المدرسة'!O117='خطة المدرسة'!$F118:$H118),'خطة المدرسة'!$I118,'خطة المدرسة'!$M118))</f>
        <v/>
      </c>
      <c r="P117" s="25" t="str">
        <f t="array" ref="P117">IF('جدول المدرسة'!P117="","",IF(OR('جدول المدرسة'!P117='خطة المدرسة'!$F118:$H118),'خطة المدرسة'!$I118,'خطة المدرسة'!$M118))</f>
        <v/>
      </c>
      <c r="Q117" s="25" t="str">
        <f t="array" ref="Q117">IF('جدول المدرسة'!Q117="","",IF(OR('جدول المدرسة'!Q117='خطة المدرسة'!$F118:$H118),'خطة المدرسة'!$I118,'خطة المدرسة'!$M118))</f>
        <v/>
      </c>
      <c r="R117" s="25" t="str">
        <f t="array" ref="R117">IF('جدول المدرسة'!R117="","",IF(OR('جدول المدرسة'!R117='خطة المدرسة'!$F118:$H118),'خطة المدرسة'!$I118,'خطة المدرسة'!$M118))</f>
        <v/>
      </c>
      <c r="S117" s="25" t="str">
        <f t="array" ref="S117">IF('جدول المدرسة'!S117="","",IF(OR('جدول المدرسة'!S117='خطة المدرسة'!$F118:$H118),'خطة المدرسة'!$I118,'خطة المدرسة'!$M118))</f>
        <v/>
      </c>
      <c r="T117" s="25" t="str">
        <f t="array" ref="T117">IF('جدول المدرسة'!T117="","",IF(OR('جدول المدرسة'!T117='خطة المدرسة'!$F118:$H118),'خطة المدرسة'!$I118,'خطة المدرسة'!$M118))</f>
        <v/>
      </c>
      <c r="U117" s="25" t="str">
        <f t="array" ref="U117">IF('جدول المدرسة'!U117="","",IF(OR('جدول المدرسة'!U117='خطة المدرسة'!$F118:$H118),'خطة المدرسة'!$I118,'خطة المدرسة'!$M118))</f>
        <v/>
      </c>
      <c r="V117" s="25" t="str">
        <f t="array" ref="V117">IF('جدول المدرسة'!V117="","",IF(OR('جدول المدرسة'!V117='خطة المدرسة'!$F118:$H118),'خطة المدرسة'!$I118,'خطة المدرسة'!$M118))</f>
        <v/>
      </c>
      <c r="W117" s="25" t="str">
        <f t="array" ref="W117">IF('جدول المدرسة'!W117="","",IF(OR('جدول المدرسة'!W117='خطة المدرسة'!$F118:$H118),'خطة المدرسة'!$I118,'خطة المدرسة'!$M118))</f>
        <v/>
      </c>
      <c r="X117" s="25" t="str">
        <f t="array" ref="X117">IF('جدول المدرسة'!X117="","",IF(OR('جدول المدرسة'!X117='خطة المدرسة'!$F118:$H118),'خطة المدرسة'!$I118,'خطة المدرسة'!$M118))</f>
        <v/>
      </c>
      <c r="Y117" s="25" t="str">
        <f t="array" ref="Y117">IF('جدول المدرسة'!Y117="","",IF(OR('جدول المدرسة'!Y117='خطة المدرسة'!$F118:$H118),'خطة المدرسة'!$I118,'خطة المدرسة'!$M118))</f>
        <v/>
      </c>
      <c r="Z117" s="25" t="str">
        <f t="array" ref="Z117">IF('جدول المدرسة'!Z117="","",IF(OR('جدول المدرسة'!Z117='خطة المدرسة'!$F118:$H118),'خطة المدرسة'!$I118,'خطة المدرسة'!$M118))</f>
        <v/>
      </c>
      <c r="AA117" s="25" t="str">
        <f t="array" ref="AA117">IF('جدول المدرسة'!AA117="","",IF(OR('جدول المدرسة'!AA117='خطة المدرسة'!$F118:$H118),'خطة المدرسة'!$I118,'خطة المدرسة'!$M118))</f>
        <v/>
      </c>
      <c r="AB117" s="25" t="str">
        <f t="array" ref="AB117">IF('جدول المدرسة'!AB117="","",IF(OR('جدول المدرسة'!AB117='خطة المدرسة'!$F118:$H118),'خطة المدرسة'!$I118,'خطة المدرسة'!$M118))</f>
        <v/>
      </c>
      <c r="AC117" s="25" t="str">
        <f t="array" ref="AC117">IF('جدول المدرسة'!AC117="","",IF(OR('جدول المدرسة'!AC117='خطة المدرسة'!$F118:$H118),'خطة المدرسة'!$I118,'خطة المدرسة'!$M118))</f>
        <v/>
      </c>
      <c r="AD117" s="25" t="str">
        <f t="array" ref="AD117">IF('جدول المدرسة'!AD117="","",IF(OR('جدول المدرسة'!AD117='خطة المدرسة'!$F118:$H118),'خطة المدرسة'!$I118,'خطة المدرسة'!$M118))</f>
        <v/>
      </c>
      <c r="AE117" s="25" t="str">
        <f t="array" ref="AE117">IF('جدول المدرسة'!AE117="","",IF(OR('جدول المدرسة'!AE117='خطة المدرسة'!$F118:$H118),'خطة المدرسة'!$I118,'خطة المدرسة'!$M118))</f>
        <v/>
      </c>
      <c r="AF117" s="25" t="str">
        <f t="array" ref="AF117">IF('جدول المدرسة'!AF117="","",IF(OR('جدول المدرسة'!AF117='خطة المدرسة'!$F118:$H118),'خطة المدرسة'!$I118,'خطة المدرسة'!$M118))</f>
        <v/>
      </c>
      <c r="AG117" s="25" t="str">
        <f t="array" ref="AG117">IF('جدول المدرسة'!AG117="","",IF(OR('جدول المدرسة'!AG117='خطة المدرسة'!$F118:$H118),'خطة المدرسة'!$I118,'خطة المدرسة'!$M118))</f>
        <v/>
      </c>
      <c r="AH117" s="25" t="str">
        <f t="array" ref="AH117">IF('جدول المدرسة'!AH117="","",IF(OR('جدول المدرسة'!AH117='خطة المدرسة'!$F118:$H118),'خطة المدرسة'!$I118,'خطة المدرسة'!$M118))</f>
        <v/>
      </c>
      <c r="AI117" s="25" t="str">
        <f t="array" ref="AI117">IF('جدول المدرسة'!AI117="","",IF(OR('جدول المدرسة'!AI117='خطة المدرسة'!$F118:$H118),'خطة المدرسة'!$I118,'خطة المدرسة'!$M118))</f>
        <v/>
      </c>
      <c r="AJ117" s="25" t="str">
        <f t="array" ref="AJ117">IF('جدول المدرسة'!AJ117="","",IF(OR('جدول المدرسة'!AJ117='خطة المدرسة'!$F118:$H118),'خطة المدرسة'!$I118,'خطة المدرسة'!$M118))</f>
        <v/>
      </c>
      <c r="AK117" s="25" t="str">
        <f t="array" ref="AK117">IF('جدول المدرسة'!AK117="","",IF(OR('جدول المدرسة'!AK117='خطة المدرسة'!$F118:$H118),'خطة المدرسة'!$I118,'خطة المدرسة'!$M118))</f>
        <v/>
      </c>
      <c r="AL117" s="25" t="str">
        <f t="array" ref="AL117">IF('جدول المدرسة'!AL117="","",IF(OR('جدول المدرسة'!AL117='خطة المدرسة'!$F118:$H118),'خطة المدرسة'!$I118,'خطة المدرسة'!$M118))</f>
        <v/>
      </c>
      <c r="AM117" s="25" t="str">
        <f t="array" ref="AM117">IF('جدول المدرسة'!AM117="","",IF(OR('جدول المدرسة'!AM117='خطة المدرسة'!$F118:$H118),'خطة المدرسة'!$I118,'خطة المدرسة'!$M118))</f>
        <v/>
      </c>
      <c r="AN117" s="25" t="str">
        <f t="array" ref="AN117">IF('جدول المدرسة'!AN117="","",IF(OR('جدول المدرسة'!AN117='خطة المدرسة'!$F118:$H118),'خطة المدرسة'!$I118,'خطة المدرسة'!$M118))</f>
        <v/>
      </c>
      <c r="AO117" s="25" t="str">
        <f t="array" ref="AO117">IF('جدول المدرسة'!AO117="","",IF(OR('جدول المدرسة'!AO117='خطة المدرسة'!$F118:$H118),'خطة المدرسة'!$I118,'خطة المدرسة'!$M118))</f>
        <v/>
      </c>
      <c r="AP117" s="25" t="str">
        <f t="array" ref="AP117">IF('جدول المدرسة'!AP117="","",IF(OR('جدول المدرسة'!AP117='خطة المدرسة'!$F118:$H118),'خطة المدرسة'!$I118,'خطة المدرسة'!$M118))</f>
        <v/>
      </c>
      <c r="AQ117" s="25" t="str">
        <f t="array" ref="AQ117">IF('جدول المدرسة'!AQ117="","",IF(OR('جدول المدرسة'!AQ117='خطة المدرسة'!$F118:$H118),'خطة المدرسة'!$I118,'خطة المدرسة'!$M118))</f>
        <v/>
      </c>
      <c r="AR117" s="25" t="str">
        <f t="array" ref="AR117">IF('جدول المدرسة'!AR117="","",IF(OR('جدول المدرسة'!AR117='خطة المدرسة'!$F118:$H118),'خطة المدرسة'!$I118,'خطة المدرسة'!$M118))</f>
        <v/>
      </c>
      <c r="AS117" s="25" t="str">
        <f t="array" ref="AS117">IF('جدول المدرسة'!AS117="","",IF(OR('جدول المدرسة'!AS117='خطة المدرسة'!$F118:$H118),'خطة المدرسة'!$I118,'خطة المدرسة'!$M118))</f>
        <v/>
      </c>
      <c r="AT117" s="25" t="str">
        <f t="array" ref="AT117">IF('جدول المدرسة'!AT117="","",IF(OR('جدول المدرسة'!AT117='خطة المدرسة'!$F118:$H118),'خطة المدرسة'!$I118,'خطة المدرسة'!$M118))</f>
        <v/>
      </c>
      <c r="AU117" s="25" t="str">
        <f t="array" ref="AU117">IF('جدول المدرسة'!AU117="","",IF(OR('جدول المدرسة'!AU117='خطة المدرسة'!$F118:$H118),'خطة المدرسة'!$I118,'خطة المدرسة'!$M118))</f>
        <v/>
      </c>
      <c r="AV117" s="25" t="str">
        <f t="array" ref="AV117">IF('جدول المدرسة'!AV117="","",IF(OR('جدول المدرسة'!AV117='خطة المدرسة'!$F118:$H118),'خطة المدرسة'!$I118,'خطة المدرسة'!$M118))</f>
        <v/>
      </c>
      <c r="AW117" s="25" t="str">
        <f t="array" ref="AW117">IF('جدول المدرسة'!AW117="","",IF(OR('جدول المدرسة'!AW117='خطة المدرسة'!$F118:$H118),'خطة المدرسة'!$I118,'خطة المدرسة'!$M118))</f>
        <v/>
      </c>
    </row>
    <row r="118" spans="1:49" ht="18" x14ac:dyDescent="0.2">
      <c r="A118" s="8">
        <v>114</v>
      </c>
      <c r="B118" s="8" t="str">
        <f>'خطة المدرسة'!B119</f>
        <v>مدرس 114</v>
      </c>
      <c r="C118" s="8" t="str">
        <f>'خطة المدرسة'!C119</f>
        <v>م 114</v>
      </c>
      <c r="D118" s="4" t="s">
        <v>179</v>
      </c>
      <c r="E118" s="2">
        <f>'خطة المدرسة'!D119</f>
        <v>0</v>
      </c>
      <c r="F118" s="17">
        <f>'خطة المدرسة'!E119</f>
        <v>0</v>
      </c>
      <c r="G118" s="8"/>
      <c r="H118" s="25" t="str">
        <f t="array" ref="H118">IF('جدول المدرسة'!H118="","",IF(OR('جدول المدرسة'!H118='خطة المدرسة'!$F119:$H119),'خطة المدرسة'!$I119,'خطة المدرسة'!$M119))</f>
        <v/>
      </c>
      <c r="I118" s="25" t="str">
        <f t="array" ref="I118">IF('جدول المدرسة'!I118="","",IF(OR('جدول المدرسة'!I118='خطة المدرسة'!$F119:$H119),'خطة المدرسة'!$I119,'خطة المدرسة'!$M119))</f>
        <v/>
      </c>
      <c r="J118" s="25" t="str">
        <f t="array" ref="J118">IF('جدول المدرسة'!J118="","",IF(OR('جدول المدرسة'!J118='خطة المدرسة'!$F119:$H119),'خطة المدرسة'!$I119,'خطة المدرسة'!$M119))</f>
        <v/>
      </c>
      <c r="K118" s="25" t="str">
        <f t="array" ref="K118">IF('جدول المدرسة'!K118="","",IF(OR('جدول المدرسة'!K118='خطة المدرسة'!$F119:$H119),'خطة المدرسة'!$I119,'خطة المدرسة'!$M119))</f>
        <v/>
      </c>
      <c r="L118" s="25" t="str">
        <f t="array" ref="L118">IF('جدول المدرسة'!L118="","",IF(OR('جدول المدرسة'!L118='خطة المدرسة'!$F119:$H119),'خطة المدرسة'!$I119,'خطة المدرسة'!$M119))</f>
        <v/>
      </c>
      <c r="M118" s="25" t="str">
        <f t="array" ref="M118">IF('جدول المدرسة'!M118="","",IF(OR('جدول المدرسة'!M118='خطة المدرسة'!$F119:$H119),'خطة المدرسة'!$I119,'خطة المدرسة'!$M119))</f>
        <v/>
      </c>
      <c r="N118" s="25" t="str">
        <f t="array" ref="N118">IF('جدول المدرسة'!N118="","",IF(OR('جدول المدرسة'!N118='خطة المدرسة'!$F119:$H119),'خطة المدرسة'!$I119,'خطة المدرسة'!$M119))</f>
        <v/>
      </c>
      <c r="O118" s="25" t="str">
        <f t="array" ref="O118">IF('جدول المدرسة'!O118="","",IF(OR('جدول المدرسة'!O118='خطة المدرسة'!$F119:$H119),'خطة المدرسة'!$I119,'خطة المدرسة'!$M119))</f>
        <v/>
      </c>
      <c r="P118" s="25" t="str">
        <f t="array" ref="P118">IF('جدول المدرسة'!P118="","",IF(OR('جدول المدرسة'!P118='خطة المدرسة'!$F119:$H119),'خطة المدرسة'!$I119,'خطة المدرسة'!$M119))</f>
        <v/>
      </c>
      <c r="Q118" s="25" t="str">
        <f t="array" ref="Q118">IF('جدول المدرسة'!Q118="","",IF(OR('جدول المدرسة'!Q118='خطة المدرسة'!$F119:$H119),'خطة المدرسة'!$I119,'خطة المدرسة'!$M119))</f>
        <v/>
      </c>
      <c r="R118" s="25" t="str">
        <f t="array" ref="R118">IF('جدول المدرسة'!R118="","",IF(OR('جدول المدرسة'!R118='خطة المدرسة'!$F119:$H119),'خطة المدرسة'!$I119,'خطة المدرسة'!$M119))</f>
        <v/>
      </c>
      <c r="S118" s="25" t="str">
        <f t="array" ref="S118">IF('جدول المدرسة'!S118="","",IF(OR('جدول المدرسة'!S118='خطة المدرسة'!$F119:$H119),'خطة المدرسة'!$I119,'خطة المدرسة'!$M119))</f>
        <v/>
      </c>
      <c r="T118" s="25" t="str">
        <f t="array" ref="T118">IF('جدول المدرسة'!T118="","",IF(OR('جدول المدرسة'!T118='خطة المدرسة'!$F119:$H119),'خطة المدرسة'!$I119,'خطة المدرسة'!$M119))</f>
        <v/>
      </c>
      <c r="U118" s="25" t="str">
        <f t="array" ref="U118">IF('جدول المدرسة'!U118="","",IF(OR('جدول المدرسة'!U118='خطة المدرسة'!$F119:$H119),'خطة المدرسة'!$I119,'خطة المدرسة'!$M119))</f>
        <v/>
      </c>
      <c r="V118" s="25" t="str">
        <f t="array" ref="V118">IF('جدول المدرسة'!V118="","",IF(OR('جدول المدرسة'!V118='خطة المدرسة'!$F119:$H119),'خطة المدرسة'!$I119,'خطة المدرسة'!$M119))</f>
        <v/>
      </c>
      <c r="W118" s="25" t="str">
        <f t="array" ref="W118">IF('جدول المدرسة'!W118="","",IF(OR('جدول المدرسة'!W118='خطة المدرسة'!$F119:$H119),'خطة المدرسة'!$I119,'خطة المدرسة'!$M119))</f>
        <v/>
      </c>
      <c r="X118" s="25" t="str">
        <f t="array" ref="X118">IF('جدول المدرسة'!X118="","",IF(OR('جدول المدرسة'!X118='خطة المدرسة'!$F119:$H119),'خطة المدرسة'!$I119,'خطة المدرسة'!$M119))</f>
        <v/>
      </c>
      <c r="Y118" s="25" t="str">
        <f t="array" ref="Y118">IF('جدول المدرسة'!Y118="","",IF(OR('جدول المدرسة'!Y118='خطة المدرسة'!$F119:$H119),'خطة المدرسة'!$I119,'خطة المدرسة'!$M119))</f>
        <v/>
      </c>
      <c r="Z118" s="25" t="str">
        <f t="array" ref="Z118">IF('جدول المدرسة'!Z118="","",IF(OR('جدول المدرسة'!Z118='خطة المدرسة'!$F119:$H119),'خطة المدرسة'!$I119,'خطة المدرسة'!$M119))</f>
        <v/>
      </c>
      <c r="AA118" s="25" t="str">
        <f t="array" ref="AA118">IF('جدول المدرسة'!AA118="","",IF(OR('جدول المدرسة'!AA118='خطة المدرسة'!$F119:$H119),'خطة المدرسة'!$I119,'خطة المدرسة'!$M119))</f>
        <v/>
      </c>
      <c r="AB118" s="25" t="str">
        <f t="array" ref="AB118">IF('جدول المدرسة'!AB118="","",IF(OR('جدول المدرسة'!AB118='خطة المدرسة'!$F119:$H119),'خطة المدرسة'!$I119,'خطة المدرسة'!$M119))</f>
        <v/>
      </c>
      <c r="AC118" s="25" t="str">
        <f t="array" ref="AC118">IF('جدول المدرسة'!AC118="","",IF(OR('جدول المدرسة'!AC118='خطة المدرسة'!$F119:$H119),'خطة المدرسة'!$I119,'خطة المدرسة'!$M119))</f>
        <v/>
      </c>
      <c r="AD118" s="25" t="str">
        <f t="array" ref="AD118">IF('جدول المدرسة'!AD118="","",IF(OR('جدول المدرسة'!AD118='خطة المدرسة'!$F119:$H119),'خطة المدرسة'!$I119,'خطة المدرسة'!$M119))</f>
        <v/>
      </c>
      <c r="AE118" s="25" t="str">
        <f t="array" ref="AE118">IF('جدول المدرسة'!AE118="","",IF(OR('جدول المدرسة'!AE118='خطة المدرسة'!$F119:$H119),'خطة المدرسة'!$I119,'خطة المدرسة'!$M119))</f>
        <v/>
      </c>
      <c r="AF118" s="25" t="str">
        <f t="array" ref="AF118">IF('جدول المدرسة'!AF118="","",IF(OR('جدول المدرسة'!AF118='خطة المدرسة'!$F119:$H119),'خطة المدرسة'!$I119,'خطة المدرسة'!$M119))</f>
        <v/>
      </c>
      <c r="AG118" s="25" t="str">
        <f t="array" ref="AG118">IF('جدول المدرسة'!AG118="","",IF(OR('جدول المدرسة'!AG118='خطة المدرسة'!$F119:$H119),'خطة المدرسة'!$I119,'خطة المدرسة'!$M119))</f>
        <v/>
      </c>
      <c r="AH118" s="25" t="str">
        <f t="array" ref="AH118">IF('جدول المدرسة'!AH118="","",IF(OR('جدول المدرسة'!AH118='خطة المدرسة'!$F119:$H119),'خطة المدرسة'!$I119,'خطة المدرسة'!$M119))</f>
        <v/>
      </c>
      <c r="AI118" s="25" t="str">
        <f t="array" ref="AI118">IF('جدول المدرسة'!AI118="","",IF(OR('جدول المدرسة'!AI118='خطة المدرسة'!$F119:$H119),'خطة المدرسة'!$I119,'خطة المدرسة'!$M119))</f>
        <v/>
      </c>
      <c r="AJ118" s="25" t="str">
        <f t="array" ref="AJ118">IF('جدول المدرسة'!AJ118="","",IF(OR('جدول المدرسة'!AJ118='خطة المدرسة'!$F119:$H119),'خطة المدرسة'!$I119,'خطة المدرسة'!$M119))</f>
        <v/>
      </c>
      <c r="AK118" s="25" t="str">
        <f t="array" ref="AK118">IF('جدول المدرسة'!AK118="","",IF(OR('جدول المدرسة'!AK118='خطة المدرسة'!$F119:$H119),'خطة المدرسة'!$I119,'خطة المدرسة'!$M119))</f>
        <v/>
      </c>
      <c r="AL118" s="25" t="str">
        <f t="array" ref="AL118">IF('جدول المدرسة'!AL118="","",IF(OR('جدول المدرسة'!AL118='خطة المدرسة'!$F119:$H119),'خطة المدرسة'!$I119,'خطة المدرسة'!$M119))</f>
        <v/>
      </c>
      <c r="AM118" s="25" t="str">
        <f t="array" ref="AM118">IF('جدول المدرسة'!AM118="","",IF(OR('جدول المدرسة'!AM118='خطة المدرسة'!$F119:$H119),'خطة المدرسة'!$I119,'خطة المدرسة'!$M119))</f>
        <v/>
      </c>
      <c r="AN118" s="25" t="str">
        <f t="array" ref="AN118">IF('جدول المدرسة'!AN118="","",IF(OR('جدول المدرسة'!AN118='خطة المدرسة'!$F119:$H119),'خطة المدرسة'!$I119,'خطة المدرسة'!$M119))</f>
        <v/>
      </c>
      <c r="AO118" s="25" t="str">
        <f t="array" ref="AO118">IF('جدول المدرسة'!AO118="","",IF(OR('جدول المدرسة'!AO118='خطة المدرسة'!$F119:$H119),'خطة المدرسة'!$I119,'خطة المدرسة'!$M119))</f>
        <v/>
      </c>
      <c r="AP118" s="25" t="str">
        <f t="array" ref="AP118">IF('جدول المدرسة'!AP118="","",IF(OR('جدول المدرسة'!AP118='خطة المدرسة'!$F119:$H119),'خطة المدرسة'!$I119,'خطة المدرسة'!$M119))</f>
        <v/>
      </c>
      <c r="AQ118" s="25" t="str">
        <f t="array" ref="AQ118">IF('جدول المدرسة'!AQ118="","",IF(OR('جدول المدرسة'!AQ118='خطة المدرسة'!$F119:$H119),'خطة المدرسة'!$I119,'خطة المدرسة'!$M119))</f>
        <v/>
      </c>
      <c r="AR118" s="25" t="str">
        <f t="array" ref="AR118">IF('جدول المدرسة'!AR118="","",IF(OR('جدول المدرسة'!AR118='خطة المدرسة'!$F119:$H119),'خطة المدرسة'!$I119,'خطة المدرسة'!$M119))</f>
        <v/>
      </c>
      <c r="AS118" s="25" t="str">
        <f t="array" ref="AS118">IF('جدول المدرسة'!AS118="","",IF(OR('جدول المدرسة'!AS118='خطة المدرسة'!$F119:$H119),'خطة المدرسة'!$I119,'خطة المدرسة'!$M119))</f>
        <v/>
      </c>
      <c r="AT118" s="25" t="str">
        <f t="array" ref="AT118">IF('جدول المدرسة'!AT118="","",IF(OR('جدول المدرسة'!AT118='خطة المدرسة'!$F119:$H119),'خطة المدرسة'!$I119,'خطة المدرسة'!$M119))</f>
        <v/>
      </c>
      <c r="AU118" s="25" t="str">
        <f t="array" ref="AU118">IF('جدول المدرسة'!AU118="","",IF(OR('جدول المدرسة'!AU118='خطة المدرسة'!$F119:$H119),'خطة المدرسة'!$I119,'خطة المدرسة'!$M119))</f>
        <v/>
      </c>
      <c r="AV118" s="25" t="str">
        <f t="array" ref="AV118">IF('جدول المدرسة'!AV118="","",IF(OR('جدول المدرسة'!AV118='خطة المدرسة'!$F119:$H119),'خطة المدرسة'!$I119,'خطة المدرسة'!$M119))</f>
        <v/>
      </c>
      <c r="AW118" s="25" t="str">
        <f t="array" ref="AW118">IF('جدول المدرسة'!AW118="","",IF(OR('جدول المدرسة'!AW118='خطة المدرسة'!$F119:$H119),'خطة المدرسة'!$I119,'خطة المدرسة'!$M119))</f>
        <v/>
      </c>
    </row>
    <row r="119" spans="1:49" ht="18" x14ac:dyDescent="0.2">
      <c r="A119" s="8">
        <v>115</v>
      </c>
      <c r="B119" s="8" t="str">
        <f>'خطة المدرسة'!B120</f>
        <v>مدرس 115</v>
      </c>
      <c r="C119" s="8" t="str">
        <f>'خطة المدرسة'!C120</f>
        <v>م 115</v>
      </c>
      <c r="D119" s="4" t="s">
        <v>179</v>
      </c>
      <c r="E119" s="2">
        <f>'خطة المدرسة'!D120</f>
        <v>0</v>
      </c>
      <c r="F119" s="17">
        <f>'خطة المدرسة'!E120</f>
        <v>0</v>
      </c>
      <c r="G119" s="8"/>
      <c r="H119" s="25" t="str">
        <f t="array" ref="H119">IF('جدول المدرسة'!H119="","",IF(OR('جدول المدرسة'!H119='خطة المدرسة'!$F120:$H120),'خطة المدرسة'!$I120,'خطة المدرسة'!$M120))</f>
        <v/>
      </c>
      <c r="I119" s="25" t="str">
        <f t="array" ref="I119">IF('جدول المدرسة'!I119="","",IF(OR('جدول المدرسة'!I119='خطة المدرسة'!$F120:$H120),'خطة المدرسة'!$I120,'خطة المدرسة'!$M120))</f>
        <v/>
      </c>
      <c r="J119" s="25" t="str">
        <f t="array" ref="J119">IF('جدول المدرسة'!J119="","",IF(OR('جدول المدرسة'!J119='خطة المدرسة'!$F120:$H120),'خطة المدرسة'!$I120,'خطة المدرسة'!$M120))</f>
        <v/>
      </c>
      <c r="K119" s="25" t="str">
        <f t="array" ref="K119">IF('جدول المدرسة'!K119="","",IF(OR('جدول المدرسة'!K119='خطة المدرسة'!$F120:$H120),'خطة المدرسة'!$I120,'خطة المدرسة'!$M120))</f>
        <v/>
      </c>
      <c r="L119" s="25" t="str">
        <f t="array" ref="L119">IF('جدول المدرسة'!L119="","",IF(OR('جدول المدرسة'!L119='خطة المدرسة'!$F120:$H120),'خطة المدرسة'!$I120,'خطة المدرسة'!$M120))</f>
        <v/>
      </c>
      <c r="M119" s="25" t="str">
        <f t="array" ref="M119">IF('جدول المدرسة'!M119="","",IF(OR('جدول المدرسة'!M119='خطة المدرسة'!$F120:$H120),'خطة المدرسة'!$I120,'خطة المدرسة'!$M120))</f>
        <v/>
      </c>
      <c r="N119" s="25" t="str">
        <f t="array" ref="N119">IF('جدول المدرسة'!N119="","",IF(OR('جدول المدرسة'!N119='خطة المدرسة'!$F120:$H120),'خطة المدرسة'!$I120,'خطة المدرسة'!$M120))</f>
        <v/>
      </c>
      <c r="O119" s="25" t="str">
        <f t="array" ref="O119">IF('جدول المدرسة'!O119="","",IF(OR('جدول المدرسة'!O119='خطة المدرسة'!$F120:$H120),'خطة المدرسة'!$I120,'خطة المدرسة'!$M120))</f>
        <v/>
      </c>
      <c r="P119" s="25" t="str">
        <f t="array" ref="P119">IF('جدول المدرسة'!P119="","",IF(OR('جدول المدرسة'!P119='خطة المدرسة'!$F120:$H120),'خطة المدرسة'!$I120,'خطة المدرسة'!$M120))</f>
        <v/>
      </c>
      <c r="Q119" s="25" t="str">
        <f t="array" ref="Q119">IF('جدول المدرسة'!Q119="","",IF(OR('جدول المدرسة'!Q119='خطة المدرسة'!$F120:$H120),'خطة المدرسة'!$I120,'خطة المدرسة'!$M120))</f>
        <v/>
      </c>
      <c r="R119" s="25" t="str">
        <f t="array" ref="R119">IF('جدول المدرسة'!R119="","",IF(OR('جدول المدرسة'!R119='خطة المدرسة'!$F120:$H120),'خطة المدرسة'!$I120,'خطة المدرسة'!$M120))</f>
        <v/>
      </c>
      <c r="S119" s="25" t="str">
        <f t="array" ref="S119">IF('جدول المدرسة'!S119="","",IF(OR('جدول المدرسة'!S119='خطة المدرسة'!$F120:$H120),'خطة المدرسة'!$I120,'خطة المدرسة'!$M120))</f>
        <v/>
      </c>
      <c r="T119" s="25" t="str">
        <f t="array" ref="T119">IF('جدول المدرسة'!T119="","",IF(OR('جدول المدرسة'!T119='خطة المدرسة'!$F120:$H120),'خطة المدرسة'!$I120,'خطة المدرسة'!$M120))</f>
        <v/>
      </c>
      <c r="U119" s="25" t="str">
        <f t="array" ref="U119">IF('جدول المدرسة'!U119="","",IF(OR('جدول المدرسة'!U119='خطة المدرسة'!$F120:$H120),'خطة المدرسة'!$I120,'خطة المدرسة'!$M120))</f>
        <v/>
      </c>
      <c r="V119" s="25" t="str">
        <f t="array" ref="V119">IF('جدول المدرسة'!V119="","",IF(OR('جدول المدرسة'!V119='خطة المدرسة'!$F120:$H120),'خطة المدرسة'!$I120,'خطة المدرسة'!$M120))</f>
        <v/>
      </c>
      <c r="W119" s="25" t="str">
        <f t="array" ref="W119">IF('جدول المدرسة'!W119="","",IF(OR('جدول المدرسة'!W119='خطة المدرسة'!$F120:$H120),'خطة المدرسة'!$I120,'خطة المدرسة'!$M120))</f>
        <v/>
      </c>
      <c r="X119" s="25" t="str">
        <f t="array" ref="X119">IF('جدول المدرسة'!X119="","",IF(OR('جدول المدرسة'!X119='خطة المدرسة'!$F120:$H120),'خطة المدرسة'!$I120,'خطة المدرسة'!$M120))</f>
        <v/>
      </c>
      <c r="Y119" s="25" t="str">
        <f t="array" ref="Y119">IF('جدول المدرسة'!Y119="","",IF(OR('جدول المدرسة'!Y119='خطة المدرسة'!$F120:$H120),'خطة المدرسة'!$I120,'خطة المدرسة'!$M120))</f>
        <v/>
      </c>
      <c r="Z119" s="25" t="str">
        <f t="array" ref="Z119">IF('جدول المدرسة'!Z119="","",IF(OR('جدول المدرسة'!Z119='خطة المدرسة'!$F120:$H120),'خطة المدرسة'!$I120,'خطة المدرسة'!$M120))</f>
        <v/>
      </c>
      <c r="AA119" s="25" t="str">
        <f t="array" ref="AA119">IF('جدول المدرسة'!AA119="","",IF(OR('جدول المدرسة'!AA119='خطة المدرسة'!$F120:$H120),'خطة المدرسة'!$I120,'خطة المدرسة'!$M120))</f>
        <v/>
      </c>
      <c r="AB119" s="25" t="str">
        <f t="array" ref="AB119">IF('جدول المدرسة'!AB119="","",IF(OR('جدول المدرسة'!AB119='خطة المدرسة'!$F120:$H120),'خطة المدرسة'!$I120,'خطة المدرسة'!$M120))</f>
        <v/>
      </c>
      <c r="AC119" s="25" t="str">
        <f t="array" ref="AC119">IF('جدول المدرسة'!AC119="","",IF(OR('جدول المدرسة'!AC119='خطة المدرسة'!$F120:$H120),'خطة المدرسة'!$I120,'خطة المدرسة'!$M120))</f>
        <v/>
      </c>
      <c r="AD119" s="25" t="str">
        <f t="array" ref="AD119">IF('جدول المدرسة'!AD119="","",IF(OR('جدول المدرسة'!AD119='خطة المدرسة'!$F120:$H120),'خطة المدرسة'!$I120,'خطة المدرسة'!$M120))</f>
        <v/>
      </c>
      <c r="AE119" s="25" t="str">
        <f t="array" ref="AE119">IF('جدول المدرسة'!AE119="","",IF(OR('جدول المدرسة'!AE119='خطة المدرسة'!$F120:$H120),'خطة المدرسة'!$I120,'خطة المدرسة'!$M120))</f>
        <v/>
      </c>
      <c r="AF119" s="25" t="str">
        <f t="array" ref="AF119">IF('جدول المدرسة'!AF119="","",IF(OR('جدول المدرسة'!AF119='خطة المدرسة'!$F120:$H120),'خطة المدرسة'!$I120,'خطة المدرسة'!$M120))</f>
        <v/>
      </c>
      <c r="AG119" s="25" t="str">
        <f t="array" ref="AG119">IF('جدول المدرسة'!AG119="","",IF(OR('جدول المدرسة'!AG119='خطة المدرسة'!$F120:$H120),'خطة المدرسة'!$I120,'خطة المدرسة'!$M120))</f>
        <v/>
      </c>
      <c r="AH119" s="25" t="str">
        <f t="array" ref="AH119">IF('جدول المدرسة'!AH119="","",IF(OR('جدول المدرسة'!AH119='خطة المدرسة'!$F120:$H120),'خطة المدرسة'!$I120,'خطة المدرسة'!$M120))</f>
        <v/>
      </c>
      <c r="AI119" s="25" t="str">
        <f t="array" ref="AI119">IF('جدول المدرسة'!AI119="","",IF(OR('جدول المدرسة'!AI119='خطة المدرسة'!$F120:$H120),'خطة المدرسة'!$I120,'خطة المدرسة'!$M120))</f>
        <v/>
      </c>
      <c r="AJ119" s="25" t="str">
        <f t="array" ref="AJ119">IF('جدول المدرسة'!AJ119="","",IF(OR('جدول المدرسة'!AJ119='خطة المدرسة'!$F120:$H120),'خطة المدرسة'!$I120,'خطة المدرسة'!$M120))</f>
        <v/>
      </c>
      <c r="AK119" s="25" t="str">
        <f t="array" ref="AK119">IF('جدول المدرسة'!AK119="","",IF(OR('جدول المدرسة'!AK119='خطة المدرسة'!$F120:$H120),'خطة المدرسة'!$I120,'خطة المدرسة'!$M120))</f>
        <v/>
      </c>
      <c r="AL119" s="25" t="str">
        <f t="array" ref="AL119">IF('جدول المدرسة'!AL119="","",IF(OR('جدول المدرسة'!AL119='خطة المدرسة'!$F120:$H120),'خطة المدرسة'!$I120,'خطة المدرسة'!$M120))</f>
        <v/>
      </c>
      <c r="AM119" s="25" t="str">
        <f t="array" ref="AM119">IF('جدول المدرسة'!AM119="","",IF(OR('جدول المدرسة'!AM119='خطة المدرسة'!$F120:$H120),'خطة المدرسة'!$I120,'خطة المدرسة'!$M120))</f>
        <v/>
      </c>
      <c r="AN119" s="25" t="str">
        <f t="array" ref="AN119">IF('جدول المدرسة'!AN119="","",IF(OR('جدول المدرسة'!AN119='خطة المدرسة'!$F120:$H120),'خطة المدرسة'!$I120,'خطة المدرسة'!$M120))</f>
        <v/>
      </c>
      <c r="AO119" s="25" t="str">
        <f t="array" ref="AO119">IF('جدول المدرسة'!AO119="","",IF(OR('جدول المدرسة'!AO119='خطة المدرسة'!$F120:$H120),'خطة المدرسة'!$I120,'خطة المدرسة'!$M120))</f>
        <v/>
      </c>
      <c r="AP119" s="25" t="str">
        <f t="array" ref="AP119">IF('جدول المدرسة'!AP119="","",IF(OR('جدول المدرسة'!AP119='خطة المدرسة'!$F120:$H120),'خطة المدرسة'!$I120,'خطة المدرسة'!$M120))</f>
        <v/>
      </c>
      <c r="AQ119" s="25" t="str">
        <f t="array" ref="AQ119">IF('جدول المدرسة'!AQ119="","",IF(OR('جدول المدرسة'!AQ119='خطة المدرسة'!$F120:$H120),'خطة المدرسة'!$I120,'خطة المدرسة'!$M120))</f>
        <v/>
      </c>
      <c r="AR119" s="25" t="str">
        <f t="array" ref="AR119">IF('جدول المدرسة'!AR119="","",IF(OR('جدول المدرسة'!AR119='خطة المدرسة'!$F120:$H120),'خطة المدرسة'!$I120,'خطة المدرسة'!$M120))</f>
        <v/>
      </c>
      <c r="AS119" s="25" t="str">
        <f t="array" ref="AS119">IF('جدول المدرسة'!AS119="","",IF(OR('جدول المدرسة'!AS119='خطة المدرسة'!$F120:$H120),'خطة المدرسة'!$I120,'خطة المدرسة'!$M120))</f>
        <v/>
      </c>
      <c r="AT119" s="25" t="str">
        <f t="array" ref="AT119">IF('جدول المدرسة'!AT119="","",IF(OR('جدول المدرسة'!AT119='خطة المدرسة'!$F120:$H120),'خطة المدرسة'!$I120,'خطة المدرسة'!$M120))</f>
        <v/>
      </c>
      <c r="AU119" s="25" t="str">
        <f t="array" ref="AU119">IF('جدول المدرسة'!AU119="","",IF(OR('جدول المدرسة'!AU119='خطة المدرسة'!$F120:$H120),'خطة المدرسة'!$I120,'خطة المدرسة'!$M120))</f>
        <v/>
      </c>
      <c r="AV119" s="25" t="str">
        <f t="array" ref="AV119">IF('جدول المدرسة'!AV119="","",IF(OR('جدول المدرسة'!AV119='خطة المدرسة'!$F120:$H120),'خطة المدرسة'!$I120,'خطة المدرسة'!$M120))</f>
        <v/>
      </c>
      <c r="AW119" s="25" t="str">
        <f t="array" ref="AW119">IF('جدول المدرسة'!AW119="","",IF(OR('جدول المدرسة'!AW119='خطة المدرسة'!$F120:$H120),'خطة المدرسة'!$I120,'خطة المدرسة'!$M120))</f>
        <v/>
      </c>
    </row>
    <row r="120" spans="1:49" ht="18" x14ac:dyDescent="0.2">
      <c r="A120" s="8">
        <v>116</v>
      </c>
      <c r="B120" s="8" t="str">
        <f>'خطة المدرسة'!B121</f>
        <v>مدرس 116</v>
      </c>
      <c r="C120" s="8" t="str">
        <f>'خطة المدرسة'!C121</f>
        <v>م 116</v>
      </c>
      <c r="D120" s="4" t="s">
        <v>179</v>
      </c>
      <c r="E120" s="2">
        <f>'خطة المدرسة'!D121</f>
        <v>0</v>
      </c>
      <c r="F120" s="17">
        <f>'خطة المدرسة'!E121</f>
        <v>0</v>
      </c>
      <c r="G120" s="8"/>
      <c r="H120" s="25" t="str">
        <f t="array" ref="H120">IF('جدول المدرسة'!H120="","",IF(OR('جدول المدرسة'!H120='خطة المدرسة'!$F121:$H121),'خطة المدرسة'!$I121,'خطة المدرسة'!$M121))</f>
        <v/>
      </c>
      <c r="I120" s="25" t="str">
        <f t="array" ref="I120">IF('جدول المدرسة'!I120="","",IF(OR('جدول المدرسة'!I120='خطة المدرسة'!$F121:$H121),'خطة المدرسة'!$I121,'خطة المدرسة'!$M121))</f>
        <v/>
      </c>
      <c r="J120" s="25" t="str">
        <f t="array" ref="J120">IF('جدول المدرسة'!J120="","",IF(OR('جدول المدرسة'!J120='خطة المدرسة'!$F121:$H121),'خطة المدرسة'!$I121,'خطة المدرسة'!$M121))</f>
        <v/>
      </c>
      <c r="K120" s="25" t="str">
        <f t="array" ref="K120">IF('جدول المدرسة'!K120="","",IF(OR('جدول المدرسة'!K120='خطة المدرسة'!$F121:$H121),'خطة المدرسة'!$I121,'خطة المدرسة'!$M121))</f>
        <v/>
      </c>
      <c r="L120" s="25" t="str">
        <f t="array" ref="L120">IF('جدول المدرسة'!L120="","",IF(OR('جدول المدرسة'!L120='خطة المدرسة'!$F121:$H121),'خطة المدرسة'!$I121,'خطة المدرسة'!$M121))</f>
        <v/>
      </c>
      <c r="M120" s="25" t="str">
        <f t="array" ref="M120">IF('جدول المدرسة'!M120="","",IF(OR('جدول المدرسة'!M120='خطة المدرسة'!$F121:$H121),'خطة المدرسة'!$I121,'خطة المدرسة'!$M121))</f>
        <v/>
      </c>
      <c r="N120" s="25" t="str">
        <f t="array" ref="N120">IF('جدول المدرسة'!N120="","",IF(OR('جدول المدرسة'!N120='خطة المدرسة'!$F121:$H121),'خطة المدرسة'!$I121,'خطة المدرسة'!$M121))</f>
        <v/>
      </c>
      <c r="O120" s="25" t="str">
        <f t="array" ref="O120">IF('جدول المدرسة'!O120="","",IF(OR('جدول المدرسة'!O120='خطة المدرسة'!$F121:$H121),'خطة المدرسة'!$I121,'خطة المدرسة'!$M121))</f>
        <v/>
      </c>
      <c r="P120" s="25" t="str">
        <f t="array" ref="P120">IF('جدول المدرسة'!P120="","",IF(OR('جدول المدرسة'!P120='خطة المدرسة'!$F121:$H121),'خطة المدرسة'!$I121,'خطة المدرسة'!$M121))</f>
        <v/>
      </c>
      <c r="Q120" s="25" t="str">
        <f t="array" ref="Q120">IF('جدول المدرسة'!Q120="","",IF(OR('جدول المدرسة'!Q120='خطة المدرسة'!$F121:$H121),'خطة المدرسة'!$I121,'خطة المدرسة'!$M121))</f>
        <v/>
      </c>
      <c r="R120" s="25" t="str">
        <f t="array" ref="R120">IF('جدول المدرسة'!R120="","",IF(OR('جدول المدرسة'!R120='خطة المدرسة'!$F121:$H121),'خطة المدرسة'!$I121,'خطة المدرسة'!$M121))</f>
        <v/>
      </c>
      <c r="S120" s="25" t="str">
        <f t="array" ref="S120">IF('جدول المدرسة'!S120="","",IF(OR('جدول المدرسة'!S120='خطة المدرسة'!$F121:$H121),'خطة المدرسة'!$I121,'خطة المدرسة'!$M121))</f>
        <v/>
      </c>
      <c r="T120" s="25" t="str">
        <f t="array" ref="T120">IF('جدول المدرسة'!T120="","",IF(OR('جدول المدرسة'!T120='خطة المدرسة'!$F121:$H121),'خطة المدرسة'!$I121,'خطة المدرسة'!$M121))</f>
        <v/>
      </c>
      <c r="U120" s="25" t="str">
        <f t="array" ref="U120">IF('جدول المدرسة'!U120="","",IF(OR('جدول المدرسة'!U120='خطة المدرسة'!$F121:$H121),'خطة المدرسة'!$I121,'خطة المدرسة'!$M121))</f>
        <v/>
      </c>
      <c r="V120" s="25" t="str">
        <f t="array" ref="V120">IF('جدول المدرسة'!V120="","",IF(OR('جدول المدرسة'!V120='خطة المدرسة'!$F121:$H121),'خطة المدرسة'!$I121,'خطة المدرسة'!$M121))</f>
        <v/>
      </c>
      <c r="W120" s="25" t="str">
        <f t="array" ref="W120">IF('جدول المدرسة'!W120="","",IF(OR('جدول المدرسة'!W120='خطة المدرسة'!$F121:$H121),'خطة المدرسة'!$I121,'خطة المدرسة'!$M121))</f>
        <v/>
      </c>
      <c r="X120" s="25" t="str">
        <f t="array" ref="X120">IF('جدول المدرسة'!X120="","",IF(OR('جدول المدرسة'!X120='خطة المدرسة'!$F121:$H121),'خطة المدرسة'!$I121,'خطة المدرسة'!$M121))</f>
        <v/>
      </c>
      <c r="Y120" s="25" t="str">
        <f t="array" ref="Y120">IF('جدول المدرسة'!Y120="","",IF(OR('جدول المدرسة'!Y120='خطة المدرسة'!$F121:$H121),'خطة المدرسة'!$I121,'خطة المدرسة'!$M121))</f>
        <v/>
      </c>
      <c r="Z120" s="25" t="str">
        <f t="array" ref="Z120">IF('جدول المدرسة'!Z120="","",IF(OR('جدول المدرسة'!Z120='خطة المدرسة'!$F121:$H121),'خطة المدرسة'!$I121,'خطة المدرسة'!$M121))</f>
        <v/>
      </c>
      <c r="AA120" s="25" t="str">
        <f t="array" ref="AA120">IF('جدول المدرسة'!AA120="","",IF(OR('جدول المدرسة'!AA120='خطة المدرسة'!$F121:$H121),'خطة المدرسة'!$I121,'خطة المدرسة'!$M121))</f>
        <v/>
      </c>
      <c r="AB120" s="25" t="str">
        <f t="array" ref="AB120">IF('جدول المدرسة'!AB120="","",IF(OR('جدول المدرسة'!AB120='خطة المدرسة'!$F121:$H121),'خطة المدرسة'!$I121,'خطة المدرسة'!$M121))</f>
        <v/>
      </c>
      <c r="AC120" s="25" t="str">
        <f t="array" ref="AC120">IF('جدول المدرسة'!AC120="","",IF(OR('جدول المدرسة'!AC120='خطة المدرسة'!$F121:$H121),'خطة المدرسة'!$I121,'خطة المدرسة'!$M121))</f>
        <v/>
      </c>
      <c r="AD120" s="25" t="str">
        <f t="array" ref="AD120">IF('جدول المدرسة'!AD120="","",IF(OR('جدول المدرسة'!AD120='خطة المدرسة'!$F121:$H121),'خطة المدرسة'!$I121,'خطة المدرسة'!$M121))</f>
        <v/>
      </c>
      <c r="AE120" s="25" t="str">
        <f t="array" ref="AE120">IF('جدول المدرسة'!AE120="","",IF(OR('جدول المدرسة'!AE120='خطة المدرسة'!$F121:$H121),'خطة المدرسة'!$I121,'خطة المدرسة'!$M121))</f>
        <v/>
      </c>
      <c r="AF120" s="25" t="str">
        <f t="array" ref="AF120">IF('جدول المدرسة'!AF120="","",IF(OR('جدول المدرسة'!AF120='خطة المدرسة'!$F121:$H121),'خطة المدرسة'!$I121,'خطة المدرسة'!$M121))</f>
        <v/>
      </c>
      <c r="AG120" s="25" t="str">
        <f t="array" ref="AG120">IF('جدول المدرسة'!AG120="","",IF(OR('جدول المدرسة'!AG120='خطة المدرسة'!$F121:$H121),'خطة المدرسة'!$I121,'خطة المدرسة'!$M121))</f>
        <v/>
      </c>
      <c r="AH120" s="25" t="str">
        <f t="array" ref="AH120">IF('جدول المدرسة'!AH120="","",IF(OR('جدول المدرسة'!AH120='خطة المدرسة'!$F121:$H121),'خطة المدرسة'!$I121,'خطة المدرسة'!$M121))</f>
        <v/>
      </c>
      <c r="AI120" s="25" t="str">
        <f t="array" ref="AI120">IF('جدول المدرسة'!AI120="","",IF(OR('جدول المدرسة'!AI120='خطة المدرسة'!$F121:$H121),'خطة المدرسة'!$I121,'خطة المدرسة'!$M121))</f>
        <v/>
      </c>
      <c r="AJ120" s="25" t="str">
        <f t="array" ref="AJ120">IF('جدول المدرسة'!AJ120="","",IF(OR('جدول المدرسة'!AJ120='خطة المدرسة'!$F121:$H121),'خطة المدرسة'!$I121,'خطة المدرسة'!$M121))</f>
        <v/>
      </c>
      <c r="AK120" s="25" t="str">
        <f t="array" ref="AK120">IF('جدول المدرسة'!AK120="","",IF(OR('جدول المدرسة'!AK120='خطة المدرسة'!$F121:$H121),'خطة المدرسة'!$I121,'خطة المدرسة'!$M121))</f>
        <v/>
      </c>
      <c r="AL120" s="25" t="str">
        <f t="array" ref="AL120">IF('جدول المدرسة'!AL120="","",IF(OR('جدول المدرسة'!AL120='خطة المدرسة'!$F121:$H121),'خطة المدرسة'!$I121,'خطة المدرسة'!$M121))</f>
        <v/>
      </c>
      <c r="AM120" s="25" t="str">
        <f t="array" ref="AM120">IF('جدول المدرسة'!AM120="","",IF(OR('جدول المدرسة'!AM120='خطة المدرسة'!$F121:$H121),'خطة المدرسة'!$I121,'خطة المدرسة'!$M121))</f>
        <v/>
      </c>
      <c r="AN120" s="25" t="str">
        <f t="array" ref="AN120">IF('جدول المدرسة'!AN120="","",IF(OR('جدول المدرسة'!AN120='خطة المدرسة'!$F121:$H121),'خطة المدرسة'!$I121,'خطة المدرسة'!$M121))</f>
        <v/>
      </c>
      <c r="AO120" s="25" t="str">
        <f t="array" ref="AO120">IF('جدول المدرسة'!AO120="","",IF(OR('جدول المدرسة'!AO120='خطة المدرسة'!$F121:$H121),'خطة المدرسة'!$I121,'خطة المدرسة'!$M121))</f>
        <v/>
      </c>
      <c r="AP120" s="25" t="str">
        <f t="array" ref="AP120">IF('جدول المدرسة'!AP120="","",IF(OR('جدول المدرسة'!AP120='خطة المدرسة'!$F121:$H121),'خطة المدرسة'!$I121,'خطة المدرسة'!$M121))</f>
        <v/>
      </c>
      <c r="AQ120" s="25" t="str">
        <f t="array" ref="AQ120">IF('جدول المدرسة'!AQ120="","",IF(OR('جدول المدرسة'!AQ120='خطة المدرسة'!$F121:$H121),'خطة المدرسة'!$I121,'خطة المدرسة'!$M121))</f>
        <v/>
      </c>
      <c r="AR120" s="25" t="str">
        <f t="array" ref="AR120">IF('جدول المدرسة'!AR120="","",IF(OR('جدول المدرسة'!AR120='خطة المدرسة'!$F121:$H121),'خطة المدرسة'!$I121,'خطة المدرسة'!$M121))</f>
        <v/>
      </c>
      <c r="AS120" s="25" t="str">
        <f t="array" ref="AS120">IF('جدول المدرسة'!AS120="","",IF(OR('جدول المدرسة'!AS120='خطة المدرسة'!$F121:$H121),'خطة المدرسة'!$I121,'خطة المدرسة'!$M121))</f>
        <v/>
      </c>
      <c r="AT120" s="25" t="str">
        <f t="array" ref="AT120">IF('جدول المدرسة'!AT120="","",IF(OR('جدول المدرسة'!AT120='خطة المدرسة'!$F121:$H121),'خطة المدرسة'!$I121,'خطة المدرسة'!$M121))</f>
        <v/>
      </c>
      <c r="AU120" s="25" t="str">
        <f t="array" ref="AU120">IF('جدول المدرسة'!AU120="","",IF(OR('جدول المدرسة'!AU120='خطة المدرسة'!$F121:$H121),'خطة المدرسة'!$I121,'خطة المدرسة'!$M121))</f>
        <v/>
      </c>
      <c r="AV120" s="25" t="str">
        <f t="array" ref="AV120">IF('جدول المدرسة'!AV120="","",IF(OR('جدول المدرسة'!AV120='خطة المدرسة'!$F121:$H121),'خطة المدرسة'!$I121,'خطة المدرسة'!$M121))</f>
        <v/>
      </c>
      <c r="AW120" s="25" t="str">
        <f t="array" ref="AW120">IF('جدول المدرسة'!AW120="","",IF(OR('جدول المدرسة'!AW120='خطة المدرسة'!$F121:$H121),'خطة المدرسة'!$I121,'خطة المدرسة'!$M121))</f>
        <v/>
      </c>
    </row>
    <row r="121" spans="1:49" ht="18" x14ac:dyDescent="0.2">
      <c r="A121" s="8">
        <v>117</v>
      </c>
      <c r="B121" s="8" t="str">
        <f>'خطة المدرسة'!B122</f>
        <v>مدرس 117</v>
      </c>
      <c r="C121" s="8" t="str">
        <f>'خطة المدرسة'!C122</f>
        <v>م 117</v>
      </c>
      <c r="D121" s="4" t="s">
        <v>179</v>
      </c>
      <c r="E121" s="2">
        <f>'خطة المدرسة'!D122</f>
        <v>0</v>
      </c>
      <c r="F121" s="17">
        <f>'خطة المدرسة'!E122</f>
        <v>0</v>
      </c>
      <c r="G121" s="8"/>
      <c r="H121" s="25" t="str">
        <f t="array" ref="H121">IF('جدول المدرسة'!H121="","",IF(OR('جدول المدرسة'!H121='خطة المدرسة'!$F122:$H122),'خطة المدرسة'!$I122,'خطة المدرسة'!$M122))</f>
        <v/>
      </c>
      <c r="I121" s="25" t="str">
        <f t="array" ref="I121">IF('جدول المدرسة'!I121="","",IF(OR('جدول المدرسة'!I121='خطة المدرسة'!$F122:$H122),'خطة المدرسة'!$I122,'خطة المدرسة'!$M122))</f>
        <v/>
      </c>
      <c r="J121" s="25" t="str">
        <f t="array" ref="J121">IF('جدول المدرسة'!J121="","",IF(OR('جدول المدرسة'!J121='خطة المدرسة'!$F122:$H122),'خطة المدرسة'!$I122,'خطة المدرسة'!$M122))</f>
        <v/>
      </c>
      <c r="K121" s="25" t="str">
        <f t="array" ref="K121">IF('جدول المدرسة'!K121="","",IF(OR('جدول المدرسة'!K121='خطة المدرسة'!$F122:$H122),'خطة المدرسة'!$I122,'خطة المدرسة'!$M122))</f>
        <v/>
      </c>
      <c r="L121" s="25" t="str">
        <f t="array" ref="L121">IF('جدول المدرسة'!L121="","",IF(OR('جدول المدرسة'!L121='خطة المدرسة'!$F122:$H122),'خطة المدرسة'!$I122,'خطة المدرسة'!$M122))</f>
        <v/>
      </c>
      <c r="M121" s="25" t="str">
        <f t="array" ref="M121">IF('جدول المدرسة'!M121="","",IF(OR('جدول المدرسة'!M121='خطة المدرسة'!$F122:$H122),'خطة المدرسة'!$I122,'خطة المدرسة'!$M122))</f>
        <v/>
      </c>
      <c r="N121" s="25" t="str">
        <f t="array" ref="N121">IF('جدول المدرسة'!N121="","",IF(OR('جدول المدرسة'!N121='خطة المدرسة'!$F122:$H122),'خطة المدرسة'!$I122,'خطة المدرسة'!$M122))</f>
        <v/>
      </c>
      <c r="O121" s="25" t="str">
        <f t="array" ref="O121">IF('جدول المدرسة'!O121="","",IF(OR('جدول المدرسة'!O121='خطة المدرسة'!$F122:$H122),'خطة المدرسة'!$I122,'خطة المدرسة'!$M122))</f>
        <v/>
      </c>
      <c r="P121" s="25" t="str">
        <f t="array" ref="P121">IF('جدول المدرسة'!P121="","",IF(OR('جدول المدرسة'!P121='خطة المدرسة'!$F122:$H122),'خطة المدرسة'!$I122,'خطة المدرسة'!$M122))</f>
        <v/>
      </c>
      <c r="Q121" s="25" t="str">
        <f t="array" ref="Q121">IF('جدول المدرسة'!Q121="","",IF(OR('جدول المدرسة'!Q121='خطة المدرسة'!$F122:$H122),'خطة المدرسة'!$I122,'خطة المدرسة'!$M122))</f>
        <v/>
      </c>
      <c r="R121" s="25" t="str">
        <f t="array" ref="R121">IF('جدول المدرسة'!R121="","",IF(OR('جدول المدرسة'!R121='خطة المدرسة'!$F122:$H122),'خطة المدرسة'!$I122,'خطة المدرسة'!$M122))</f>
        <v/>
      </c>
      <c r="S121" s="25" t="str">
        <f t="array" ref="S121">IF('جدول المدرسة'!S121="","",IF(OR('جدول المدرسة'!S121='خطة المدرسة'!$F122:$H122),'خطة المدرسة'!$I122,'خطة المدرسة'!$M122))</f>
        <v/>
      </c>
      <c r="T121" s="25" t="str">
        <f t="array" ref="T121">IF('جدول المدرسة'!T121="","",IF(OR('جدول المدرسة'!T121='خطة المدرسة'!$F122:$H122),'خطة المدرسة'!$I122,'خطة المدرسة'!$M122))</f>
        <v/>
      </c>
      <c r="U121" s="25" t="str">
        <f t="array" ref="U121">IF('جدول المدرسة'!U121="","",IF(OR('جدول المدرسة'!U121='خطة المدرسة'!$F122:$H122),'خطة المدرسة'!$I122,'خطة المدرسة'!$M122))</f>
        <v/>
      </c>
      <c r="V121" s="25" t="str">
        <f t="array" ref="V121">IF('جدول المدرسة'!V121="","",IF(OR('جدول المدرسة'!V121='خطة المدرسة'!$F122:$H122),'خطة المدرسة'!$I122,'خطة المدرسة'!$M122))</f>
        <v/>
      </c>
      <c r="W121" s="25" t="str">
        <f t="array" ref="W121">IF('جدول المدرسة'!W121="","",IF(OR('جدول المدرسة'!W121='خطة المدرسة'!$F122:$H122),'خطة المدرسة'!$I122,'خطة المدرسة'!$M122))</f>
        <v/>
      </c>
      <c r="X121" s="25" t="str">
        <f t="array" ref="X121">IF('جدول المدرسة'!X121="","",IF(OR('جدول المدرسة'!X121='خطة المدرسة'!$F122:$H122),'خطة المدرسة'!$I122,'خطة المدرسة'!$M122))</f>
        <v/>
      </c>
      <c r="Y121" s="25" t="str">
        <f t="array" ref="Y121">IF('جدول المدرسة'!Y121="","",IF(OR('جدول المدرسة'!Y121='خطة المدرسة'!$F122:$H122),'خطة المدرسة'!$I122,'خطة المدرسة'!$M122))</f>
        <v/>
      </c>
      <c r="Z121" s="25" t="str">
        <f t="array" ref="Z121">IF('جدول المدرسة'!Z121="","",IF(OR('جدول المدرسة'!Z121='خطة المدرسة'!$F122:$H122),'خطة المدرسة'!$I122,'خطة المدرسة'!$M122))</f>
        <v/>
      </c>
      <c r="AA121" s="25" t="str">
        <f t="array" ref="AA121">IF('جدول المدرسة'!AA121="","",IF(OR('جدول المدرسة'!AA121='خطة المدرسة'!$F122:$H122),'خطة المدرسة'!$I122,'خطة المدرسة'!$M122))</f>
        <v/>
      </c>
      <c r="AB121" s="25" t="str">
        <f t="array" ref="AB121">IF('جدول المدرسة'!AB121="","",IF(OR('جدول المدرسة'!AB121='خطة المدرسة'!$F122:$H122),'خطة المدرسة'!$I122,'خطة المدرسة'!$M122))</f>
        <v/>
      </c>
      <c r="AC121" s="25" t="str">
        <f t="array" ref="AC121">IF('جدول المدرسة'!AC121="","",IF(OR('جدول المدرسة'!AC121='خطة المدرسة'!$F122:$H122),'خطة المدرسة'!$I122,'خطة المدرسة'!$M122))</f>
        <v/>
      </c>
      <c r="AD121" s="25" t="str">
        <f t="array" ref="AD121">IF('جدول المدرسة'!AD121="","",IF(OR('جدول المدرسة'!AD121='خطة المدرسة'!$F122:$H122),'خطة المدرسة'!$I122,'خطة المدرسة'!$M122))</f>
        <v/>
      </c>
      <c r="AE121" s="25" t="str">
        <f t="array" ref="AE121">IF('جدول المدرسة'!AE121="","",IF(OR('جدول المدرسة'!AE121='خطة المدرسة'!$F122:$H122),'خطة المدرسة'!$I122,'خطة المدرسة'!$M122))</f>
        <v/>
      </c>
      <c r="AF121" s="25" t="str">
        <f t="array" ref="AF121">IF('جدول المدرسة'!AF121="","",IF(OR('جدول المدرسة'!AF121='خطة المدرسة'!$F122:$H122),'خطة المدرسة'!$I122,'خطة المدرسة'!$M122))</f>
        <v/>
      </c>
      <c r="AG121" s="25" t="str">
        <f t="array" ref="AG121">IF('جدول المدرسة'!AG121="","",IF(OR('جدول المدرسة'!AG121='خطة المدرسة'!$F122:$H122),'خطة المدرسة'!$I122,'خطة المدرسة'!$M122))</f>
        <v/>
      </c>
      <c r="AH121" s="25" t="str">
        <f t="array" ref="AH121">IF('جدول المدرسة'!AH121="","",IF(OR('جدول المدرسة'!AH121='خطة المدرسة'!$F122:$H122),'خطة المدرسة'!$I122,'خطة المدرسة'!$M122))</f>
        <v/>
      </c>
      <c r="AI121" s="25" t="str">
        <f t="array" ref="AI121">IF('جدول المدرسة'!AI121="","",IF(OR('جدول المدرسة'!AI121='خطة المدرسة'!$F122:$H122),'خطة المدرسة'!$I122,'خطة المدرسة'!$M122))</f>
        <v/>
      </c>
      <c r="AJ121" s="25" t="str">
        <f t="array" ref="AJ121">IF('جدول المدرسة'!AJ121="","",IF(OR('جدول المدرسة'!AJ121='خطة المدرسة'!$F122:$H122),'خطة المدرسة'!$I122,'خطة المدرسة'!$M122))</f>
        <v/>
      </c>
      <c r="AK121" s="25" t="str">
        <f t="array" ref="AK121">IF('جدول المدرسة'!AK121="","",IF(OR('جدول المدرسة'!AK121='خطة المدرسة'!$F122:$H122),'خطة المدرسة'!$I122,'خطة المدرسة'!$M122))</f>
        <v/>
      </c>
      <c r="AL121" s="25" t="str">
        <f t="array" ref="AL121">IF('جدول المدرسة'!AL121="","",IF(OR('جدول المدرسة'!AL121='خطة المدرسة'!$F122:$H122),'خطة المدرسة'!$I122,'خطة المدرسة'!$M122))</f>
        <v/>
      </c>
      <c r="AM121" s="25" t="str">
        <f t="array" ref="AM121">IF('جدول المدرسة'!AM121="","",IF(OR('جدول المدرسة'!AM121='خطة المدرسة'!$F122:$H122),'خطة المدرسة'!$I122,'خطة المدرسة'!$M122))</f>
        <v/>
      </c>
      <c r="AN121" s="25" t="str">
        <f t="array" ref="AN121">IF('جدول المدرسة'!AN121="","",IF(OR('جدول المدرسة'!AN121='خطة المدرسة'!$F122:$H122),'خطة المدرسة'!$I122,'خطة المدرسة'!$M122))</f>
        <v/>
      </c>
      <c r="AO121" s="25" t="str">
        <f t="array" ref="AO121">IF('جدول المدرسة'!AO121="","",IF(OR('جدول المدرسة'!AO121='خطة المدرسة'!$F122:$H122),'خطة المدرسة'!$I122,'خطة المدرسة'!$M122))</f>
        <v/>
      </c>
      <c r="AP121" s="25" t="str">
        <f t="array" ref="AP121">IF('جدول المدرسة'!AP121="","",IF(OR('جدول المدرسة'!AP121='خطة المدرسة'!$F122:$H122),'خطة المدرسة'!$I122,'خطة المدرسة'!$M122))</f>
        <v/>
      </c>
      <c r="AQ121" s="25" t="str">
        <f t="array" ref="AQ121">IF('جدول المدرسة'!AQ121="","",IF(OR('جدول المدرسة'!AQ121='خطة المدرسة'!$F122:$H122),'خطة المدرسة'!$I122,'خطة المدرسة'!$M122))</f>
        <v/>
      </c>
      <c r="AR121" s="25" t="str">
        <f t="array" ref="AR121">IF('جدول المدرسة'!AR121="","",IF(OR('جدول المدرسة'!AR121='خطة المدرسة'!$F122:$H122),'خطة المدرسة'!$I122,'خطة المدرسة'!$M122))</f>
        <v/>
      </c>
      <c r="AS121" s="25" t="str">
        <f t="array" ref="AS121">IF('جدول المدرسة'!AS121="","",IF(OR('جدول المدرسة'!AS121='خطة المدرسة'!$F122:$H122),'خطة المدرسة'!$I122,'خطة المدرسة'!$M122))</f>
        <v/>
      </c>
      <c r="AT121" s="25" t="str">
        <f t="array" ref="AT121">IF('جدول المدرسة'!AT121="","",IF(OR('جدول المدرسة'!AT121='خطة المدرسة'!$F122:$H122),'خطة المدرسة'!$I122,'خطة المدرسة'!$M122))</f>
        <v/>
      </c>
      <c r="AU121" s="25" t="str">
        <f t="array" ref="AU121">IF('جدول المدرسة'!AU121="","",IF(OR('جدول المدرسة'!AU121='خطة المدرسة'!$F122:$H122),'خطة المدرسة'!$I122,'خطة المدرسة'!$M122))</f>
        <v/>
      </c>
      <c r="AV121" s="25" t="str">
        <f t="array" ref="AV121">IF('جدول المدرسة'!AV121="","",IF(OR('جدول المدرسة'!AV121='خطة المدرسة'!$F122:$H122),'خطة المدرسة'!$I122,'خطة المدرسة'!$M122))</f>
        <v/>
      </c>
      <c r="AW121" s="25" t="str">
        <f t="array" ref="AW121">IF('جدول المدرسة'!AW121="","",IF(OR('جدول المدرسة'!AW121='خطة المدرسة'!$F122:$H122),'خطة المدرسة'!$I122,'خطة المدرسة'!$M122))</f>
        <v/>
      </c>
    </row>
    <row r="122" spans="1:49" ht="18" x14ac:dyDescent="0.2">
      <c r="A122" s="8">
        <v>118</v>
      </c>
      <c r="B122" s="8" t="str">
        <f>'خطة المدرسة'!B123</f>
        <v>مدرس 118</v>
      </c>
      <c r="C122" s="8" t="str">
        <f>'خطة المدرسة'!C123</f>
        <v>م 118</v>
      </c>
      <c r="D122" s="4" t="s">
        <v>179</v>
      </c>
      <c r="E122" s="2">
        <f>'خطة المدرسة'!D123</f>
        <v>0</v>
      </c>
      <c r="F122" s="17">
        <f>'خطة المدرسة'!E123</f>
        <v>0</v>
      </c>
      <c r="G122" s="8"/>
      <c r="H122" s="25" t="str">
        <f t="array" ref="H122">IF('جدول المدرسة'!H122="","",IF(OR('جدول المدرسة'!H122='خطة المدرسة'!$F123:$H123),'خطة المدرسة'!$I123,'خطة المدرسة'!$M123))</f>
        <v/>
      </c>
      <c r="I122" s="25" t="str">
        <f t="array" ref="I122">IF('جدول المدرسة'!I122="","",IF(OR('جدول المدرسة'!I122='خطة المدرسة'!$F123:$H123),'خطة المدرسة'!$I123,'خطة المدرسة'!$M123))</f>
        <v/>
      </c>
      <c r="J122" s="25" t="str">
        <f t="array" ref="J122">IF('جدول المدرسة'!J122="","",IF(OR('جدول المدرسة'!J122='خطة المدرسة'!$F123:$H123),'خطة المدرسة'!$I123,'خطة المدرسة'!$M123))</f>
        <v/>
      </c>
      <c r="K122" s="25" t="str">
        <f t="array" ref="K122">IF('جدول المدرسة'!K122="","",IF(OR('جدول المدرسة'!K122='خطة المدرسة'!$F123:$H123),'خطة المدرسة'!$I123,'خطة المدرسة'!$M123))</f>
        <v/>
      </c>
      <c r="L122" s="25" t="str">
        <f t="array" ref="L122">IF('جدول المدرسة'!L122="","",IF(OR('جدول المدرسة'!L122='خطة المدرسة'!$F123:$H123),'خطة المدرسة'!$I123,'خطة المدرسة'!$M123))</f>
        <v/>
      </c>
      <c r="M122" s="25" t="str">
        <f t="array" ref="M122">IF('جدول المدرسة'!M122="","",IF(OR('جدول المدرسة'!M122='خطة المدرسة'!$F123:$H123),'خطة المدرسة'!$I123,'خطة المدرسة'!$M123))</f>
        <v/>
      </c>
      <c r="N122" s="25" t="str">
        <f t="array" ref="N122">IF('جدول المدرسة'!N122="","",IF(OR('جدول المدرسة'!N122='خطة المدرسة'!$F123:$H123),'خطة المدرسة'!$I123,'خطة المدرسة'!$M123))</f>
        <v/>
      </c>
      <c r="O122" s="25" t="str">
        <f t="array" ref="O122">IF('جدول المدرسة'!O122="","",IF(OR('جدول المدرسة'!O122='خطة المدرسة'!$F123:$H123),'خطة المدرسة'!$I123,'خطة المدرسة'!$M123))</f>
        <v/>
      </c>
      <c r="P122" s="25" t="str">
        <f t="array" ref="P122">IF('جدول المدرسة'!P122="","",IF(OR('جدول المدرسة'!P122='خطة المدرسة'!$F123:$H123),'خطة المدرسة'!$I123,'خطة المدرسة'!$M123))</f>
        <v/>
      </c>
      <c r="Q122" s="25" t="str">
        <f t="array" ref="Q122">IF('جدول المدرسة'!Q122="","",IF(OR('جدول المدرسة'!Q122='خطة المدرسة'!$F123:$H123),'خطة المدرسة'!$I123,'خطة المدرسة'!$M123))</f>
        <v/>
      </c>
      <c r="R122" s="25" t="str">
        <f t="array" ref="R122">IF('جدول المدرسة'!R122="","",IF(OR('جدول المدرسة'!R122='خطة المدرسة'!$F123:$H123),'خطة المدرسة'!$I123,'خطة المدرسة'!$M123))</f>
        <v/>
      </c>
      <c r="S122" s="25" t="str">
        <f t="array" ref="S122">IF('جدول المدرسة'!S122="","",IF(OR('جدول المدرسة'!S122='خطة المدرسة'!$F123:$H123),'خطة المدرسة'!$I123,'خطة المدرسة'!$M123))</f>
        <v/>
      </c>
      <c r="T122" s="25" t="str">
        <f t="array" ref="T122">IF('جدول المدرسة'!T122="","",IF(OR('جدول المدرسة'!T122='خطة المدرسة'!$F123:$H123),'خطة المدرسة'!$I123,'خطة المدرسة'!$M123))</f>
        <v/>
      </c>
      <c r="U122" s="25" t="str">
        <f t="array" ref="U122">IF('جدول المدرسة'!U122="","",IF(OR('جدول المدرسة'!U122='خطة المدرسة'!$F123:$H123),'خطة المدرسة'!$I123,'خطة المدرسة'!$M123))</f>
        <v/>
      </c>
      <c r="V122" s="25" t="str">
        <f t="array" ref="V122">IF('جدول المدرسة'!V122="","",IF(OR('جدول المدرسة'!V122='خطة المدرسة'!$F123:$H123),'خطة المدرسة'!$I123,'خطة المدرسة'!$M123))</f>
        <v/>
      </c>
      <c r="W122" s="25" t="str">
        <f t="array" ref="W122">IF('جدول المدرسة'!W122="","",IF(OR('جدول المدرسة'!W122='خطة المدرسة'!$F123:$H123),'خطة المدرسة'!$I123,'خطة المدرسة'!$M123))</f>
        <v/>
      </c>
      <c r="X122" s="25" t="str">
        <f t="array" ref="X122">IF('جدول المدرسة'!X122="","",IF(OR('جدول المدرسة'!X122='خطة المدرسة'!$F123:$H123),'خطة المدرسة'!$I123,'خطة المدرسة'!$M123))</f>
        <v/>
      </c>
      <c r="Y122" s="25" t="str">
        <f t="array" ref="Y122">IF('جدول المدرسة'!Y122="","",IF(OR('جدول المدرسة'!Y122='خطة المدرسة'!$F123:$H123),'خطة المدرسة'!$I123,'خطة المدرسة'!$M123))</f>
        <v/>
      </c>
      <c r="Z122" s="25" t="str">
        <f t="array" ref="Z122">IF('جدول المدرسة'!Z122="","",IF(OR('جدول المدرسة'!Z122='خطة المدرسة'!$F123:$H123),'خطة المدرسة'!$I123,'خطة المدرسة'!$M123))</f>
        <v/>
      </c>
      <c r="AA122" s="25" t="str">
        <f t="array" ref="AA122">IF('جدول المدرسة'!AA122="","",IF(OR('جدول المدرسة'!AA122='خطة المدرسة'!$F123:$H123),'خطة المدرسة'!$I123,'خطة المدرسة'!$M123))</f>
        <v/>
      </c>
      <c r="AB122" s="25" t="str">
        <f t="array" ref="AB122">IF('جدول المدرسة'!AB122="","",IF(OR('جدول المدرسة'!AB122='خطة المدرسة'!$F123:$H123),'خطة المدرسة'!$I123,'خطة المدرسة'!$M123))</f>
        <v/>
      </c>
      <c r="AC122" s="25" t="str">
        <f t="array" ref="AC122">IF('جدول المدرسة'!AC122="","",IF(OR('جدول المدرسة'!AC122='خطة المدرسة'!$F123:$H123),'خطة المدرسة'!$I123,'خطة المدرسة'!$M123))</f>
        <v/>
      </c>
      <c r="AD122" s="25" t="str">
        <f t="array" ref="AD122">IF('جدول المدرسة'!AD122="","",IF(OR('جدول المدرسة'!AD122='خطة المدرسة'!$F123:$H123),'خطة المدرسة'!$I123,'خطة المدرسة'!$M123))</f>
        <v/>
      </c>
      <c r="AE122" s="25" t="str">
        <f t="array" ref="AE122">IF('جدول المدرسة'!AE122="","",IF(OR('جدول المدرسة'!AE122='خطة المدرسة'!$F123:$H123),'خطة المدرسة'!$I123,'خطة المدرسة'!$M123))</f>
        <v/>
      </c>
      <c r="AF122" s="25" t="str">
        <f t="array" ref="AF122">IF('جدول المدرسة'!AF122="","",IF(OR('جدول المدرسة'!AF122='خطة المدرسة'!$F123:$H123),'خطة المدرسة'!$I123,'خطة المدرسة'!$M123))</f>
        <v/>
      </c>
      <c r="AG122" s="25" t="str">
        <f t="array" ref="AG122">IF('جدول المدرسة'!AG122="","",IF(OR('جدول المدرسة'!AG122='خطة المدرسة'!$F123:$H123),'خطة المدرسة'!$I123,'خطة المدرسة'!$M123))</f>
        <v/>
      </c>
      <c r="AH122" s="25" t="str">
        <f t="array" ref="AH122">IF('جدول المدرسة'!AH122="","",IF(OR('جدول المدرسة'!AH122='خطة المدرسة'!$F123:$H123),'خطة المدرسة'!$I123,'خطة المدرسة'!$M123))</f>
        <v/>
      </c>
      <c r="AI122" s="25" t="str">
        <f t="array" ref="AI122">IF('جدول المدرسة'!AI122="","",IF(OR('جدول المدرسة'!AI122='خطة المدرسة'!$F123:$H123),'خطة المدرسة'!$I123,'خطة المدرسة'!$M123))</f>
        <v/>
      </c>
      <c r="AJ122" s="25" t="str">
        <f t="array" ref="AJ122">IF('جدول المدرسة'!AJ122="","",IF(OR('جدول المدرسة'!AJ122='خطة المدرسة'!$F123:$H123),'خطة المدرسة'!$I123,'خطة المدرسة'!$M123))</f>
        <v/>
      </c>
      <c r="AK122" s="25" t="str">
        <f t="array" ref="AK122">IF('جدول المدرسة'!AK122="","",IF(OR('جدول المدرسة'!AK122='خطة المدرسة'!$F123:$H123),'خطة المدرسة'!$I123,'خطة المدرسة'!$M123))</f>
        <v/>
      </c>
      <c r="AL122" s="25" t="str">
        <f t="array" ref="AL122">IF('جدول المدرسة'!AL122="","",IF(OR('جدول المدرسة'!AL122='خطة المدرسة'!$F123:$H123),'خطة المدرسة'!$I123,'خطة المدرسة'!$M123))</f>
        <v/>
      </c>
      <c r="AM122" s="25" t="str">
        <f t="array" ref="AM122">IF('جدول المدرسة'!AM122="","",IF(OR('جدول المدرسة'!AM122='خطة المدرسة'!$F123:$H123),'خطة المدرسة'!$I123,'خطة المدرسة'!$M123))</f>
        <v/>
      </c>
      <c r="AN122" s="25" t="str">
        <f t="array" ref="AN122">IF('جدول المدرسة'!AN122="","",IF(OR('جدول المدرسة'!AN122='خطة المدرسة'!$F123:$H123),'خطة المدرسة'!$I123,'خطة المدرسة'!$M123))</f>
        <v/>
      </c>
      <c r="AO122" s="25" t="str">
        <f t="array" ref="AO122">IF('جدول المدرسة'!AO122="","",IF(OR('جدول المدرسة'!AO122='خطة المدرسة'!$F123:$H123),'خطة المدرسة'!$I123,'خطة المدرسة'!$M123))</f>
        <v/>
      </c>
      <c r="AP122" s="25" t="str">
        <f t="array" ref="AP122">IF('جدول المدرسة'!AP122="","",IF(OR('جدول المدرسة'!AP122='خطة المدرسة'!$F123:$H123),'خطة المدرسة'!$I123,'خطة المدرسة'!$M123))</f>
        <v/>
      </c>
      <c r="AQ122" s="25" t="str">
        <f t="array" ref="AQ122">IF('جدول المدرسة'!AQ122="","",IF(OR('جدول المدرسة'!AQ122='خطة المدرسة'!$F123:$H123),'خطة المدرسة'!$I123,'خطة المدرسة'!$M123))</f>
        <v/>
      </c>
      <c r="AR122" s="25" t="str">
        <f t="array" ref="AR122">IF('جدول المدرسة'!AR122="","",IF(OR('جدول المدرسة'!AR122='خطة المدرسة'!$F123:$H123),'خطة المدرسة'!$I123,'خطة المدرسة'!$M123))</f>
        <v/>
      </c>
      <c r="AS122" s="25" t="str">
        <f t="array" ref="AS122">IF('جدول المدرسة'!AS122="","",IF(OR('جدول المدرسة'!AS122='خطة المدرسة'!$F123:$H123),'خطة المدرسة'!$I123,'خطة المدرسة'!$M123))</f>
        <v/>
      </c>
      <c r="AT122" s="25" t="str">
        <f t="array" ref="AT122">IF('جدول المدرسة'!AT122="","",IF(OR('جدول المدرسة'!AT122='خطة المدرسة'!$F123:$H123),'خطة المدرسة'!$I123,'خطة المدرسة'!$M123))</f>
        <v/>
      </c>
      <c r="AU122" s="25" t="str">
        <f t="array" ref="AU122">IF('جدول المدرسة'!AU122="","",IF(OR('جدول المدرسة'!AU122='خطة المدرسة'!$F123:$H123),'خطة المدرسة'!$I123,'خطة المدرسة'!$M123))</f>
        <v/>
      </c>
      <c r="AV122" s="25" t="str">
        <f t="array" ref="AV122">IF('جدول المدرسة'!AV122="","",IF(OR('جدول المدرسة'!AV122='خطة المدرسة'!$F123:$H123),'خطة المدرسة'!$I123,'خطة المدرسة'!$M123))</f>
        <v/>
      </c>
      <c r="AW122" s="25" t="str">
        <f t="array" ref="AW122">IF('جدول المدرسة'!AW122="","",IF(OR('جدول المدرسة'!AW122='خطة المدرسة'!$F123:$H123),'خطة المدرسة'!$I123,'خطة المدرسة'!$M123))</f>
        <v/>
      </c>
    </row>
    <row r="123" spans="1:49" ht="18" x14ac:dyDescent="0.2">
      <c r="A123" s="8">
        <v>119</v>
      </c>
      <c r="B123" s="8" t="str">
        <f>'خطة المدرسة'!B124</f>
        <v>مدرس 119</v>
      </c>
      <c r="C123" s="8" t="str">
        <f>'خطة المدرسة'!C124</f>
        <v>م 119</v>
      </c>
      <c r="D123" s="4" t="s">
        <v>179</v>
      </c>
      <c r="E123" s="2">
        <f>'خطة المدرسة'!D124</f>
        <v>0</v>
      </c>
      <c r="F123" s="17">
        <f>'خطة المدرسة'!E124</f>
        <v>0</v>
      </c>
      <c r="G123" s="8"/>
      <c r="H123" s="25" t="str">
        <f t="array" ref="H123">IF('جدول المدرسة'!H123="","",IF(OR('جدول المدرسة'!H123='خطة المدرسة'!$F124:$H124),'خطة المدرسة'!$I124,'خطة المدرسة'!$M124))</f>
        <v/>
      </c>
      <c r="I123" s="25" t="str">
        <f t="array" ref="I123">IF('جدول المدرسة'!I123="","",IF(OR('جدول المدرسة'!I123='خطة المدرسة'!$F124:$H124),'خطة المدرسة'!$I124,'خطة المدرسة'!$M124))</f>
        <v/>
      </c>
      <c r="J123" s="25" t="str">
        <f t="array" ref="J123">IF('جدول المدرسة'!J123="","",IF(OR('جدول المدرسة'!J123='خطة المدرسة'!$F124:$H124),'خطة المدرسة'!$I124,'خطة المدرسة'!$M124))</f>
        <v/>
      </c>
      <c r="K123" s="25" t="str">
        <f t="array" ref="K123">IF('جدول المدرسة'!K123="","",IF(OR('جدول المدرسة'!K123='خطة المدرسة'!$F124:$H124),'خطة المدرسة'!$I124,'خطة المدرسة'!$M124))</f>
        <v/>
      </c>
      <c r="L123" s="25" t="str">
        <f t="array" ref="L123">IF('جدول المدرسة'!L123="","",IF(OR('جدول المدرسة'!L123='خطة المدرسة'!$F124:$H124),'خطة المدرسة'!$I124,'خطة المدرسة'!$M124))</f>
        <v/>
      </c>
      <c r="M123" s="25" t="str">
        <f t="array" ref="M123">IF('جدول المدرسة'!M123="","",IF(OR('جدول المدرسة'!M123='خطة المدرسة'!$F124:$H124),'خطة المدرسة'!$I124,'خطة المدرسة'!$M124))</f>
        <v/>
      </c>
      <c r="N123" s="25" t="str">
        <f t="array" ref="N123">IF('جدول المدرسة'!N123="","",IF(OR('جدول المدرسة'!N123='خطة المدرسة'!$F124:$H124),'خطة المدرسة'!$I124,'خطة المدرسة'!$M124))</f>
        <v/>
      </c>
      <c r="O123" s="25" t="str">
        <f t="array" ref="O123">IF('جدول المدرسة'!O123="","",IF(OR('جدول المدرسة'!O123='خطة المدرسة'!$F124:$H124),'خطة المدرسة'!$I124,'خطة المدرسة'!$M124))</f>
        <v/>
      </c>
      <c r="P123" s="25" t="str">
        <f t="array" ref="P123">IF('جدول المدرسة'!P123="","",IF(OR('جدول المدرسة'!P123='خطة المدرسة'!$F124:$H124),'خطة المدرسة'!$I124,'خطة المدرسة'!$M124))</f>
        <v/>
      </c>
      <c r="Q123" s="25" t="str">
        <f t="array" ref="Q123">IF('جدول المدرسة'!Q123="","",IF(OR('جدول المدرسة'!Q123='خطة المدرسة'!$F124:$H124),'خطة المدرسة'!$I124,'خطة المدرسة'!$M124))</f>
        <v/>
      </c>
      <c r="R123" s="25" t="str">
        <f t="array" ref="R123">IF('جدول المدرسة'!R123="","",IF(OR('جدول المدرسة'!R123='خطة المدرسة'!$F124:$H124),'خطة المدرسة'!$I124,'خطة المدرسة'!$M124))</f>
        <v/>
      </c>
      <c r="S123" s="25" t="str">
        <f t="array" ref="S123">IF('جدول المدرسة'!S123="","",IF(OR('جدول المدرسة'!S123='خطة المدرسة'!$F124:$H124),'خطة المدرسة'!$I124,'خطة المدرسة'!$M124))</f>
        <v/>
      </c>
      <c r="T123" s="25" t="str">
        <f t="array" ref="T123">IF('جدول المدرسة'!T123="","",IF(OR('جدول المدرسة'!T123='خطة المدرسة'!$F124:$H124),'خطة المدرسة'!$I124,'خطة المدرسة'!$M124))</f>
        <v/>
      </c>
      <c r="U123" s="25" t="str">
        <f t="array" ref="U123">IF('جدول المدرسة'!U123="","",IF(OR('جدول المدرسة'!U123='خطة المدرسة'!$F124:$H124),'خطة المدرسة'!$I124,'خطة المدرسة'!$M124))</f>
        <v/>
      </c>
      <c r="V123" s="25" t="str">
        <f t="array" ref="V123">IF('جدول المدرسة'!V123="","",IF(OR('جدول المدرسة'!V123='خطة المدرسة'!$F124:$H124),'خطة المدرسة'!$I124,'خطة المدرسة'!$M124))</f>
        <v/>
      </c>
      <c r="W123" s="25" t="str">
        <f t="array" ref="W123">IF('جدول المدرسة'!W123="","",IF(OR('جدول المدرسة'!W123='خطة المدرسة'!$F124:$H124),'خطة المدرسة'!$I124,'خطة المدرسة'!$M124))</f>
        <v/>
      </c>
      <c r="X123" s="25" t="str">
        <f t="array" ref="X123">IF('جدول المدرسة'!X123="","",IF(OR('جدول المدرسة'!X123='خطة المدرسة'!$F124:$H124),'خطة المدرسة'!$I124,'خطة المدرسة'!$M124))</f>
        <v/>
      </c>
      <c r="Y123" s="25" t="str">
        <f t="array" ref="Y123">IF('جدول المدرسة'!Y123="","",IF(OR('جدول المدرسة'!Y123='خطة المدرسة'!$F124:$H124),'خطة المدرسة'!$I124,'خطة المدرسة'!$M124))</f>
        <v/>
      </c>
      <c r="Z123" s="25" t="str">
        <f t="array" ref="Z123">IF('جدول المدرسة'!Z123="","",IF(OR('جدول المدرسة'!Z123='خطة المدرسة'!$F124:$H124),'خطة المدرسة'!$I124,'خطة المدرسة'!$M124))</f>
        <v/>
      </c>
      <c r="AA123" s="25" t="str">
        <f t="array" ref="AA123">IF('جدول المدرسة'!AA123="","",IF(OR('جدول المدرسة'!AA123='خطة المدرسة'!$F124:$H124),'خطة المدرسة'!$I124,'خطة المدرسة'!$M124))</f>
        <v/>
      </c>
      <c r="AB123" s="25" t="str">
        <f t="array" ref="AB123">IF('جدول المدرسة'!AB123="","",IF(OR('جدول المدرسة'!AB123='خطة المدرسة'!$F124:$H124),'خطة المدرسة'!$I124,'خطة المدرسة'!$M124))</f>
        <v/>
      </c>
      <c r="AC123" s="25" t="str">
        <f t="array" ref="AC123">IF('جدول المدرسة'!AC123="","",IF(OR('جدول المدرسة'!AC123='خطة المدرسة'!$F124:$H124),'خطة المدرسة'!$I124,'خطة المدرسة'!$M124))</f>
        <v/>
      </c>
      <c r="AD123" s="25" t="str">
        <f t="array" ref="AD123">IF('جدول المدرسة'!AD123="","",IF(OR('جدول المدرسة'!AD123='خطة المدرسة'!$F124:$H124),'خطة المدرسة'!$I124,'خطة المدرسة'!$M124))</f>
        <v/>
      </c>
      <c r="AE123" s="25" t="str">
        <f t="array" ref="AE123">IF('جدول المدرسة'!AE123="","",IF(OR('جدول المدرسة'!AE123='خطة المدرسة'!$F124:$H124),'خطة المدرسة'!$I124,'خطة المدرسة'!$M124))</f>
        <v/>
      </c>
      <c r="AF123" s="25" t="str">
        <f t="array" ref="AF123">IF('جدول المدرسة'!AF123="","",IF(OR('جدول المدرسة'!AF123='خطة المدرسة'!$F124:$H124),'خطة المدرسة'!$I124,'خطة المدرسة'!$M124))</f>
        <v/>
      </c>
      <c r="AG123" s="25" t="str">
        <f t="array" ref="AG123">IF('جدول المدرسة'!AG123="","",IF(OR('جدول المدرسة'!AG123='خطة المدرسة'!$F124:$H124),'خطة المدرسة'!$I124,'خطة المدرسة'!$M124))</f>
        <v/>
      </c>
      <c r="AH123" s="25" t="str">
        <f t="array" ref="AH123">IF('جدول المدرسة'!AH123="","",IF(OR('جدول المدرسة'!AH123='خطة المدرسة'!$F124:$H124),'خطة المدرسة'!$I124,'خطة المدرسة'!$M124))</f>
        <v/>
      </c>
      <c r="AI123" s="25" t="str">
        <f t="array" ref="AI123">IF('جدول المدرسة'!AI123="","",IF(OR('جدول المدرسة'!AI123='خطة المدرسة'!$F124:$H124),'خطة المدرسة'!$I124,'خطة المدرسة'!$M124))</f>
        <v/>
      </c>
      <c r="AJ123" s="25" t="str">
        <f t="array" ref="AJ123">IF('جدول المدرسة'!AJ123="","",IF(OR('جدول المدرسة'!AJ123='خطة المدرسة'!$F124:$H124),'خطة المدرسة'!$I124,'خطة المدرسة'!$M124))</f>
        <v/>
      </c>
      <c r="AK123" s="25" t="str">
        <f t="array" ref="AK123">IF('جدول المدرسة'!AK123="","",IF(OR('جدول المدرسة'!AK123='خطة المدرسة'!$F124:$H124),'خطة المدرسة'!$I124,'خطة المدرسة'!$M124))</f>
        <v/>
      </c>
      <c r="AL123" s="25" t="str">
        <f t="array" ref="AL123">IF('جدول المدرسة'!AL123="","",IF(OR('جدول المدرسة'!AL123='خطة المدرسة'!$F124:$H124),'خطة المدرسة'!$I124,'خطة المدرسة'!$M124))</f>
        <v/>
      </c>
      <c r="AM123" s="25" t="str">
        <f t="array" ref="AM123">IF('جدول المدرسة'!AM123="","",IF(OR('جدول المدرسة'!AM123='خطة المدرسة'!$F124:$H124),'خطة المدرسة'!$I124,'خطة المدرسة'!$M124))</f>
        <v/>
      </c>
      <c r="AN123" s="25" t="str">
        <f t="array" ref="AN123">IF('جدول المدرسة'!AN123="","",IF(OR('جدول المدرسة'!AN123='خطة المدرسة'!$F124:$H124),'خطة المدرسة'!$I124,'خطة المدرسة'!$M124))</f>
        <v/>
      </c>
      <c r="AO123" s="25" t="str">
        <f t="array" ref="AO123">IF('جدول المدرسة'!AO123="","",IF(OR('جدول المدرسة'!AO123='خطة المدرسة'!$F124:$H124),'خطة المدرسة'!$I124,'خطة المدرسة'!$M124))</f>
        <v/>
      </c>
      <c r="AP123" s="25" t="str">
        <f t="array" ref="AP123">IF('جدول المدرسة'!AP123="","",IF(OR('جدول المدرسة'!AP123='خطة المدرسة'!$F124:$H124),'خطة المدرسة'!$I124,'خطة المدرسة'!$M124))</f>
        <v/>
      </c>
      <c r="AQ123" s="25" t="str">
        <f t="array" ref="AQ123">IF('جدول المدرسة'!AQ123="","",IF(OR('جدول المدرسة'!AQ123='خطة المدرسة'!$F124:$H124),'خطة المدرسة'!$I124,'خطة المدرسة'!$M124))</f>
        <v/>
      </c>
      <c r="AR123" s="25" t="str">
        <f t="array" ref="AR123">IF('جدول المدرسة'!AR123="","",IF(OR('جدول المدرسة'!AR123='خطة المدرسة'!$F124:$H124),'خطة المدرسة'!$I124,'خطة المدرسة'!$M124))</f>
        <v/>
      </c>
      <c r="AS123" s="25" t="str">
        <f t="array" ref="AS123">IF('جدول المدرسة'!AS123="","",IF(OR('جدول المدرسة'!AS123='خطة المدرسة'!$F124:$H124),'خطة المدرسة'!$I124,'خطة المدرسة'!$M124))</f>
        <v/>
      </c>
      <c r="AT123" s="25" t="str">
        <f t="array" ref="AT123">IF('جدول المدرسة'!AT123="","",IF(OR('جدول المدرسة'!AT123='خطة المدرسة'!$F124:$H124),'خطة المدرسة'!$I124,'خطة المدرسة'!$M124))</f>
        <v/>
      </c>
      <c r="AU123" s="25" t="str">
        <f t="array" ref="AU123">IF('جدول المدرسة'!AU123="","",IF(OR('جدول المدرسة'!AU123='خطة المدرسة'!$F124:$H124),'خطة المدرسة'!$I124,'خطة المدرسة'!$M124))</f>
        <v/>
      </c>
      <c r="AV123" s="25" t="str">
        <f t="array" ref="AV123">IF('جدول المدرسة'!AV123="","",IF(OR('جدول المدرسة'!AV123='خطة المدرسة'!$F124:$H124),'خطة المدرسة'!$I124,'خطة المدرسة'!$M124))</f>
        <v/>
      </c>
      <c r="AW123" s="25" t="str">
        <f t="array" ref="AW123">IF('جدول المدرسة'!AW123="","",IF(OR('جدول المدرسة'!AW123='خطة المدرسة'!$F124:$H124),'خطة المدرسة'!$I124,'خطة المدرسة'!$M124))</f>
        <v/>
      </c>
    </row>
    <row r="124" spans="1:49" ht="18" x14ac:dyDescent="0.2">
      <c r="A124" s="8">
        <v>120</v>
      </c>
      <c r="B124" s="8" t="str">
        <f>'خطة المدرسة'!B125</f>
        <v>مدرس 120</v>
      </c>
      <c r="C124" s="8" t="str">
        <f>'خطة المدرسة'!C125</f>
        <v>م 120</v>
      </c>
      <c r="D124" s="4" t="s">
        <v>179</v>
      </c>
      <c r="E124" s="2">
        <f>'خطة المدرسة'!D125</f>
        <v>0</v>
      </c>
      <c r="F124" s="17">
        <f>'خطة المدرسة'!E125</f>
        <v>0</v>
      </c>
      <c r="G124" s="8"/>
      <c r="H124" s="25" t="str">
        <f t="array" ref="H124">IF('جدول المدرسة'!H124="","",IF(OR('جدول المدرسة'!H124='خطة المدرسة'!$F125:$H125),'خطة المدرسة'!$I125,'خطة المدرسة'!$M125))</f>
        <v/>
      </c>
      <c r="I124" s="25" t="str">
        <f t="array" ref="I124">IF('جدول المدرسة'!I124="","",IF(OR('جدول المدرسة'!I124='خطة المدرسة'!$F125:$H125),'خطة المدرسة'!$I125,'خطة المدرسة'!$M125))</f>
        <v/>
      </c>
      <c r="J124" s="25" t="str">
        <f t="array" ref="J124">IF('جدول المدرسة'!J124="","",IF(OR('جدول المدرسة'!J124='خطة المدرسة'!$F125:$H125),'خطة المدرسة'!$I125,'خطة المدرسة'!$M125))</f>
        <v/>
      </c>
      <c r="K124" s="25" t="str">
        <f t="array" ref="K124">IF('جدول المدرسة'!K124="","",IF(OR('جدول المدرسة'!K124='خطة المدرسة'!$F125:$H125),'خطة المدرسة'!$I125,'خطة المدرسة'!$M125))</f>
        <v/>
      </c>
      <c r="L124" s="25" t="str">
        <f t="array" ref="L124">IF('جدول المدرسة'!L124="","",IF(OR('جدول المدرسة'!L124='خطة المدرسة'!$F125:$H125),'خطة المدرسة'!$I125,'خطة المدرسة'!$M125))</f>
        <v/>
      </c>
      <c r="M124" s="25" t="str">
        <f t="array" ref="M124">IF('جدول المدرسة'!M124="","",IF(OR('جدول المدرسة'!M124='خطة المدرسة'!$F125:$H125),'خطة المدرسة'!$I125,'خطة المدرسة'!$M125))</f>
        <v/>
      </c>
      <c r="N124" s="25" t="str">
        <f t="array" ref="N124">IF('جدول المدرسة'!N124="","",IF(OR('جدول المدرسة'!N124='خطة المدرسة'!$F125:$H125),'خطة المدرسة'!$I125,'خطة المدرسة'!$M125))</f>
        <v/>
      </c>
      <c r="O124" s="25" t="str">
        <f t="array" ref="O124">IF('جدول المدرسة'!O124="","",IF(OR('جدول المدرسة'!O124='خطة المدرسة'!$F125:$H125),'خطة المدرسة'!$I125,'خطة المدرسة'!$M125))</f>
        <v/>
      </c>
      <c r="P124" s="25" t="str">
        <f t="array" ref="P124">IF('جدول المدرسة'!P124="","",IF(OR('جدول المدرسة'!P124='خطة المدرسة'!$F125:$H125),'خطة المدرسة'!$I125,'خطة المدرسة'!$M125))</f>
        <v/>
      </c>
      <c r="Q124" s="25" t="str">
        <f t="array" ref="Q124">IF('جدول المدرسة'!Q124="","",IF(OR('جدول المدرسة'!Q124='خطة المدرسة'!$F125:$H125),'خطة المدرسة'!$I125,'خطة المدرسة'!$M125))</f>
        <v/>
      </c>
      <c r="R124" s="25" t="str">
        <f t="array" ref="R124">IF('جدول المدرسة'!R124="","",IF(OR('جدول المدرسة'!R124='خطة المدرسة'!$F125:$H125),'خطة المدرسة'!$I125,'خطة المدرسة'!$M125))</f>
        <v/>
      </c>
      <c r="S124" s="25" t="str">
        <f t="array" ref="S124">IF('جدول المدرسة'!S124="","",IF(OR('جدول المدرسة'!S124='خطة المدرسة'!$F125:$H125),'خطة المدرسة'!$I125,'خطة المدرسة'!$M125))</f>
        <v/>
      </c>
      <c r="T124" s="25" t="str">
        <f t="array" ref="T124">IF('جدول المدرسة'!T124="","",IF(OR('جدول المدرسة'!T124='خطة المدرسة'!$F125:$H125),'خطة المدرسة'!$I125,'خطة المدرسة'!$M125))</f>
        <v/>
      </c>
      <c r="U124" s="25" t="str">
        <f t="array" ref="U124">IF('جدول المدرسة'!U124="","",IF(OR('جدول المدرسة'!U124='خطة المدرسة'!$F125:$H125),'خطة المدرسة'!$I125,'خطة المدرسة'!$M125))</f>
        <v/>
      </c>
      <c r="V124" s="25" t="str">
        <f t="array" ref="V124">IF('جدول المدرسة'!V124="","",IF(OR('جدول المدرسة'!V124='خطة المدرسة'!$F125:$H125),'خطة المدرسة'!$I125,'خطة المدرسة'!$M125))</f>
        <v/>
      </c>
      <c r="W124" s="25" t="str">
        <f t="array" ref="W124">IF('جدول المدرسة'!W124="","",IF(OR('جدول المدرسة'!W124='خطة المدرسة'!$F125:$H125),'خطة المدرسة'!$I125,'خطة المدرسة'!$M125))</f>
        <v/>
      </c>
      <c r="X124" s="25" t="str">
        <f t="array" ref="X124">IF('جدول المدرسة'!X124="","",IF(OR('جدول المدرسة'!X124='خطة المدرسة'!$F125:$H125),'خطة المدرسة'!$I125,'خطة المدرسة'!$M125))</f>
        <v/>
      </c>
      <c r="Y124" s="25" t="str">
        <f t="array" ref="Y124">IF('جدول المدرسة'!Y124="","",IF(OR('جدول المدرسة'!Y124='خطة المدرسة'!$F125:$H125),'خطة المدرسة'!$I125,'خطة المدرسة'!$M125))</f>
        <v/>
      </c>
      <c r="Z124" s="25" t="str">
        <f t="array" ref="Z124">IF('جدول المدرسة'!Z124="","",IF(OR('جدول المدرسة'!Z124='خطة المدرسة'!$F125:$H125),'خطة المدرسة'!$I125,'خطة المدرسة'!$M125))</f>
        <v/>
      </c>
      <c r="AA124" s="25" t="str">
        <f t="array" ref="AA124">IF('جدول المدرسة'!AA124="","",IF(OR('جدول المدرسة'!AA124='خطة المدرسة'!$F125:$H125),'خطة المدرسة'!$I125,'خطة المدرسة'!$M125))</f>
        <v/>
      </c>
      <c r="AB124" s="25" t="str">
        <f t="array" ref="AB124">IF('جدول المدرسة'!AB124="","",IF(OR('جدول المدرسة'!AB124='خطة المدرسة'!$F125:$H125),'خطة المدرسة'!$I125,'خطة المدرسة'!$M125))</f>
        <v/>
      </c>
      <c r="AC124" s="25" t="str">
        <f t="array" ref="AC124">IF('جدول المدرسة'!AC124="","",IF(OR('جدول المدرسة'!AC124='خطة المدرسة'!$F125:$H125),'خطة المدرسة'!$I125,'خطة المدرسة'!$M125))</f>
        <v/>
      </c>
      <c r="AD124" s="25" t="str">
        <f t="array" ref="AD124">IF('جدول المدرسة'!AD124="","",IF(OR('جدول المدرسة'!AD124='خطة المدرسة'!$F125:$H125),'خطة المدرسة'!$I125,'خطة المدرسة'!$M125))</f>
        <v/>
      </c>
      <c r="AE124" s="25" t="str">
        <f t="array" ref="AE124">IF('جدول المدرسة'!AE124="","",IF(OR('جدول المدرسة'!AE124='خطة المدرسة'!$F125:$H125),'خطة المدرسة'!$I125,'خطة المدرسة'!$M125))</f>
        <v/>
      </c>
      <c r="AF124" s="25" t="str">
        <f t="array" ref="AF124">IF('جدول المدرسة'!AF124="","",IF(OR('جدول المدرسة'!AF124='خطة المدرسة'!$F125:$H125),'خطة المدرسة'!$I125,'خطة المدرسة'!$M125))</f>
        <v/>
      </c>
      <c r="AG124" s="25" t="str">
        <f t="array" ref="AG124">IF('جدول المدرسة'!AG124="","",IF(OR('جدول المدرسة'!AG124='خطة المدرسة'!$F125:$H125),'خطة المدرسة'!$I125,'خطة المدرسة'!$M125))</f>
        <v/>
      </c>
      <c r="AH124" s="25" t="str">
        <f t="array" ref="AH124">IF('جدول المدرسة'!AH124="","",IF(OR('جدول المدرسة'!AH124='خطة المدرسة'!$F125:$H125),'خطة المدرسة'!$I125,'خطة المدرسة'!$M125))</f>
        <v/>
      </c>
      <c r="AI124" s="25" t="str">
        <f t="array" ref="AI124">IF('جدول المدرسة'!AI124="","",IF(OR('جدول المدرسة'!AI124='خطة المدرسة'!$F125:$H125),'خطة المدرسة'!$I125,'خطة المدرسة'!$M125))</f>
        <v/>
      </c>
      <c r="AJ124" s="25" t="str">
        <f t="array" ref="AJ124">IF('جدول المدرسة'!AJ124="","",IF(OR('جدول المدرسة'!AJ124='خطة المدرسة'!$F125:$H125),'خطة المدرسة'!$I125,'خطة المدرسة'!$M125))</f>
        <v/>
      </c>
      <c r="AK124" s="25" t="str">
        <f t="array" ref="AK124">IF('جدول المدرسة'!AK124="","",IF(OR('جدول المدرسة'!AK124='خطة المدرسة'!$F125:$H125),'خطة المدرسة'!$I125,'خطة المدرسة'!$M125))</f>
        <v/>
      </c>
      <c r="AL124" s="25" t="str">
        <f t="array" ref="AL124">IF('جدول المدرسة'!AL124="","",IF(OR('جدول المدرسة'!AL124='خطة المدرسة'!$F125:$H125),'خطة المدرسة'!$I125,'خطة المدرسة'!$M125))</f>
        <v/>
      </c>
      <c r="AM124" s="25" t="str">
        <f t="array" ref="AM124">IF('جدول المدرسة'!AM124="","",IF(OR('جدول المدرسة'!AM124='خطة المدرسة'!$F125:$H125),'خطة المدرسة'!$I125,'خطة المدرسة'!$M125))</f>
        <v/>
      </c>
      <c r="AN124" s="25" t="str">
        <f t="array" ref="AN124">IF('جدول المدرسة'!AN124="","",IF(OR('جدول المدرسة'!AN124='خطة المدرسة'!$F125:$H125),'خطة المدرسة'!$I125,'خطة المدرسة'!$M125))</f>
        <v/>
      </c>
      <c r="AO124" s="25" t="str">
        <f t="array" ref="AO124">IF('جدول المدرسة'!AO124="","",IF(OR('جدول المدرسة'!AO124='خطة المدرسة'!$F125:$H125),'خطة المدرسة'!$I125,'خطة المدرسة'!$M125))</f>
        <v/>
      </c>
      <c r="AP124" s="25" t="str">
        <f t="array" ref="AP124">IF('جدول المدرسة'!AP124="","",IF(OR('جدول المدرسة'!AP124='خطة المدرسة'!$F125:$H125),'خطة المدرسة'!$I125,'خطة المدرسة'!$M125))</f>
        <v/>
      </c>
      <c r="AQ124" s="25" t="str">
        <f t="array" ref="AQ124">IF('جدول المدرسة'!AQ124="","",IF(OR('جدول المدرسة'!AQ124='خطة المدرسة'!$F125:$H125),'خطة المدرسة'!$I125,'خطة المدرسة'!$M125))</f>
        <v/>
      </c>
      <c r="AR124" s="25" t="str">
        <f t="array" ref="AR124">IF('جدول المدرسة'!AR124="","",IF(OR('جدول المدرسة'!AR124='خطة المدرسة'!$F125:$H125),'خطة المدرسة'!$I125,'خطة المدرسة'!$M125))</f>
        <v/>
      </c>
      <c r="AS124" s="25" t="str">
        <f t="array" ref="AS124">IF('جدول المدرسة'!AS124="","",IF(OR('جدول المدرسة'!AS124='خطة المدرسة'!$F125:$H125),'خطة المدرسة'!$I125,'خطة المدرسة'!$M125))</f>
        <v/>
      </c>
      <c r="AT124" s="25" t="str">
        <f t="array" ref="AT124">IF('جدول المدرسة'!AT124="","",IF(OR('جدول المدرسة'!AT124='خطة المدرسة'!$F125:$H125),'خطة المدرسة'!$I125,'خطة المدرسة'!$M125))</f>
        <v/>
      </c>
      <c r="AU124" s="25" t="str">
        <f t="array" ref="AU124">IF('جدول المدرسة'!AU124="","",IF(OR('جدول المدرسة'!AU124='خطة المدرسة'!$F125:$H125),'خطة المدرسة'!$I125,'خطة المدرسة'!$M125))</f>
        <v/>
      </c>
      <c r="AV124" s="25" t="str">
        <f t="array" ref="AV124">IF('جدول المدرسة'!AV124="","",IF(OR('جدول المدرسة'!AV124='خطة المدرسة'!$F125:$H125),'خطة المدرسة'!$I125,'خطة المدرسة'!$M125))</f>
        <v/>
      </c>
      <c r="AW124" s="25" t="str">
        <f t="array" ref="AW124">IF('جدول المدرسة'!AW124="","",IF(OR('جدول المدرسة'!AW124='خطة المدرسة'!$F125:$H125),'خطة المدرسة'!$I125,'خطة المدرسة'!$M125))</f>
        <v/>
      </c>
    </row>
    <row r="125" spans="1:49" ht="18" x14ac:dyDescent="0.2">
      <c r="A125" s="8">
        <v>121</v>
      </c>
      <c r="B125" s="8" t="str">
        <f>'خطة المدرسة'!B126</f>
        <v>مدرس 121</v>
      </c>
      <c r="C125" s="8" t="str">
        <f>'خطة المدرسة'!C126</f>
        <v>م 121</v>
      </c>
      <c r="D125" s="5" t="s">
        <v>180</v>
      </c>
      <c r="E125" s="2">
        <f>'خطة المدرسة'!D126</f>
        <v>0</v>
      </c>
      <c r="F125" s="17">
        <f>'خطة المدرسة'!E126</f>
        <v>0</v>
      </c>
      <c r="G125" s="8"/>
      <c r="H125" s="25" t="str">
        <f t="array" ref="H125">IF('جدول المدرسة'!H125="","",IF(OR('جدول المدرسة'!H125='خطة المدرسة'!$F126:$H126),'خطة المدرسة'!$I126,'خطة المدرسة'!$M126))</f>
        <v/>
      </c>
      <c r="I125" s="25" t="str">
        <f t="array" ref="I125">IF('جدول المدرسة'!I125="","",IF(OR('جدول المدرسة'!I125='خطة المدرسة'!$F126:$H126),'خطة المدرسة'!$I126,'خطة المدرسة'!$M126))</f>
        <v/>
      </c>
      <c r="J125" s="25" t="str">
        <f t="array" ref="J125">IF('جدول المدرسة'!J125="","",IF(OR('جدول المدرسة'!J125='خطة المدرسة'!$F126:$H126),'خطة المدرسة'!$I126,'خطة المدرسة'!$M126))</f>
        <v/>
      </c>
      <c r="K125" s="25" t="str">
        <f t="array" ref="K125">IF('جدول المدرسة'!K125="","",IF(OR('جدول المدرسة'!K125='خطة المدرسة'!$F126:$H126),'خطة المدرسة'!$I126,'خطة المدرسة'!$M126))</f>
        <v/>
      </c>
      <c r="L125" s="25" t="str">
        <f t="array" ref="L125">IF('جدول المدرسة'!L125="","",IF(OR('جدول المدرسة'!L125='خطة المدرسة'!$F126:$H126),'خطة المدرسة'!$I126,'خطة المدرسة'!$M126))</f>
        <v/>
      </c>
      <c r="M125" s="25" t="str">
        <f t="array" ref="M125">IF('جدول المدرسة'!M125="","",IF(OR('جدول المدرسة'!M125='خطة المدرسة'!$F126:$H126),'خطة المدرسة'!$I126,'خطة المدرسة'!$M126))</f>
        <v/>
      </c>
      <c r="N125" s="25" t="str">
        <f t="array" ref="N125">IF('جدول المدرسة'!N125="","",IF(OR('جدول المدرسة'!N125='خطة المدرسة'!$F126:$H126),'خطة المدرسة'!$I126,'خطة المدرسة'!$M126))</f>
        <v/>
      </c>
      <c r="O125" s="25" t="str">
        <f t="array" ref="O125">IF('جدول المدرسة'!O125="","",IF(OR('جدول المدرسة'!O125='خطة المدرسة'!$F126:$H126),'خطة المدرسة'!$I126,'خطة المدرسة'!$M126))</f>
        <v/>
      </c>
      <c r="P125" s="25" t="str">
        <f t="array" ref="P125">IF('جدول المدرسة'!P125="","",IF(OR('جدول المدرسة'!P125='خطة المدرسة'!$F126:$H126),'خطة المدرسة'!$I126,'خطة المدرسة'!$M126))</f>
        <v/>
      </c>
      <c r="Q125" s="25" t="str">
        <f t="array" ref="Q125">IF('جدول المدرسة'!Q125="","",IF(OR('جدول المدرسة'!Q125='خطة المدرسة'!$F126:$H126),'خطة المدرسة'!$I126,'خطة المدرسة'!$M126))</f>
        <v/>
      </c>
      <c r="R125" s="25" t="str">
        <f t="array" ref="R125">IF('جدول المدرسة'!R125="","",IF(OR('جدول المدرسة'!R125='خطة المدرسة'!$F126:$H126),'خطة المدرسة'!$I126,'خطة المدرسة'!$M126))</f>
        <v/>
      </c>
      <c r="S125" s="25" t="str">
        <f t="array" ref="S125">IF('جدول المدرسة'!S125="","",IF(OR('جدول المدرسة'!S125='خطة المدرسة'!$F126:$H126),'خطة المدرسة'!$I126,'خطة المدرسة'!$M126))</f>
        <v/>
      </c>
      <c r="T125" s="25" t="str">
        <f t="array" ref="T125">IF('جدول المدرسة'!T125="","",IF(OR('جدول المدرسة'!T125='خطة المدرسة'!$F126:$H126),'خطة المدرسة'!$I126,'خطة المدرسة'!$M126))</f>
        <v/>
      </c>
      <c r="U125" s="25" t="str">
        <f t="array" ref="U125">IF('جدول المدرسة'!U125="","",IF(OR('جدول المدرسة'!U125='خطة المدرسة'!$F126:$H126),'خطة المدرسة'!$I126,'خطة المدرسة'!$M126))</f>
        <v/>
      </c>
      <c r="V125" s="25" t="str">
        <f t="array" ref="V125">IF('جدول المدرسة'!V125="","",IF(OR('جدول المدرسة'!V125='خطة المدرسة'!$F126:$H126),'خطة المدرسة'!$I126,'خطة المدرسة'!$M126))</f>
        <v/>
      </c>
      <c r="W125" s="25" t="str">
        <f t="array" ref="W125">IF('جدول المدرسة'!W125="","",IF(OR('جدول المدرسة'!W125='خطة المدرسة'!$F126:$H126),'خطة المدرسة'!$I126,'خطة المدرسة'!$M126))</f>
        <v/>
      </c>
      <c r="X125" s="25" t="str">
        <f t="array" ref="X125">IF('جدول المدرسة'!X125="","",IF(OR('جدول المدرسة'!X125='خطة المدرسة'!$F126:$H126),'خطة المدرسة'!$I126,'خطة المدرسة'!$M126))</f>
        <v/>
      </c>
      <c r="Y125" s="25" t="str">
        <f t="array" ref="Y125">IF('جدول المدرسة'!Y125="","",IF(OR('جدول المدرسة'!Y125='خطة المدرسة'!$F126:$H126),'خطة المدرسة'!$I126,'خطة المدرسة'!$M126))</f>
        <v/>
      </c>
      <c r="Z125" s="25" t="str">
        <f t="array" ref="Z125">IF('جدول المدرسة'!Z125="","",IF(OR('جدول المدرسة'!Z125='خطة المدرسة'!$F126:$H126),'خطة المدرسة'!$I126,'خطة المدرسة'!$M126))</f>
        <v/>
      </c>
      <c r="AA125" s="25" t="str">
        <f t="array" ref="AA125">IF('جدول المدرسة'!AA125="","",IF(OR('جدول المدرسة'!AA125='خطة المدرسة'!$F126:$H126),'خطة المدرسة'!$I126,'خطة المدرسة'!$M126))</f>
        <v/>
      </c>
      <c r="AB125" s="25" t="str">
        <f t="array" ref="AB125">IF('جدول المدرسة'!AB125="","",IF(OR('جدول المدرسة'!AB125='خطة المدرسة'!$F126:$H126),'خطة المدرسة'!$I126,'خطة المدرسة'!$M126))</f>
        <v/>
      </c>
      <c r="AC125" s="25" t="str">
        <f t="array" ref="AC125">IF('جدول المدرسة'!AC125="","",IF(OR('جدول المدرسة'!AC125='خطة المدرسة'!$F126:$H126),'خطة المدرسة'!$I126,'خطة المدرسة'!$M126))</f>
        <v/>
      </c>
      <c r="AD125" s="25" t="str">
        <f t="array" ref="AD125">IF('جدول المدرسة'!AD125="","",IF(OR('جدول المدرسة'!AD125='خطة المدرسة'!$F126:$H126),'خطة المدرسة'!$I126,'خطة المدرسة'!$M126))</f>
        <v/>
      </c>
      <c r="AE125" s="25" t="str">
        <f t="array" ref="AE125">IF('جدول المدرسة'!AE125="","",IF(OR('جدول المدرسة'!AE125='خطة المدرسة'!$F126:$H126),'خطة المدرسة'!$I126,'خطة المدرسة'!$M126))</f>
        <v/>
      </c>
      <c r="AF125" s="25" t="str">
        <f t="array" ref="AF125">IF('جدول المدرسة'!AF125="","",IF(OR('جدول المدرسة'!AF125='خطة المدرسة'!$F126:$H126),'خطة المدرسة'!$I126,'خطة المدرسة'!$M126))</f>
        <v/>
      </c>
      <c r="AG125" s="25" t="str">
        <f t="array" ref="AG125">IF('جدول المدرسة'!AG125="","",IF(OR('جدول المدرسة'!AG125='خطة المدرسة'!$F126:$H126),'خطة المدرسة'!$I126,'خطة المدرسة'!$M126))</f>
        <v/>
      </c>
      <c r="AH125" s="25" t="str">
        <f t="array" ref="AH125">IF('جدول المدرسة'!AH125="","",IF(OR('جدول المدرسة'!AH125='خطة المدرسة'!$F126:$H126),'خطة المدرسة'!$I126,'خطة المدرسة'!$M126))</f>
        <v/>
      </c>
      <c r="AI125" s="25" t="str">
        <f t="array" ref="AI125">IF('جدول المدرسة'!AI125="","",IF(OR('جدول المدرسة'!AI125='خطة المدرسة'!$F126:$H126),'خطة المدرسة'!$I126,'خطة المدرسة'!$M126))</f>
        <v/>
      </c>
      <c r="AJ125" s="25" t="str">
        <f t="array" ref="AJ125">IF('جدول المدرسة'!AJ125="","",IF(OR('جدول المدرسة'!AJ125='خطة المدرسة'!$F126:$H126),'خطة المدرسة'!$I126,'خطة المدرسة'!$M126))</f>
        <v/>
      </c>
      <c r="AK125" s="25" t="str">
        <f t="array" ref="AK125">IF('جدول المدرسة'!AK125="","",IF(OR('جدول المدرسة'!AK125='خطة المدرسة'!$F126:$H126),'خطة المدرسة'!$I126,'خطة المدرسة'!$M126))</f>
        <v/>
      </c>
      <c r="AL125" s="25" t="str">
        <f t="array" ref="AL125">IF('جدول المدرسة'!AL125="","",IF(OR('جدول المدرسة'!AL125='خطة المدرسة'!$F126:$H126),'خطة المدرسة'!$I126,'خطة المدرسة'!$M126))</f>
        <v/>
      </c>
      <c r="AM125" s="25" t="str">
        <f t="array" ref="AM125">IF('جدول المدرسة'!AM125="","",IF(OR('جدول المدرسة'!AM125='خطة المدرسة'!$F126:$H126),'خطة المدرسة'!$I126,'خطة المدرسة'!$M126))</f>
        <v/>
      </c>
      <c r="AN125" s="25" t="str">
        <f t="array" ref="AN125">IF('جدول المدرسة'!AN125="","",IF(OR('جدول المدرسة'!AN125='خطة المدرسة'!$F126:$H126),'خطة المدرسة'!$I126,'خطة المدرسة'!$M126))</f>
        <v/>
      </c>
      <c r="AO125" s="25" t="str">
        <f t="array" ref="AO125">IF('جدول المدرسة'!AO125="","",IF(OR('جدول المدرسة'!AO125='خطة المدرسة'!$F126:$H126),'خطة المدرسة'!$I126,'خطة المدرسة'!$M126))</f>
        <v/>
      </c>
      <c r="AP125" s="25" t="str">
        <f t="array" ref="AP125">IF('جدول المدرسة'!AP125="","",IF(OR('جدول المدرسة'!AP125='خطة المدرسة'!$F126:$H126),'خطة المدرسة'!$I126,'خطة المدرسة'!$M126))</f>
        <v/>
      </c>
      <c r="AQ125" s="25" t="str">
        <f t="array" ref="AQ125">IF('جدول المدرسة'!AQ125="","",IF(OR('جدول المدرسة'!AQ125='خطة المدرسة'!$F126:$H126),'خطة المدرسة'!$I126,'خطة المدرسة'!$M126))</f>
        <v/>
      </c>
      <c r="AR125" s="25" t="str">
        <f t="array" ref="AR125">IF('جدول المدرسة'!AR125="","",IF(OR('جدول المدرسة'!AR125='خطة المدرسة'!$F126:$H126),'خطة المدرسة'!$I126,'خطة المدرسة'!$M126))</f>
        <v/>
      </c>
      <c r="AS125" s="25" t="str">
        <f t="array" ref="AS125">IF('جدول المدرسة'!AS125="","",IF(OR('جدول المدرسة'!AS125='خطة المدرسة'!$F126:$H126),'خطة المدرسة'!$I126,'خطة المدرسة'!$M126))</f>
        <v/>
      </c>
      <c r="AT125" s="25" t="str">
        <f t="array" ref="AT125">IF('جدول المدرسة'!AT125="","",IF(OR('جدول المدرسة'!AT125='خطة المدرسة'!$F126:$H126),'خطة المدرسة'!$I126,'خطة المدرسة'!$M126))</f>
        <v/>
      </c>
      <c r="AU125" s="25" t="str">
        <f t="array" ref="AU125">IF('جدول المدرسة'!AU125="","",IF(OR('جدول المدرسة'!AU125='خطة المدرسة'!$F126:$H126),'خطة المدرسة'!$I126,'خطة المدرسة'!$M126))</f>
        <v/>
      </c>
      <c r="AV125" s="25" t="str">
        <f t="array" ref="AV125">IF('جدول المدرسة'!AV125="","",IF(OR('جدول المدرسة'!AV125='خطة المدرسة'!$F126:$H126),'خطة المدرسة'!$I126,'خطة المدرسة'!$M126))</f>
        <v/>
      </c>
      <c r="AW125" s="25" t="str">
        <f t="array" ref="AW125">IF('جدول المدرسة'!AW125="","",IF(OR('جدول المدرسة'!AW125='خطة المدرسة'!$F126:$H126),'خطة المدرسة'!$I126,'خطة المدرسة'!$M126))</f>
        <v/>
      </c>
    </row>
    <row r="126" spans="1:49" ht="18" x14ac:dyDescent="0.2">
      <c r="A126" s="8">
        <v>122</v>
      </c>
      <c r="B126" s="8" t="str">
        <f>'خطة المدرسة'!B127</f>
        <v>مدرس 122</v>
      </c>
      <c r="C126" s="8" t="str">
        <f>'خطة المدرسة'!C127</f>
        <v>م 122</v>
      </c>
      <c r="D126" s="5" t="s">
        <v>180</v>
      </c>
      <c r="E126" s="2">
        <f>'خطة المدرسة'!D127</f>
        <v>0</v>
      </c>
      <c r="F126" s="17">
        <f>'خطة المدرسة'!E127</f>
        <v>0</v>
      </c>
      <c r="G126" s="8"/>
      <c r="H126" s="25" t="str">
        <f t="array" ref="H126">IF('جدول المدرسة'!H126="","",IF(OR('جدول المدرسة'!H126='خطة المدرسة'!$F127:$H127),'خطة المدرسة'!$I127,'خطة المدرسة'!$M127))</f>
        <v/>
      </c>
      <c r="I126" s="25" t="str">
        <f t="array" ref="I126">IF('جدول المدرسة'!I126="","",IF(OR('جدول المدرسة'!I126='خطة المدرسة'!$F127:$H127),'خطة المدرسة'!$I127,'خطة المدرسة'!$M127))</f>
        <v/>
      </c>
      <c r="J126" s="25" t="str">
        <f t="array" ref="J126">IF('جدول المدرسة'!J126="","",IF(OR('جدول المدرسة'!J126='خطة المدرسة'!$F127:$H127),'خطة المدرسة'!$I127,'خطة المدرسة'!$M127))</f>
        <v/>
      </c>
      <c r="K126" s="25" t="str">
        <f t="array" ref="K126">IF('جدول المدرسة'!K126="","",IF(OR('جدول المدرسة'!K126='خطة المدرسة'!$F127:$H127),'خطة المدرسة'!$I127,'خطة المدرسة'!$M127))</f>
        <v/>
      </c>
      <c r="L126" s="25" t="str">
        <f t="array" ref="L126">IF('جدول المدرسة'!L126="","",IF(OR('جدول المدرسة'!L126='خطة المدرسة'!$F127:$H127),'خطة المدرسة'!$I127,'خطة المدرسة'!$M127))</f>
        <v/>
      </c>
      <c r="M126" s="25" t="str">
        <f t="array" ref="M126">IF('جدول المدرسة'!M126="","",IF(OR('جدول المدرسة'!M126='خطة المدرسة'!$F127:$H127),'خطة المدرسة'!$I127,'خطة المدرسة'!$M127))</f>
        <v/>
      </c>
      <c r="N126" s="25" t="str">
        <f t="array" ref="N126">IF('جدول المدرسة'!N126="","",IF(OR('جدول المدرسة'!N126='خطة المدرسة'!$F127:$H127),'خطة المدرسة'!$I127,'خطة المدرسة'!$M127))</f>
        <v/>
      </c>
      <c r="O126" s="25" t="str">
        <f t="array" ref="O126">IF('جدول المدرسة'!O126="","",IF(OR('جدول المدرسة'!O126='خطة المدرسة'!$F127:$H127),'خطة المدرسة'!$I127,'خطة المدرسة'!$M127))</f>
        <v/>
      </c>
      <c r="P126" s="25" t="str">
        <f t="array" ref="P126">IF('جدول المدرسة'!P126="","",IF(OR('جدول المدرسة'!P126='خطة المدرسة'!$F127:$H127),'خطة المدرسة'!$I127,'خطة المدرسة'!$M127))</f>
        <v/>
      </c>
      <c r="Q126" s="25" t="str">
        <f t="array" ref="Q126">IF('جدول المدرسة'!Q126="","",IF(OR('جدول المدرسة'!Q126='خطة المدرسة'!$F127:$H127),'خطة المدرسة'!$I127,'خطة المدرسة'!$M127))</f>
        <v/>
      </c>
      <c r="R126" s="25" t="str">
        <f t="array" ref="R126">IF('جدول المدرسة'!R126="","",IF(OR('جدول المدرسة'!R126='خطة المدرسة'!$F127:$H127),'خطة المدرسة'!$I127,'خطة المدرسة'!$M127))</f>
        <v/>
      </c>
      <c r="S126" s="25" t="str">
        <f t="array" ref="S126">IF('جدول المدرسة'!S126="","",IF(OR('جدول المدرسة'!S126='خطة المدرسة'!$F127:$H127),'خطة المدرسة'!$I127,'خطة المدرسة'!$M127))</f>
        <v/>
      </c>
      <c r="T126" s="25" t="str">
        <f t="array" ref="T126">IF('جدول المدرسة'!T126="","",IF(OR('جدول المدرسة'!T126='خطة المدرسة'!$F127:$H127),'خطة المدرسة'!$I127,'خطة المدرسة'!$M127))</f>
        <v/>
      </c>
      <c r="U126" s="25" t="str">
        <f t="array" ref="U126">IF('جدول المدرسة'!U126="","",IF(OR('جدول المدرسة'!U126='خطة المدرسة'!$F127:$H127),'خطة المدرسة'!$I127,'خطة المدرسة'!$M127))</f>
        <v/>
      </c>
      <c r="V126" s="25" t="str">
        <f t="array" ref="V126">IF('جدول المدرسة'!V126="","",IF(OR('جدول المدرسة'!V126='خطة المدرسة'!$F127:$H127),'خطة المدرسة'!$I127,'خطة المدرسة'!$M127))</f>
        <v/>
      </c>
      <c r="W126" s="25" t="str">
        <f t="array" ref="W126">IF('جدول المدرسة'!W126="","",IF(OR('جدول المدرسة'!W126='خطة المدرسة'!$F127:$H127),'خطة المدرسة'!$I127,'خطة المدرسة'!$M127))</f>
        <v/>
      </c>
      <c r="X126" s="25" t="str">
        <f t="array" ref="X126">IF('جدول المدرسة'!X126="","",IF(OR('جدول المدرسة'!X126='خطة المدرسة'!$F127:$H127),'خطة المدرسة'!$I127,'خطة المدرسة'!$M127))</f>
        <v/>
      </c>
      <c r="Y126" s="25" t="str">
        <f t="array" ref="Y126">IF('جدول المدرسة'!Y126="","",IF(OR('جدول المدرسة'!Y126='خطة المدرسة'!$F127:$H127),'خطة المدرسة'!$I127,'خطة المدرسة'!$M127))</f>
        <v/>
      </c>
      <c r="Z126" s="25" t="str">
        <f t="array" ref="Z126">IF('جدول المدرسة'!Z126="","",IF(OR('جدول المدرسة'!Z126='خطة المدرسة'!$F127:$H127),'خطة المدرسة'!$I127,'خطة المدرسة'!$M127))</f>
        <v/>
      </c>
      <c r="AA126" s="25" t="str">
        <f t="array" ref="AA126">IF('جدول المدرسة'!AA126="","",IF(OR('جدول المدرسة'!AA126='خطة المدرسة'!$F127:$H127),'خطة المدرسة'!$I127,'خطة المدرسة'!$M127))</f>
        <v/>
      </c>
      <c r="AB126" s="25" t="str">
        <f t="array" ref="AB126">IF('جدول المدرسة'!AB126="","",IF(OR('جدول المدرسة'!AB126='خطة المدرسة'!$F127:$H127),'خطة المدرسة'!$I127,'خطة المدرسة'!$M127))</f>
        <v/>
      </c>
      <c r="AC126" s="25" t="str">
        <f t="array" ref="AC126">IF('جدول المدرسة'!AC126="","",IF(OR('جدول المدرسة'!AC126='خطة المدرسة'!$F127:$H127),'خطة المدرسة'!$I127,'خطة المدرسة'!$M127))</f>
        <v/>
      </c>
      <c r="AD126" s="25" t="str">
        <f t="array" ref="AD126">IF('جدول المدرسة'!AD126="","",IF(OR('جدول المدرسة'!AD126='خطة المدرسة'!$F127:$H127),'خطة المدرسة'!$I127,'خطة المدرسة'!$M127))</f>
        <v/>
      </c>
      <c r="AE126" s="25" t="str">
        <f t="array" ref="AE126">IF('جدول المدرسة'!AE126="","",IF(OR('جدول المدرسة'!AE126='خطة المدرسة'!$F127:$H127),'خطة المدرسة'!$I127,'خطة المدرسة'!$M127))</f>
        <v/>
      </c>
      <c r="AF126" s="25" t="str">
        <f t="array" ref="AF126">IF('جدول المدرسة'!AF126="","",IF(OR('جدول المدرسة'!AF126='خطة المدرسة'!$F127:$H127),'خطة المدرسة'!$I127,'خطة المدرسة'!$M127))</f>
        <v/>
      </c>
      <c r="AG126" s="25" t="str">
        <f t="array" ref="AG126">IF('جدول المدرسة'!AG126="","",IF(OR('جدول المدرسة'!AG126='خطة المدرسة'!$F127:$H127),'خطة المدرسة'!$I127,'خطة المدرسة'!$M127))</f>
        <v/>
      </c>
      <c r="AH126" s="25" t="str">
        <f t="array" ref="AH126">IF('جدول المدرسة'!AH126="","",IF(OR('جدول المدرسة'!AH126='خطة المدرسة'!$F127:$H127),'خطة المدرسة'!$I127,'خطة المدرسة'!$M127))</f>
        <v/>
      </c>
      <c r="AI126" s="25" t="str">
        <f t="array" ref="AI126">IF('جدول المدرسة'!AI126="","",IF(OR('جدول المدرسة'!AI126='خطة المدرسة'!$F127:$H127),'خطة المدرسة'!$I127,'خطة المدرسة'!$M127))</f>
        <v/>
      </c>
      <c r="AJ126" s="25" t="str">
        <f t="array" ref="AJ126">IF('جدول المدرسة'!AJ126="","",IF(OR('جدول المدرسة'!AJ126='خطة المدرسة'!$F127:$H127),'خطة المدرسة'!$I127,'خطة المدرسة'!$M127))</f>
        <v/>
      </c>
      <c r="AK126" s="25" t="str">
        <f t="array" ref="AK126">IF('جدول المدرسة'!AK126="","",IF(OR('جدول المدرسة'!AK126='خطة المدرسة'!$F127:$H127),'خطة المدرسة'!$I127,'خطة المدرسة'!$M127))</f>
        <v/>
      </c>
      <c r="AL126" s="25" t="str">
        <f t="array" ref="AL126">IF('جدول المدرسة'!AL126="","",IF(OR('جدول المدرسة'!AL126='خطة المدرسة'!$F127:$H127),'خطة المدرسة'!$I127,'خطة المدرسة'!$M127))</f>
        <v/>
      </c>
      <c r="AM126" s="25" t="str">
        <f t="array" ref="AM126">IF('جدول المدرسة'!AM126="","",IF(OR('جدول المدرسة'!AM126='خطة المدرسة'!$F127:$H127),'خطة المدرسة'!$I127,'خطة المدرسة'!$M127))</f>
        <v/>
      </c>
      <c r="AN126" s="25" t="str">
        <f t="array" ref="AN126">IF('جدول المدرسة'!AN126="","",IF(OR('جدول المدرسة'!AN126='خطة المدرسة'!$F127:$H127),'خطة المدرسة'!$I127,'خطة المدرسة'!$M127))</f>
        <v/>
      </c>
      <c r="AO126" s="25" t="str">
        <f t="array" ref="AO126">IF('جدول المدرسة'!AO126="","",IF(OR('جدول المدرسة'!AO126='خطة المدرسة'!$F127:$H127),'خطة المدرسة'!$I127,'خطة المدرسة'!$M127))</f>
        <v/>
      </c>
      <c r="AP126" s="25" t="str">
        <f t="array" ref="AP126">IF('جدول المدرسة'!AP126="","",IF(OR('جدول المدرسة'!AP126='خطة المدرسة'!$F127:$H127),'خطة المدرسة'!$I127,'خطة المدرسة'!$M127))</f>
        <v/>
      </c>
      <c r="AQ126" s="25" t="str">
        <f t="array" ref="AQ126">IF('جدول المدرسة'!AQ126="","",IF(OR('جدول المدرسة'!AQ126='خطة المدرسة'!$F127:$H127),'خطة المدرسة'!$I127,'خطة المدرسة'!$M127))</f>
        <v/>
      </c>
      <c r="AR126" s="25" t="str">
        <f t="array" ref="AR126">IF('جدول المدرسة'!AR126="","",IF(OR('جدول المدرسة'!AR126='خطة المدرسة'!$F127:$H127),'خطة المدرسة'!$I127,'خطة المدرسة'!$M127))</f>
        <v/>
      </c>
      <c r="AS126" s="25" t="str">
        <f t="array" ref="AS126">IF('جدول المدرسة'!AS126="","",IF(OR('جدول المدرسة'!AS126='خطة المدرسة'!$F127:$H127),'خطة المدرسة'!$I127,'خطة المدرسة'!$M127))</f>
        <v/>
      </c>
      <c r="AT126" s="25" t="str">
        <f t="array" ref="AT126">IF('جدول المدرسة'!AT126="","",IF(OR('جدول المدرسة'!AT126='خطة المدرسة'!$F127:$H127),'خطة المدرسة'!$I127,'خطة المدرسة'!$M127))</f>
        <v/>
      </c>
      <c r="AU126" s="25" t="str">
        <f t="array" ref="AU126">IF('جدول المدرسة'!AU126="","",IF(OR('جدول المدرسة'!AU126='خطة المدرسة'!$F127:$H127),'خطة المدرسة'!$I127,'خطة المدرسة'!$M127))</f>
        <v/>
      </c>
      <c r="AV126" s="25" t="str">
        <f t="array" ref="AV126">IF('جدول المدرسة'!AV126="","",IF(OR('جدول المدرسة'!AV126='خطة المدرسة'!$F127:$H127),'خطة المدرسة'!$I127,'خطة المدرسة'!$M127))</f>
        <v/>
      </c>
      <c r="AW126" s="25" t="str">
        <f t="array" ref="AW126">IF('جدول المدرسة'!AW126="","",IF(OR('جدول المدرسة'!AW126='خطة المدرسة'!$F127:$H127),'خطة المدرسة'!$I127,'خطة المدرسة'!$M127))</f>
        <v/>
      </c>
    </row>
    <row r="127" spans="1:49" ht="18" x14ac:dyDescent="0.2">
      <c r="A127" s="8">
        <v>123</v>
      </c>
      <c r="B127" s="8" t="str">
        <f>'خطة المدرسة'!B128</f>
        <v>مدرس 123</v>
      </c>
      <c r="C127" s="8" t="str">
        <f>'خطة المدرسة'!C128</f>
        <v>م 123</v>
      </c>
      <c r="D127" s="5" t="s">
        <v>180</v>
      </c>
      <c r="E127" s="2">
        <f>'خطة المدرسة'!D128</f>
        <v>0</v>
      </c>
      <c r="F127" s="17">
        <f>'خطة المدرسة'!E128</f>
        <v>0</v>
      </c>
      <c r="G127" s="8"/>
      <c r="H127" s="25" t="str">
        <f t="array" ref="H127">IF('جدول المدرسة'!H127="","",IF(OR('جدول المدرسة'!H127='خطة المدرسة'!$F128:$H128),'خطة المدرسة'!$I128,'خطة المدرسة'!$M128))</f>
        <v/>
      </c>
      <c r="I127" s="25" t="str">
        <f t="array" ref="I127">IF('جدول المدرسة'!I127="","",IF(OR('جدول المدرسة'!I127='خطة المدرسة'!$F128:$H128),'خطة المدرسة'!$I128,'خطة المدرسة'!$M128))</f>
        <v/>
      </c>
      <c r="J127" s="25" t="str">
        <f t="array" ref="J127">IF('جدول المدرسة'!J127="","",IF(OR('جدول المدرسة'!J127='خطة المدرسة'!$F128:$H128),'خطة المدرسة'!$I128,'خطة المدرسة'!$M128))</f>
        <v/>
      </c>
      <c r="K127" s="25" t="str">
        <f t="array" ref="K127">IF('جدول المدرسة'!K127="","",IF(OR('جدول المدرسة'!K127='خطة المدرسة'!$F128:$H128),'خطة المدرسة'!$I128,'خطة المدرسة'!$M128))</f>
        <v/>
      </c>
      <c r="L127" s="25" t="str">
        <f t="array" ref="L127">IF('جدول المدرسة'!L127="","",IF(OR('جدول المدرسة'!L127='خطة المدرسة'!$F128:$H128),'خطة المدرسة'!$I128,'خطة المدرسة'!$M128))</f>
        <v/>
      </c>
      <c r="M127" s="25" t="str">
        <f t="array" ref="M127">IF('جدول المدرسة'!M127="","",IF(OR('جدول المدرسة'!M127='خطة المدرسة'!$F128:$H128),'خطة المدرسة'!$I128,'خطة المدرسة'!$M128))</f>
        <v/>
      </c>
      <c r="N127" s="25" t="str">
        <f t="array" ref="N127">IF('جدول المدرسة'!N127="","",IF(OR('جدول المدرسة'!N127='خطة المدرسة'!$F128:$H128),'خطة المدرسة'!$I128,'خطة المدرسة'!$M128))</f>
        <v/>
      </c>
      <c r="O127" s="25" t="str">
        <f t="array" ref="O127">IF('جدول المدرسة'!O127="","",IF(OR('جدول المدرسة'!O127='خطة المدرسة'!$F128:$H128),'خطة المدرسة'!$I128,'خطة المدرسة'!$M128))</f>
        <v/>
      </c>
      <c r="P127" s="25" t="str">
        <f t="array" ref="P127">IF('جدول المدرسة'!P127="","",IF(OR('جدول المدرسة'!P127='خطة المدرسة'!$F128:$H128),'خطة المدرسة'!$I128,'خطة المدرسة'!$M128))</f>
        <v/>
      </c>
      <c r="Q127" s="25" t="str">
        <f t="array" ref="Q127">IF('جدول المدرسة'!Q127="","",IF(OR('جدول المدرسة'!Q127='خطة المدرسة'!$F128:$H128),'خطة المدرسة'!$I128,'خطة المدرسة'!$M128))</f>
        <v/>
      </c>
      <c r="R127" s="25" t="str">
        <f t="array" ref="R127">IF('جدول المدرسة'!R127="","",IF(OR('جدول المدرسة'!R127='خطة المدرسة'!$F128:$H128),'خطة المدرسة'!$I128,'خطة المدرسة'!$M128))</f>
        <v/>
      </c>
      <c r="S127" s="25" t="str">
        <f t="array" ref="S127">IF('جدول المدرسة'!S127="","",IF(OR('جدول المدرسة'!S127='خطة المدرسة'!$F128:$H128),'خطة المدرسة'!$I128,'خطة المدرسة'!$M128))</f>
        <v/>
      </c>
      <c r="T127" s="25" t="str">
        <f t="array" ref="T127">IF('جدول المدرسة'!T127="","",IF(OR('جدول المدرسة'!T127='خطة المدرسة'!$F128:$H128),'خطة المدرسة'!$I128,'خطة المدرسة'!$M128))</f>
        <v/>
      </c>
      <c r="U127" s="25" t="str">
        <f t="array" ref="U127">IF('جدول المدرسة'!U127="","",IF(OR('جدول المدرسة'!U127='خطة المدرسة'!$F128:$H128),'خطة المدرسة'!$I128,'خطة المدرسة'!$M128))</f>
        <v/>
      </c>
      <c r="V127" s="25" t="str">
        <f t="array" ref="V127">IF('جدول المدرسة'!V127="","",IF(OR('جدول المدرسة'!V127='خطة المدرسة'!$F128:$H128),'خطة المدرسة'!$I128,'خطة المدرسة'!$M128))</f>
        <v/>
      </c>
      <c r="W127" s="25" t="str">
        <f t="array" ref="W127">IF('جدول المدرسة'!W127="","",IF(OR('جدول المدرسة'!W127='خطة المدرسة'!$F128:$H128),'خطة المدرسة'!$I128,'خطة المدرسة'!$M128))</f>
        <v/>
      </c>
      <c r="X127" s="25" t="str">
        <f t="array" ref="X127">IF('جدول المدرسة'!X127="","",IF(OR('جدول المدرسة'!X127='خطة المدرسة'!$F128:$H128),'خطة المدرسة'!$I128,'خطة المدرسة'!$M128))</f>
        <v/>
      </c>
      <c r="Y127" s="25" t="str">
        <f t="array" ref="Y127">IF('جدول المدرسة'!Y127="","",IF(OR('جدول المدرسة'!Y127='خطة المدرسة'!$F128:$H128),'خطة المدرسة'!$I128,'خطة المدرسة'!$M128))</f>
        <v/>
      </c>
      <c r="Z127" s="25" t="str">
        <f t="array" ref="Z127">IF('جدول المدرسة'!Z127="","",IF(OR('جدول المدرسة'!Z127='خطة المدرسة'!$F128:$H128),'خطة المدرسة'!$I128,'خطة المدرسة'!$M128))</f>
        <v/>
      </c>
      <c r="AA127" s="25" t="str">
        <f t="array" ref="AA127">IF('جدول المدرسة'!AA127="","",IF(OR('جدول المدرسة'!AA127='خطة المدرسة'!$F128:$H128),'خطة المدرسة'!$I128,'خطة المدرسة'!$M128))</f>
        <v/>
      </c>
      <c r="AB127" s="25" t="str">
        <f t="array" ref="AB127">IF('جدول المدرسة'!AB127="","",IF(OR('جدول المدرسة'!AB127='خطة المدرسة'!$F128:$H128),'خطة المدرسة'!$I128,'خطة المدرسة'!$M128))</f>
        <v/>
      </c>
      <c r="AC127" s="25" t="str">
        <f t="array" ref="AC127">IF('جدول المدرسة'!AC127="","",IF(OR('جدول المدرسة'!AC127='خطة المدرسة'!$F128:$H128),'خطة المدرسة'!$I128,'خطة المدرسة'!$M128))</f>
        <v/>
      </c>
      <c r="AD127" s="25" t="str">
        <f t="array" ref="AD127">IF('جدول المدرسة'!AD127="","",IF(OR('جدول المدرسة'!AD127='خطة المدرسة'!$F128:$H128),'خطة المدرسة'!$I128,'خطة المدرسة'!$M128))</f>
        <v/>
      </c>
      <c r="AE127" s="25" t="str">
        <f t="array" ref="AE127">IF('جدول المدرسة'!AE127="","",IF(OR('جدول المدرسة'!AE127='خطة المدرسة'!$F128:$H128),'خطة المدرسة'!$I128,'خطة المدرسة'!$M128))</f>
        <v/>
      </c>
      <c r="AF127" s="25" t="str">
        <f t="array" ref="AF127">IF('جدول المدرسة'!AF127="","",IF(OR('جدول المدرسة'!AF127='خطة المدرسة'!$F128:$H128),'خطة المدرسة'!$I128,'خطة المدرسة'!$M128))</f>
        <v/>
      </c>
      <c r="AG127" s="25" t="str">
        <f t="array" ref="AG127">IF('جدول المدرسة'!AG127="","",IF(OR('جدول المدرسة'!AG127='خطة المدرسة'!$F128:$H128),'خطة المدرسة'!$I128,'خطة المدرسة'!$M128))</f>
        <v/>
      </c>
      <c r="AH127" s="25" t="str">
        <f t="array" ref="AH127">IF('جدول المدرسة'!AH127="","",IF(OR('جدول المدرسة'!AH127='خطة المدرسة'!$F128:$H128),'خطة المدرسة'!$I128,'خطة المدرسة'!$M128))</f>
        <v/>
      </c>
      <c r="AI127" s="25" t="str">
        <f t="array" ref="AI127">IF('جدول المدرسة'!AI127="","",IF(OR('جدول المدرسة'!AI127='خطة المدرسة'!$F128:$H128),'خطة المدرسة'!$I128,'خطة المدرسة'!$M128))</f>
        <v/>
      </c>
      <c r="AJ127" s="25" t="str">
        <f t="array" ref="AJ127">IF('جدول المدرسة'!AJ127="","",IF(OR('جدول المدرسة'!AJ127='خطة المدرسة'!$F128:$H128),'خطة المدرسة'!$I128,'خطة المدرسة'!$M128))</f>
        <v/>
      </c>
      <c r="AK127" s="25" t="str">
        <f t="array" ref="AK127">IF('جدول المدرسة'!AK127="","",IF(OR('جدول المدرسة'!AK127='خطة المدرسة'!$F128:$H128),'خطة المدرسة'!$I128,'خطة المدرسة'!$M128))</f>
        <v/>
      </c>
      <c r="AL127" s="25" t="str">
        <f t="array" ref="AL127">IF('جدول المدرسة'!AL127="","",IF(OR('جدول المدرسة'!AL127='خطة المدرسة'!$F128:$H128),'خطة المدرسة'!$I128,'خطة المدرسة'!$M128))</f>
        <v/>
      </c>
      <c r="AM127" s="25" t="str">
        <f t="array" ref="AM127">IF('جدول المدرسة'!AM127="","",IF(OR('جدول المدرسة'!AM127='خطة المدرسة'!$F128:$H128),'خطة المدرسة'!$I128,'خطة المدرسة'!$M128))</f>
        <v/>
      </c>
      <c r="AN127" s="25" t="str">
        <f t="array" ref="AN127">IF('جدول المدرسة'!AN127="","",IF(OR('جدول المدرسة'!AN127='خطة المدرسة'!$F128:$H128),'خطة المدرسة'!$I128,'خطة المدرسة'!$M128))</f>
        <v/>
      </c>
      <c r="AO127" s="25" t="str">
        <f t="array" ref="AO127">IF('جدول المدرسة'!AO127="","",IF(OR('جدول المدرسة'!AO127='خطة المدرسة'!$F128:$H128),'خطة المدرسة'!$I128,'خطة المدرسة'!$M128))</f>
        <v/>
      </c>
      <c r="AP127" s="25" t="str">
        <f t="array" ref="AP127">IF('جدول المدرسة'!AP127="","",IF(OR('جدول المدرسة'!AP127='خطة المدرسة'!$F128:$H128),'خطة المدرسة'!$I128,'خطة المدرسة'!$M128))</f>
        <v/>
      </c>
      <c r="AQ127" s="25" t="str">
        <f t="array" ref="AQ127">IF('جدول المدرسة'!AQ127="","",IF(OR('جدول المدرسة'!AQ127='خطة المدرسة'!$F128:$H128),'خطة المدرسة'!$I128,'خطة المدرسة'!$M128))</f>
        <v/>
      </c>
      <c r="AR127" s="25" t="str">
        <f t="array" ref="AR127">IF('جدول المدرسة'!AR127="","",IF(OR('جدول المدرسة'!AR127='خطة المدرسة'!$F128:$H128),'خطة المدرسة'!$I128,'خطة المدرسة'!$M128))</f>
        <v/>
      </c>
      <c r="AS127" s="25" t="str">
        <f t="array" ref="AS127">IF('جدول المدرسة'!AS127="","",IF(OR('جدول المدرسة'!AS127='خطة المدرسة'!$F128:$H128),'خطة المدرسة'!$I128,'خطة المدرسة'!$M128))</f>
        <v/>
      </c>
      <c r="AT127" s="25" t="str">
        <f t="array" ref="AT127">IF('جدول المدرسة'!AT127="","",IF(OR('جدول المدرسة'!AT127='خطة المدرسة'!$F128:$H128),'خطة المدرسة'!$I128,'خطة المدرسة'!$M128))</f>
        <v/>
      </c>
      <c r="AU127" s="25" t="str">
        <f t="array" ref="AU127">IF('جدول المدرسة'!AU127="","",IF(OR('جدول المدرسة'!AU127='خطة المدرسة'!$F128:$H128),'خطة المدرسة'!$I128,'خطة المدرسة'!$M128))</f>
        <v/>
      </c>
      <c r="AV127" s="25" t="str">
        <f t="array" ref="AV127">IF('جدول المدرسة'!AV127="","",IF(OR('جدول المدرسة'!AV127='خطة المدرسة'!$F128:$H128),'خطة المدرسة'!$I128,'خطة المدرسة'!$M128))</f>
        <v/>
      </c>
      <c r="AW127" s="25" t="str">
        <f t="array" ref="AW127">IF('جدول المدرسة'!AW127="","",IF(OR('جدول المدرسة'!AW127='خطة المدرسة'!$F128:$H128),'خطة المدرسة'!$I128,'خطة المدرسة'!$M128))</f>
        <v/>
      </c>
    </row>
    <row r="128" spans="1:49" ht="18" x14ac:dyDescent="0.2">
      <c r="A128" s="8">
        <v>124</v>
      </c>
      <c r="B128" s="8" t="str">
        <f>'خطة المدرسة'!B129</f>
        <v>مدرس 124</v>
      </c>
      <c r="C128" s="8" t="str">
        <f>'خطة المدرسة'!C129</f>
        <v>م 124</v>
      </c>
      <c r="D128" s="5" t="s">
        <v>180</v>
      </c>
      <c r="E128" s="2">
        <f>'خطة المدرسة'!D129</f>
        <v>0</v>
      </c>
      <c r="F128" s="17">
        <f>'خطة المدرسة'!E129</f>
        <v>0</v>
      </c>
      <c r="G128" s="8"/>
      <c r="H128" s="25" t="str">
        <f t="array" ref="H128">IF('جدول المدرسة'!H128="","",IF(OR('جدول المدرسة'!H128='خطة المدرسة'!$F129:$H129),'خطة المدرسة'!$I129,'خطة المدرسة'!$M129))</f>
        <v/>
      </c>
      <c r="I128" s="25" t="str">
        <f t="array" ref="I128">IF('جدول المدرسة'!I128="","",IF(OR('جدول المدرسة'!I128='خطة المدرسة'!$F129:$H129),'خطة المدرسة'!$I129,'خطة المدرسة'!$M129))</f>
        <v/>
      </c>
      <c r="J128" s="25" t="str">
        <f t="array" ref="J128">IF('جدول المدرسة'!J128="","",IF(OR('جدول المدرسة'!J128='خطة المدرسة'!$F129:$H129),'خطة المدرسة'!$I129,'خطة المدرسة'!$M129))</f>
        <v/>
      </c>
      <c r="K128" s="25" t="str">
        <f t="array" ref="K128">IF('جدول المدرسة'!K128="","",IF(OR('جدول المدرسة'!K128='خطة المدرسة'!$F129:$H129),'خطة المدرسة'!$I129,'خطة المدرسة'!$M129))</f>
        <v/>
      </c>
      <c r="L128" s="25" t="str">
        <f t="array" ref="L128">IF('جدول المدرسة'!L128="","",IF(OR('جدول المدرسة'!L128='خطة المدرسة'!$F129:$H129),'خطة المدرسة'!$I129,'خطة المدرسة'!$M129))</f>
        <v/>
      </c>
      <c r="M128" s="25" t="str">
        <f t="array" ref="M128">IF('جدول المدرسة'!M128="","",IF(OR('جدول المدرسة'!M128='خطة المدرسة'!$F129:$H129),'خطة المدرسة'!$I129,'خطة المدرسة'!$M129))</f>
        <v/>
      </c>
      <c r="N128" s="25" t="str">
        <f t="array" ref="N128">IF('جدول المدرسة'!N128="","",IF(OR('جدول المدرسة'!N128='خطة المدرسة'!$F129:$H129),'خطة المدرسة'!$I129,'خطة المدرسة'!$M129))</f>
        <v/>
      </c>
      <c r="O128" s="25" t="str">
        <f t="array" ref="O128">IF('جدول المدرسة'!O128="","",IF(OR('جدول المدرسة'!O128='خطة المدرسة'!$F129:$H129),'خطة المدرسة'!$I129,'خطة المدرسة'!$M129))</f>
        <v/>
      </c>
      <c r="P128" s="25" t="str">
        <f t="array" ref="P128">IF('جدول المدرسة'!P128="","",IF(OR('جدول المدرسة'!P128='خطة المدرسة'!$F129:$H129),'خطة المدرسة'!$I129,'خطة المدرسة'!$M129))</f>
        <v/>
      </c>
      <c r="Q128" s="25" t="str">
        <f t="array" ref="Q128">IF('جدول المدرسة'!Q128="","",IF(OR('جدول المدرسة'!Q128='خطة المدرسة'!$F129:$H129),'خطة المدرسة'!$I129,'خطة المدرسة'!$M129))</f>
        <v/>
      </c>
      <c r="R128" s="25" t="str">
        <f t="array" ref="R128">IF('جدول المدرسة'!R128="","",IF(OR('جدول المدرسة'!R128='خطة المدرسة'!$F129:$H129),'خطة المدرسة'!$I129,'خطة المدرسة'!$M129))</f>
        <v/>
      </c>
      <c r="S128" s="25" t="str">
        <f t="array" ref="S128">IF('جدول المدرسة'!S128="","",IF(OR('جدول المدرسة'!S128='خطة المدرسة'!$F129:$H129),'خطة المدرسة'!$I129,'خطة المدرسة'!$M129))</f>
        <v/>
      </c>
      <c r="T128" s="25" t="str">
        <f t="array" ref="T128">IF('جدول المدرسة'!T128="","",IF(OR('جدول المدرسة'!T128='خطة المدرسة'!$F129:$H129),'خطة المدرسة'!$I129,'خطة المدرسة'!$M129))</f>
        <v/>
      </c>
      <c r="U128" s="25" t="str">
        <f t="array" ref="U128">IF('جدول المدرسة'!U128="","",IF(OR('جدول المدرسة'!U128='خطة المدرسة'!$F129:$H129),'خطة المدرسة'!$I129,'خطة المدرسة'!$M129))</f>
        <v/>
      </c>
      <c r="V128" s="25" t="str">
        <f t="array" ref="V128">IF('جدول المدرسة'!V128="","",IF(OR('جدول المدرسة'!V128='خطة المدرسة'!$F129:$H129),'خطة المدرسة'!$I129,'خطة المدرسة'!$M129))</f>
        <v/>
      </c>
      <c r="W128" s="25" t="str">
        <f t="array" ref="W128">IF('جدول المدرسة'!W128="","",IF(OR('جدول المدرسة'!W128='خطة المدرسة'!$F129:$H129),'خطة المدرسة'!$I129,'خطة المدرسة'!$M129))</f>
        <v/>
      </c>
      <c r="X128" s="25" t="str">
        <f t="array" ref="X128">IF('جدول المدرسة'!X128="","",IF(OR('جدول المدرسة'!X128='خطة المدرسة'!$F129:$H129),'خطة المدرسة'!$I129,'خطة المدرسة'!$M129))</f>
        <v/>
      </c>
      <c r="Y128" s="25" t="str">
        <f t="array" ref="Y128">IF('جدول المدرسة'!Y128="","",IF(OR('جدول المدرسة'!Y128='خطة المدرسة'!$F129:$H129),'خطة المدرسة'!$I129,'خطة المدرسة'!$M129))</f>
        <v/>
      </c>
      <c r="Z128" s="25" t="str">
        <f t="array" ref="Z128">IF('جدول المدرسة'!Z128="","",IF(OR('جدول المدرسة'!Z128='خطة المدرسة'!$F129:$H129),'خطة المدرسة'!$I129,'خطة المدرسة'!$M129))</f>
        <v/>
      </c>
      <c r="AA128" s="25" t="str">
        <f t="array" ref="AA128">IF('جدول المدرسة'!AA128="","",IF(OR('جدول المدرسة'!AA128='خطة المدرسة'!$F129:$H129),'خطة المدرسة'!$I129,'خطة المدرسة'!$M129))</f>
        <v/>
      </c>
      <c r="AB128" s="25" t="str">
        <f t="array" ref="AB128">IF('جدول المدرسة'!AB128="","",IF(OR('جدول المدرسة'!AB128='خطة المدرسة'!$F129:$H129),'خطة المدرسة'!$I129,'خطة المدرسة'!$M129))</f>
        <v/>
      </c>
      <c r="AC128" s="25" t="str">
        <f t="array" ref="AC128">IF('جدول المدرسة'!AC128="","",IF(OR('جدول المدرسة'!AC128='خطة المدرسة'!$F129:$H129),'خطة المدرسة'!$I129,'خطة المدرسة'!$M129))</f>
        <v/>
      </c>
      <c r="AD128" s="25" t="str">
        <f t="array" ref="AD128">IF('جدول المدرسة'!AD128="","",IF(OR('جدول المدرسة'!AD128='خطة المدرسة'!$F129:$H129),'خطة المدرسة'!$I129,'خطة المدرسة'!$M129))</f>
        <v/>
      </c>
      <c r="AE128" s="25" t="str">
        <f t="array" ref="AE128">IF('جدول المدرسة'!AE128="","",IF(OR('جدول المدرسة'!AE128='خطة المدرسة'!$F129:$H129),'خطة المدرسة'!$I129,'خطة المدرسة'!$M129))</f>
        <v/>
      </c>
      <c r="AF128" s="25" t="str">
        <f t="array" ref="AF128">IF('جدول المدرسة'!AF128="","",IF(OR('جدول المدرسة'!AF128='خطة المدرسة'!$F129:$H129),'خطة المدرسة'!$I129,'خطة المدرسة'!$M129))</f>
        <v/>
      </c>
      <c r="AG128" s="25" t="str">
        <f t="array" ref="AG128">IF('جدول المدرسة'!AG128="","",IF(OR('جدول المدرسة'!AG128='خطة المدرسة'!$F129:$H129),'خطة المدرسة'!$I129,'خطة المدرسة'!$M129))</f>
        <v/>
      </c>
      <c r="AH128" s="25" t="str">
        <f t="array" ref="AH128">IF('جدول المدرسة'!AH128="","",IF(OR('جدول المدرسة'!AH128='خطة المدرسة'!$F129:$H129),'خطة المدرسة'!$I129,'خطة المدرسة'!$M129))</f>
        <v/>
      </c>
      <c r="AI128" s="25" t="str">
        <f t="array" ref="AI128">IF('جدول المدرسة'!AI128="","",IF(OR('جدول المدرسة'!AI128='خطة المدرسة'!$F129:$H129),'خطة المدرسة'!$I129,'خطة المدرسة'!$M129))</f>
        <v/>
      </c>
      <c r="AJ128" s="25" t="str">
        <f t="array" ref="AJ128">IF('جدول المدرسة'!AJ128="","",IF(OR('جدول المدرسة'!AJ128='خطة المدرسة'!$F129:$H129),'خطة المدرسة'!$I129,'خطة المدرسة'!$M129))</f>
        <v/>
      </c>
      <c r="AK128" s="25" t="str">
        <f t="array" ref="AK128">IF('جدول المدرسة'!AK128="","",IF(OR('جدول المدرسة'!AK128='خطة المدرسة'!$F129:$H129),'خطة المدرسة'!$I129,'خطة المدرسة'!$M129))</f>
        <v/>
      </c>
      <c r="AL128" s="25" t="str">
        <f t="array" ref="AL128">IF('جدول المدرسة'!AL128="","",IF(OR('جدول المدرسة'!AL128='خطة المدرسة'!$F129:$H129),'خطة المدرسة'!$I129,'خطة المدرسة'!$M129))</f>
        <v/>
      </c>
      <c r="AM128" s="25" t="str">
        <f t="array" ref="AM128">IF('جدول المدرسة'!AM128="","",IF(OR('جدول المدرسة'!AM128='خطة المدرسة'!$F129:$H129),'خطة المدرسة'!$I129,'خطة المدرسة'!$M129))</f>
        <v/>
      </c>
      <c r="AN128" s="25" t="str">
        <f t="array" ref="AN128">IF('جدول المدرسة'!AN128="","",IF(OR('جدول المدرسة'!AN128='خطة المدرسة'!$F129:$H129),'خطة المدرسة'!$I129,'خطة المدرسة'!$M129))</f>
        <v/>
      </c>
      <c r="AO128" s="25" t="str">
        <f t="array" ref="AO128">IF('جدول المدرسة'!AO128="","",IF(OR('جدول المدرسة'!AO128='خطة المدرسة'!$F129:$H129),'خطة المدرسة'!$I129,'خطة المدرسة'!$M129))</f>
        <v/>
      </c>
      <c r="AP128" s="25" t="str">
        <f t="array" ref="AP128">IF('جدول المدرسة'!AP128="","",IF(OR('جدول المدرسة'!AP128='خطة المدرسة'!$F129:$H129),'خطة المدرسة'!$I129,'خطة المدرسة'!$M129))</f>
        <v/>
      </c>
      <c r="AQ128" s="25" t="str">
        <f t="array" ref="AQ128">IF('جدول المدرسة'!AQ128="","",IF(OR('جدول المدرسة'!AQ128='خطة المدرسة'!$F129:$H129),'خطة المدرسة'!$I129,'خطة المدرسة'!$M129))</f>
        <v/>
      </c>
      <c r="AR128" s="25" t="str">
        <f t="array" ref="AR128">IF('جدول المدرسة'!AR128="","",IF(OR('جدول المدرسة'!AR128='خطة المدرسة'!$F129:$H129),'خطة المدرسة'!$I129,'خطة المدرسة'!$M129))</f>
        <v/>
      </c>
      <c r="AS128" s="25" t="str">
        <f t="array" ref="AS128">IF('جدول المدرسة'!AS128="","",IF(OR('جدول المدرسة'!AS128='خطة المدرسة'!$F129:$H129),'خطة المدرسة'!$I129,'خطة المدرسة'!$M129))</f>
        <v/>
      </c>
      <c r="AT128" s="25" t="str">
        <f t="array" ref="AT128">IF('جدول المدرسة'!AT128="","",IF(OR('جدول المدرسة'!AT128='خطة المدرسة'!$F129:$H129),'خطة المدرسة'!$I129,'خطة المدرسة'!$M129))</f>
        <v/>
      </c>
      <c r="AU128" s="25" t="str">
        <f t="array" ref="AU128">IF('جدول المدرسة'!AU128="","",IF(OR('جدول المدرسة'!AU128='خطة المدرسة'!$F129:$H129),'خطة المدرسة'!$I129,'خطة المدرسة'!$M129))</f>
        <v/>
      </c>
      <c r="AV128" s="25" t="str">
        <f t="array" ref="AV128">IF('جدول المدرسة'!AV128="","",IF(OR('جدول المدرسة'!AV128='خطة المدرسة'!$F129:$H129),'خطة المدرسة'!$I129,'خطة المدرسة'!$M129))</f>
        <v/>
      </c>
      <c r="AW128" s="25" t="str">
        <f t="array" ref="AW128">IF('جدول المدرسة'!AW128="","",IF(OR('جدول المدرسة'!AW128='خطة المدرسة'!$F129:$H129),'خطة المدرسة'!$I129,'خطة المدرسة'!$M129))</f>
        <v/>
      </c>
    </row>
    <row r="129" spans="1:49" ht="18" x14ac:dyDescent="0.2">
      <c r="A129" s="8">
        <v>125</v>
      </c>
      <c r="B129" s="8" t="str">
        <f>'خطة المدرسة'!B130</f>
        <v>مدرس 125</v>
      </c>
      <c r="C129" s="8" t="str">
        <f>'خطة المدرسة'!C130</f>
        <v>م 125</v>
      </c>
      <c r="D129" s="5" t="s">
        <v>180</v>
      </c>
      <c r="E129" s="2">
        <f>'خطة المدرسة'!D130</f>
        <v>0</v>
      </c>
      <c r="F129" s="17">
        <f>'خطة المدرسة'!E130</f>
        <v>0</v>
      </c>
      <c r="G129" s="8"/>
      <c r="H129" s="25" t="str">
        <f t="array" ref="H129">IF('جدول المدرسة'!H129="","",IF(OR('جدول المدرسة'!H129='خطة المدرسة'!$F130:$H130),'خطة المدرسة'!$I130,'خطة المدرسة'!$M130))</f>
        <v/>
      </c>
      <c r="I129" s="25" t="str">
        <f t="array" ref="I129">IF('جدول المدرسة'!I129="","",IF(OR('جدول المدرسة'!I129='خطة المدرسة'!$F130:$H130),'خطة المدرسة'!$I130,'خطة المدرسة'!$M130))</f>
        <v/>
      </c>
      <c r="J129" s="25" t="str">
        <f t="array" ref="J129">IF('جدول المدرسة'!J129="","",IF(OR('جدول المدرسة'!J129='خطة المدرسة'!$F130:$H130),'خطة المدرسة'!$I130,'خطة المدرسة'!$M130))</f>
        <v/>
      </c>
      <c r="K129" s="25" t="str">
        <f t="array" ref="K129">IF('جدول المدرسة'!K129="","",IF(OR('جدول المدرسة'!K129='خطة المدرسة'!$F130:$H130),'خطة المدرسة'!$I130,'خطة المدرسة'!$M130))</f>
        <v/>
      </c>
      <c r="L129" s="25" t="str">
        <f t="array" ref="L129">IF('جدول المدرسة'!L129="","",IF(OR('جدول المدرسة'!L129='خطة المدرسة'!$F130:$H130),'خطة المدرسة'!$I130,'خطة المدرسة'!$M130))</f>
        <v/>
      </c>
      <c r="M129" s="25" t="str">
        <f t="array" ref="M129">IF('جدول المدرسة'!M129="","",IF(OR('جدول المدرسة'!M129='خطة المدرسة'!$F130:$H130),'خطة المدرسة'!$I130,'خطة المدرسة'!$M130))</f>
        <v/>
      </c>
      <c r="N129" s="25" t="str">
        <f t="array" ref="N129">IF('جدول المدرسة'!N129="","",IF(OR('جدول المدرسة'!N129='خطة المدرسة'!$F130:$H130),'خطة المدرسة'!$I130,'خطة المدرسة'!$M130))</f>
        <v/>
      </c>
      <c r="O129" s="25" t="str">
        <f t="array" ref="O129">IF('جدول المدرسة'!O129="","",IF(OR('جدول المدرسة'!O129='خطة المدرسة'!$F130:$H130),'خطة المدرسة'!$I130,'خطة المدرسة'!$M130))</f>
        <v/>
      </c>
      <c r="P129" s="25" t="str">
        <f t="array" ref="P129">IF('جدول المدرسة'!P129="","",IF(OR('جدول المدرسة'!P129='خطة المدرسة'!$F130:$H130),'خطة المدرسة'!$I130,'خطة المدرسة'!$M130))</f>
        <v/>
      </c>
      <c r="Q129" s="25" t="str">
        <f t="array" ref="Q129">IF('جدول المدرسة'!Q129="","",IF(OR('جدول المدرسة'!Q129='خطة المدرسة'!$F130:$H130),'خطة المدرسة'!$I130,'خطة المدرسة'!$M130))</f>
        <v/>
      </c>
      <c r="R129" s="25" t="str">
        <f t="array" ref="R129">IF('جدول المدرسة'!R129="","",IF(OR('جدول المدرسة'!R129='خطة المدرسة'!$F130:$H130),'خطة المدرسة'!$I130,'خطة المدرسة'!$M130))</f>
        <v/>
      </c>
      <c r="S129" s="25" t="str">
        <f t="array" ref="S129">IF('جدول المدرسة'!S129="","",IF(OR('جدول المدرسة'!S129='خطة المدرسة'!$F130:$H130),'خطة المدرسة'!$I130,'خطة المدرسة'!$M130))</f>
        <v/>
      </c>
      <c r="T129" s="25" t="str">
        <f t="array" ref="T129">IF('جدول المدرسة'!T129="","",IF(OR('جدول المدرسة'!T129='خطة المدرسة'!$F130:$H130),'خطة المدرسة'!$I130,'خطة المدرسة'!$M130))</f>
        <v/>
      </c>
      <c r="U129" s="25" t="str">
        <f t="array" ref="U129">IF('جدول المدرسة'!U129="","",IF(OR('جدول المدرسة'!U129='خطة المدرسة'!$F130:$H130),'خطة المدرسة'!$I130,'خطة المدرسة'!$M130))</f>
        <v/>
      </c>
      <c r="V129" s="25" t="str">
        <f t="array" ref="V129">IF('جدول المدرسة'!V129="","",IF(OR('جدول المدرسة'!V129='خطة المدرسة'!$F130:$H130),'خطة المدرسة'!$I130,'خطة المدرسة'!$M130))</f>
        <v/>
      </c>
      <c r="W129" s="25" t="str">
        <f t="array" ref="W129">IF('جدول المدرسة'!W129="","",IF(OR('جدول المدرسة'!W129='خطة المدرسة'!$F130:$H130),'خطة المدرسة'!$I130,'خطة المدرسة'!$M130))</f>
        <v/>
      </c>
      <c r="X129" s="25" t="str">
        <f t="array" ref="X129">IF('جدول المدرسة'!X129="","",IF(OR('جدول المدرسة'!X129='خطة المدرسة'!$F130:$H130),'خطة المدرسة'!$I130,'خطة المدرسة'!$M130))</f>
        <v/>
      </c>
      <c r="Y129" s="25" t="str">
        <f t="array" ref="Y129">IF('جدول المدرسة'!Y129="","",IF(OR('جدول المدرسة'!Y129='خطة المدرسة'!$F130:$H130),'خطة المدرسة'!$I130,'خطة المدرسة'!$M130))</f>
        <v/>
      </c>
      <c r="Z129" s="25" t="str">
        <f t="array" ref="Z129">IF('جدول المدرسة'!Z129="","",IF(OR('جدول المدرسة'!Z129='خطة المدرسة'!$F130:$H130),'خطة المدرسة'!$I130,'خطة المدرسة'!$M130))</f>
        <v/>
      </c>
      <c r="AA129" s="25" t="str">
        <f t="array" ref="AA129">IF('جدول المدرسة'!AA129="","",IF(OR('جدول المدرسة'!AA129='خطة المدرسة'!$F130:$H130),'خطة المدرسة'!$I130,'خطة المدرسة'!$M130))</f>
        <v/>
      </c>
      <c r="AB129" s="25" t="str">
        <f t="array" ref="AB129">IF('جدول المدرسة'!AB129="","",IF(OR('جدول المدرسة'!AB129='خطة المدرسة'!$F130:$H130),'خطة المدرسة'!$I130,'خطة المدرسة'!$M130))</f>
        <v/>
      </c>
      <c r="AC129" s="25" t="str">
        <f t="array" ref="AC129">IF('جدول المدرسة'!AC129="","",IF(OR('جدول المدرسة'!AC129='خطة المدرسة'!$F130:$H130),'خطة المدرسة'!$I130,'خطة المدرسة'!$M130))</f>
        <v/>
      </c>
      <c r="AD129" s="25" t="str">
        <f t="array" ref="AD129">IF('جدول المدرسة'!AD129="","",IF(OR('جدول المدرسة'!AD129='خطة المدرسة'!$F130:$H130),'خطة المدرسة'!$I130,'خطة المدرسة'!$M130))</f>
        <v/>
      </c>
      <c r="AE129" s="25" t="str">
        <f t="array" ref="AE129">IF('جدول المدرسة'!AE129="","",IF(OR('جدول المدرسة'!AE129='خطة المدرسة'!$F130:$H130),'خطة المدرسة'!$I130,'خطة المدرسة'!$M130))</f>
        <v/>
      </c>
      <c r="AF129" s="25" t="str">
        <f t="array" ref="AF129">IF('جدول المدرسة'!AF129="","",IF(OR('جدول المدرسة'!AF129='خطة المدرسة'!$F130:$H130),'خطة المدرسة'!$I130,'خطة المدرسة'!$M130))</f>
        <v/>
      </c>
      <c r="AG129" s="25" t="str">
        <f t="array" ref="AG129">IF('جدول المدرسة'!AG129="","",IF(OR('جدول المدرسة'!AG129='خطة المدرسة'!$F130:$H130),'خطة المدرسة'!$I130,'خطة المدرسة'!$M130))</f>
        <v/>
      </c>
      <c r="AH129" s="25" t="str">
        <f t="array" ref="AH129">IF('جدول المدرسة'!AH129="","",IF(OR('جدول المدرسة'!AH129='خطة المدرسة'!$F130:$H130),'خطة المدرسة'!$I130,'خطة المدرسة'!$M130))</f>
        <v/>
      </c>
      <c r="AI129" s="25" t="str">
        <f t="array" ref="AI129">IF('جدول المدرسة'!AI129="","",IF(OR('جدول المدرسة'!AI129='خطة المدرسة'!$F130:$H130),'خطة المدرسة'!$I130,'خطة المدرسة'!$M130))</f>
        <v/>
      </c>
      <c r="AJ129" s="25" t="str">
        <f t="array" ref="AJ129">IF('جدول المدرسة'!AJ129="","",IF(OR('جدول المدرسة'!AJ129='خطة المدرسة'!$F130:$H130),'خطة المدرسة'!$I130,'خطة المدرسة'!$M130))</f>
        <v/>
      </c>
      <c r="AK129" s="25" t="str">
        <f t="array" ref="AK129">IF('جدول المدرسة'!AK129="","",IF(OR('جدول المدرسة'!AK129='خطة المدرسة'!$F130:$H130),'خطة المدرسة'!$I130,'خطة المدرسة'!$M130))</f>
        <v/>
      </c>
      <c r="AL129" s="25" t="str">
        <f t="array" ref="AL129">IF('جدول المدرسة'!AL129="","",IF(OR('جدول المدرسة'!AL129='خطة المدرسة'!$F130:$H130),'خطة المدرسة'!$I130,'خطة المدرسة'!$M130))</f>
        <v/>
      </c>
      <c r="AM129" s="25" t="str">
        <f t="array" ref="AM129">IF('جدول المدرسة'!AM129="","",IF(OR('جدول المدرسة'!AM129='خطة المدرسة'!$F130:$H130),'خطة المدرسة'!$I130,'خطة المدرسة'!$M130))</f>
        <v/>
      </c>
      <c r="AN129" s="25" t="str">
        <f t="array" ref="AN129">IF('جدول المدرسة'!AN129="","",IF(OR('جدول المدرسة'!AN129='خطة المدرسة'!$F130:$H130),'خطة المدرسة'!$I130,'خطة المدرسة'!$M130))</f>
        <v/>
      </c>
      <c r="AO129" s="25" t="str">
        <f t="array" ref="AO129">IF('جدول المدرسة'!AO129="","",IF(OR('جدول المدرسة'!AO129='خطة المدرسة'!$F130:$H130),'خطة المدرسة'!$I130,'خطة المدرسة'!$M130))</f>
        <v/>
      </c>
      <c r="AP129" s="25" t="str">
        <f t="array" ref="AP129">IF('جدول المدرسة'!AP129="","",IF(OR('جدول المدرسة'!AP129='خطة المدرسة'!$F130:$H130),'خطة المدرسة'!$I130,'خطة المدرسة'!$M130))</f>
        <v/>
      </c>
      <c r="AQ129" s="25" t="str">
        <f t="array" ref="AQ129">IF('جدول المدرسة'!AQ129="","",IF(OR('جدول المدرسة'!AQ129='خطة المدرسة'!$F130:$H130),'خطة المدرسة'!$I130,'خطة المدرسة'!$M130))</f>
        <v/>
      </c>
      <c r="AR129" s="25" t="str">
        <f t="array" ref="AR129">IF('جدول المدرسة'!AR129="","",IF(OR('جدول المدرسة'!AR129='خطة المدرسة'!$F130:$H130),'خطة المدرسة'!$I130,'خطة المدرسة'!$M130))</f>
        <v/>
      </c>
      <c r="AS129" s="25" t="str">
        <f t="array" ref="AS129">IF('جدول المدرسة'!AS129="","",IF(OR('جدول المدرسة'!AS129='خطة المدرسة'!$F130:$H130),'خطة المدرسة'!$I130,'خطة المدرسة'!$M130))</f>
        <v/>
      </c>
      <c r="AT129" s="25" t="str">
        <f t="array" ref="AT129">IF('جدول المدرسة'!AT129="","",IF(OR('جدول المدرسة'!AT129='خطة المدرسة'!$F130:$H130),'خطة المدرسة'!$I130,'خطة المدرسة'!$M130))</f>
        <v/>
      </c>
      <c r="AU129" s="25" t="str">
        <f t="array" ref="AU129">IF('جدول المدرسة'!AU129="","",IF(OR('جدول المدرسة'!AU129='خطة المدرسة'!$F130:$H130),'خطة المدرسة'!$I130,'خطة المدرسة'!$M130))</f>
        <v/>
      </c>
      <c r="AV129" s="25" t="str">
        <f t="array" ref="AV129">IF('جدول المدرسة'!AV129="","",IF(OR('جدول المدرسة'!AV129='خطة المدرسة'!$F130:$H130),'خطة المدرسة'!$I130,'خطة المدرسة'!$M130))</f>
        <v/>
      </c>
      <c r="AW129" s="25" t="str">
        <f t="array" ref="AW129">IF('جدول المدرسة'!AW129="","",IF(OR('جدول المدرسة'!AW129='خطة المدرسة'!$F130:$H130),'خطة المدرسة'!$I130,'خطة المدرسة'!$M130))</f>
        <v/>
      </c>
    </row>
    <row r="130" spans="1:49" ht="18" x14ac:dyDescent="0.2">
      <c r="A130" s="8">
        <v>126</v>
      </c>
      <c r="B130" s="8" t="str">
        <f>'خطة المدرسة'!B131</f>
        <v>مدرس 126</v>
      </c>
      <c r="C130" s="8" t="str">
        <f>'خطة المدرسة'!C131</f>
        <v>م 126</v>
      </c>
      <c r="D130" s="5" t="s">
        <v>180</v>
      </c>
      <c r="E130" s="2">
        <f>'خطة المدرسة'!D131</f>
        <v>0</v>
      </c>
      <c r="F130" s="17">
        <f>'خطة المدرسة'!E131</f>
        <v>0</v>
      </c>
      <c r="G130" s="8"/>
      <c r="H130" s="25" t="str">
        <f t="array" ref="H130">IF('جدول المدرسة'!H130="","",IF(OR('جدول المدرسة'!H130='خطة المدرسة'!$F131:$H131),'خطة المدرسة'!$I131,'خطة المدرسة'!$M131))</f>
        <v/>
      </c>
      <c r="I130" s="25" t="str">
        <f t="array" ref="I130">IF('جدول المدرسة'!I130="","",IF(OR('جدول المدرسة'!I130='خطة المدرسة'!$F131:$H131),'خطة المدرسة'!$I131,'خطة المدرسة'!$M131))</f>
        <v/>
      </c>
      <c r="J130" s="25" t="str">
        <f t="array" ref="J130">IF('جدول المدرسة'!J130="","",IF(OR('جدول المدرسة'!J130='خطة المدرسة'!$F131:$H131),'خطة المدرسة'!$I131,'خطة المدرسة'!$M131))</f>
        <v/>
      </c>
      <c r="K130" s="25" t="str">
        <f t="array" ref="K130">IF('جدول المدرسة'!K130="","",IF(OR('جدول المدرسة'!K130='خطة المدرسة'!$F131:$H131),'خطة المدرسة'!$I131,'خطة المدرسة'!$M131))</f>
        <v/>
      </c>
      <c r="L130" s="25" t="str">
        <f t="array" ref="L130">IF('جدول المدرسة'!L130="","",IF(OR('جدول المدرسة'!L130='خطة المدرسة'!$F131:$H131),'خطة المدرسة'!$I131,'خطة المدرسة'!$M131))</f>
        <v/>
      </c>
      <c r="M130" s="25" t="str">
        <f t="array" ref="M130">IF('جدول المدرسة'!M130="","",IF(OR('جدول المدرسة'!M130='خطة المدرسة'!$F131:$H131),'خطة المدرسة'!$I131,'خطة المدرسة'!$M131))</f>
        <v/>
      </c>
      <c r="N130" s="25" t="str">
        <f t="array" ref="N130">IF('جدول المدرسة'!N130="","",IF(OR('جدول المدرسة'!N130='خطة المدرسة'!$F131:$H131),'خطة المدرسة'!$I131,'خطة المدرسة'!$M131))</f>
        <v/>
      </c>
      <c r="O130" s="25" t="str">
        <f t="array" ref="O130">IF('جدول المدرسة'!O130="","",IF(OR('جدول المدرسة'!O130='خطة المدرسة'!$F131:$H131),'خطة المدرسة'!$I131,'خطة المدرسة'!$M131))</f>
        <v/>
      </c>
      <c r="P130" s="25" t="str">
        <f t="array" ref="P130">IF('جدول المدرسة'!P130="","",IF(OR('جدول المدرسة'!P130='خطة المدرسة'!$F131:$H131),'خطة المدرسة'!$I131,'خطة المدرسة'!$M131))</f>
        <v/>
      </c>
      <c r="Q130" s="25" t="str">
        <f t="array" ref="Q130">IF('جدول المدرسة'!Q130="","",IF(OR('جدول المدرسة'!Q130='خطة المدرسة'!$F131:$H131),'خطة المدرسة'!$I131,'خطة المدرسة'!$M131))</f>
        <v/>
      </c>
      <c r="R130" s="25" t="str">
        <f t="array" ref="R130">IF('جدول المدرسة'!R130="","",IF(OR('جدول المدرسة'!R130='خطة المدرسة'!$F131:$H131),'خطة المدرسة'!$I131,'خطة المدرسة'!$M131))</f>
        <v/>
      </c>
      <c r="S130" s="25" t="str">
        <f t="array" ref="S130">IF('جدول المدرسة'!S130="","",IF(OR('جدول المدرسة'!S130='خطة المدرسة'!$F131:$H131),'خطة المدرسة'!$I131,'خطة المدرسة'!$M131))</f>
        <v/>
      </c>
      <c r="T130" s="25" t="str">
        <f t="array" ref="T130">IF('جدول المدرسة'!T130="","",IF(OR('جدول المدرسة'!T130='خطة المدرسة'!$F131:$H131),'خطة المدرسة'!$I131,'خطة المدرسة'!$M131))</f>
        <v/>
      </c>
      <c r="U130" s="25" t="str">
        <f t="array" ref="U130">IF('جدول المدرسة'!U130="","",IF(OR('جدول المدرسة'!U130='خطة المدرسة'!$F131:$H131),'خطة المدرسة'!$I131,'خطة المدرسة'!$M131))</f>
        <v/>
      </c>
      <c r="V130" s="25" t="str">
        <f t="array" ref="V130">IF('جدول المدرسة'!V130="","",IF(OR('جدول المدرسة'!V130='خطة المدرسة'!$F131:$H131),'خطة المدرسة'!$I131,'خطة المدرسة'!$M131))</f>
        <v/>
      </c>
      <c r="W130" s="25" t="str">
        <f t="array" ref="W130">IF('جدول المدرسة'!W130="","",IF(OR('جدول المدرسة'!W130='خطة المدرسة'!$F131:$H131),'خطة المدرسة'!$I131,'خطة المدرسة'!$M131))</f>
        <v/>
      </c>
      <c r="X130" s="25" t="str">
        <f t="array" ref="X130">IF('جدول المدرسة'!X130="","",IF(OR('جدول المدرسة'!X130='خطة المدرسة'!$F131:$H131),'خطة المدرسة'!$I131,'خطة المدرسة'!$M131))</f>
        <v/>
      </c>
      <c r="Y130" s="25" t="str">
        <f t="array" ref="Y130">IF('جدول المدرسة'!Y130="","",IF(OR('جدول المدرسة'!Y130='خطة المدرسة'!$F131:$H131),'خطة المدرسة'!$I131,'خطة المدرسة'!$M131))</f>
        <v/>
      </c>
      <c r="Z130" s="25" t="str">
        <f t="array" ref="Z130">IF('جدول المدرسة'!Z130="","",IF(OR('جدول المدرسة'!Z130='خطة المدرسة'!$F131:$H131),'خطة المدرسة'!$I131,'خطة المدرسة'!$M131))</f>
        <v/>
      </c>
      <c r="AA130" s="25" t="str">
        <f t="array" ref="AA130">IF('جدول المدرسة'!AA130="","",IF(OR('جدول المدرسة'!AA130='خطة المدرسة'!$F131:$H131),'خطة المدرسة'!$I131,'خطة المدرسة'!$M131))</f>
        <v/>
      </c>
      <c r="AB130" s="25" t="str">
        <f t="array" ref="AB130">IF('جدول المدرسة'!AB130="","",IF(OR('جدول المدرسة'!AB130='خطة المدرسة'!$F131:$H131),'خطة المدرسة'!$I131,'خطة المدرسة'!$M131))</f>
        <v/>
      </c>
      <c r="AC130" s="25" t="str">
        <f t="array" ref="AC130">IF('جدول المدرسة'!AC130="","",IF(OR('جدول المدرسة'!AC130='خطة المدرسة'!$F131:$H131),'خطة المدرسة'!$I131,'خطة المدرسة'!$M131))</f>
        <v/>
      </c>
      <c r="AD130" s="25" t="str">
        <f t="array" ref="AD130">IF('جدول المدرسة'!AD130="","",IF(OR('جدول المدرسة'!AD130='خطة المدرسة'!$F131:$H131),'خطة المدرسة'!$I131,'خطة المدرسة'!$M131))</f>
        <v/>
      </c>
      <c r="AE130" s="25" t="str">
        <f t="array" ref="AE130">IF('جدول المدرسة'!AE130="","",IF(OR('جدول المدرسة'!AE130='خطة المدرسة'!$F131:$H131),'خطة المدرسة'!$I131,'خطة المدرسة'!$M131))</f>
        <v/>
      </c>
      <c r="AF130" s="25" t="str">
        <f t="array" ref="AF130">IF('جدول المدرسة'!AF130="","",IF(OR('جدول المدرسة'!AF130='خطة المدرسة'!$F131:$H131),'خطة المدرسة'!$I131,'خطة المدرسة'!$M131))</f>
        <v/>
      </c>
      <c r="AG130" s="25" t="str">
        <f t="array" ref="AG130">IF('جدول المدرسة'!AG130="","",IF(OR('جدول المدرسة'!AG130='خطة المدرسة'!$F131:$H131),'خطة المدرسة'!$I131,'خطة المدرسة'!$M131))</f>
        <v/>
      </c>
      <c r="AH130" s="25" t="str">
        <f t="array" ref="AH130">IF('جدول المدرسة'!AH130="","",IF(OR('جدول المدرسة'!AH130='خطة المدرسة'!$F131:$H131),'خطة المدرسة'!$I131,'خطة المدرسة'!$M131))</f>
        <v/>
      </c>
      <c r="AI130" s="25" t="str">
        <f t="array" ref="AI130">IF('جدول المدرسة'!AI130="","",IF(OR('جدول المدرسة'!AI130='خطة المدرسة'!$F131:$H131),'خطة المدرسة'!$I131,'خطة المدرسة'!$M131))</f>
        <v/>
      </c>
      <c r="AJ130" s="25" t="str">
        <f t="array" ref="AJ130">IF('جدول المدرسة'!AJ130="","",IF(OR('جدول المدرسة'!AJ130='خطة المدرسة'!$F131:$H131),'خطة المدرسة'!$I131,'خطة المدرسة'!$M131))</f>
        <v/>
      </c>
      <c r="AK130" s="25" t="str">
        <f t="array" ref="AK130">IF('جدول المدرسة'!AK130="","",IF(OR('جدول المدرسة'!AK130='خطة المدرسة'!$F131:$H131),'خطة المدرسة'!$I131,'خطة المدرسة'!$M131))</f>
        <v/>
      </c>
      <c r="AL130" s="25" t="str">
        <f t="array" ref="AL130">IF('جدول المدرسة'!AL130="","",IF(OR('جدول المدرسة'!AL130='خطة المدرسة'!$F131:$H131),'خطة المدرسة'!$I131,'خطة المدرسة'!$M131))</f>
        <v/>
      </c>
      <c r="AM130" s="25" t="str">
        <f t="array" ref="AM130">IF('جدول المدرسة'!AM130="","",IF(OR('جدول المدرسة'!AM130='خطة المدرسة'!$F131:$H131),'خطة المدرسة'!$I131,'خطة المدرسة'!$M131))</f>
        <v/>
      </c>
      <c r="AN130" s="25" t="str">
        <f t="array" ref="AN130">IF('جدول المدرسة'!AN130="","",IF(OR('جدول المدرسة'!AN130='خطة المدرسة'!$F131:$H131),'خطة المدرسة'!$I131,'خطة المدرسة'!$M131))</f>
        <v/>
      </c>
      <c r="AO130" s="25" t="str">
        <f t="array" ref="AO130">IF('جدول المدرسة'!AO130="","",IF(OR('جدول المدرسة'!AO130='خطة المدرسة'!$F131:$H131),'خطة المدرسة'!$I131,'خطة المدرسة'!$M131))</f>
        <v/>
      </c>
      <c r="AP130" s="25" t="str">
        <f t="array" ref="AP130">IF('جدول المدرسة'!AP130="","",IF(OR('جدول المدرسة'!AP130='خطة المدرسة'!$F131:$H131),'خطة المدرسة'!$I131,'خطة المدرسة'!$M131))</f>
        <v/>
      </c>
      <c r="AQ130" s="25" t="str">
        <f t="array" ref="AQ130">IF('جدول المدرسة'!AQ130="","",IF(OR('جدول المدرسة'!AQ130='خطة المدرسة'!$F131:$H131),'خطة المدرسة'!$I131,'خطة المدرسة'!$M131))</f>
        <v/>
      </c>
      <c r="AR130" s="25" t="str">
        <f t="array" ref="AR130">IF('جدول المدرسة'!AR130="","",IF(OR('جدول المدرسة'!AR130='خطة المدرسة'!$F131:$H131),'خطة المدرسة'!$I131,'خطة المدرسة'!$M131))</f>
        <v/>
      </c>
      <c r="AS130" s="25" t="str">
        <f t="array" ref="AS130">IF('جدول المدرسة'!AS130="","",IF(OR('جدول المدرسة'!AS130='خطة المدرسة'!$F131:$H131),'خطة المدرسة'!$I131,'خطة المدرسة'!$M131))</f>
        <v/>
      </c>
      <c r="AT130" s="25" t="str">
        <f t="array" ref="AT130">IF('جدول المدرسة'!AT130="","",IF(OR('جدول المدرسة'!AT130='خطة المدرسة'!$F131:$H131),'خطة المدرسة'!$I131,'خطة المدرسة'!$M131))</f>
        <v/>
      </c>
      <c r="AU130" s="25" t="str">
        <f t="array" ref="AU130">IF('جدول المدرسة'!AU130="","",IF(OR('جدول المدرسة'!AU130='خطة المدرسة'!$F131:$H131),'خطة المدرسة'!$I131,'خطة المدرسة'!$M131))</f>
        <v/>
      </c>
      <c r="AV130" s="25" t="str">
        <f t="array" ref="AV130">IF('جدول المدرسة'!AV130="","",IF(OR('جدول المدرسة'!AV130='خطة المدرسة'!$F131:$H131),'خطة المدرسة'!$I131,'خطة المدرسة'!$M131))</f>
        <v/>
      </c>
      <c r="AW130" s="25" t="str">
        <f t="array" ref="AW130">IF('جدول المدرسة'!AW130="","",IF(OR('جدول المدرسة'!AW130='خطة المدرسة'!$F131:$H131),'خطة المدرسة'!$I131,'خطة المدرسة'!$M131))</f>
        <v/>
      </c>
    </row>
    <row r="131" spans="1:49" ht="18" x14ac:dyDescent="0.2">
      <c r="A131" s="8">
        <v>127</v>
      </c>
      <c r="B131" s="8" t="str">
        <f>'خطة المدرسة'!B132</f>
        <v>مدرس 127</v>
      </c>
      <c r="C131" s="8" t="str">
        <f>'خطة المدرسة'!C132</f>
        <v>م 127</v>
      </c>
      <c r="D131" s="5" t="s">
        <v>180</v>
      </c>
      <c r="E131" s="2">
        <f>'خطة المدرسة'!D132</f>
        <v>0</v>
      </c>
      <c r="F131" s="17">
        <f>'خطة المدرسة'!E132</f>
        <v>0</v>
      </c>
      <c r="G131" s="8"/>
      <c r="H131" s="25" t="str">
        <f t="array" ref="H131">IF('جدول المدرسة'!H131="","",IF(OR('جدول المدرسة'!H131='خطة المدرسة'!$F132:$H132),'خطة المدرسة'!$I132,'خطة المدرسة'!$M132))</f>
        <v/>
      </c>
      <c r="I131" s="25" t="str">
        <f t="array" ref="I131">IF('جدول المدرسة'!I131="","",IF(OR('جدول المدرسة'!I131='خطة المدرسة'!$F132:$H132),'خطة المدرسة'!$I132,'خطة المدرسة'!$M132))</f>
        <v/>
      </c>
      <c r="J131" s="25" t="str">
        <f t="array" ref="J131">IF('جدول المدرسة'!J131="","",IF(OR('جدول المدرسة'!J131='خطة المدرسة'!$F132:$H132),'خطة المدرسة'!$I132,'خطة المدرسة'!$M132))</f>
        <v/>
      </c>
      <c r="K131" s="25" t="str">
        <f t="array" ref="K131">IF('جدول المدرسة'!K131="","",IF(OR('جدول المدرسة'!K131='خطة المدرسة'!$F132:$H132),'خطة المدرسة'!$I132,'خطة المدرسة'!$M132))</f>
        <v/>
      </c>
      <c r="L131" s="25" t="str">
        <f t="array" ref="L131">IF('جدول المدرسة'!L131="","",IF(OR('جدول المدرسة'!L131='خطة المدرسة'!$F132:$H132),'خطة المدرسة'!$I132,'خطة المدرسة'!$M132))</f>
        <v/>
      </c>
      <c r="M131" s="25" t="str">
        <f t="array" ref="M131">IF('جدول المدرسة'!M131="","",IF(OR('جدول المدرسة'!M131='خطة المدرسة'!$F132:$H132),'خطة المدرسة'!$I132,'خطة المدرسة'!$M132))</f>
        <v/>
      </c>
      <c r="N131" s="25" t="str">
        <f t="array" ref="N131">IF('جدول المدرسة'!N131="","",IF(OR('جدول المدرسة'!N131='خطة المدرسة'!$F132:$H132),'خطة المدرسة'!$I132,'خطة المدرسة'!$M132))</f>
        <v/>
      </c>
      <c r="O131" s="25" t="str">
        <f t="array" ref="O131">IF('جدول المدرسة'!O131="","",IF(OR('جدول المدرسة'!O131='خطة المدرسة'!$F132:$H132),'خطة المدرسة'!$I132,'خطة المدرسة'!$M132))</f>
        <v/>
      </c>
      <c r="P131" s="25" t="str">
        <f t="array" ref="P131">IF('جدول المدرسة'!P131="","",IF(OR('جدول المدرسة'!P131='خطة المدرسة'!$F132:$H132),'خطة المدرسة'!$I132,'خطة المدرسة'!$M132))</f>
        <v/>
      </c>
      <c r="Q131" s="25" t="str">
        <f t="array" ref="Q131">IF('جدول المدرسة'!Q131="","",IF(OR('جدول المدرسة'!Q131='خطة المدرسة'!$F132:$H132),'خطة المدرسة'!$I132,'خطة المدرسة'!$M132))</f>
        <v/>
      </c>
      <c r="R131" s="25" t="str">
        <f t="array" ref="R131">IF('جدول المدرسة'!R131="","",IF(OR('جدول المدرسة'!R131='خطة المدرسة'!$F132:$H132),'خطة المدرسة'!$I132,'خطة المدرسة'!$M132))</f>
        <v/>
      </c>
      <c r="S131" s="25" t="str">
        <f t="array" ref="S131">IF('جدول المدرسة'!S131="","",IF(OR('جدول المدرسة'!S131='خطة المدرسة'!$F132:$H132),'خطة المدرسة'!$I132,'خطة المدرسة'!$M132))</f>
        <v/>
      </c>
      <c r="T131" s="25" t="str">
        <f t="array" ref="T131">IF('جدول المدرسة'!T131="","",IF(OR('جدول المدرسة'!T131='خطة المدرسة'!$F132:$H132),'خطة المدرسة'!$I132,'خطة المدرسة'!$M132))</f>
        <v/>
      </c>
      <c r="U131" s="25" t="str">
        <f t="array" ref="U131">IF('جدول المدرسة'!U131="","",IF(OR('جدول المدرسة'!U131='خطة المدرسة'!$F132:$H132),'خطة المدرسة'!$I132,'خطة المدرسة'!$M132))</f>
        <v/>
      </c>
      <c r="V131" s="25" t="str">
        <f t="array" ref="V131">IF('جدول المدرسة'!V131="","",IF(OR('جدول المدرسة'!V131='خطة المدرسة'!$F132:$H132),'خطة المدرسة'!$I132,'خطة المدرسة'!$M132))</f>
        <v/>
      </c>
      <c r="W131" s="25" t="str">
        <f t="array" ref="W131">IF('جدول المدرسة'!W131="","",IF(OR('جدول المدرسة'!W131='خطة المدرسة'!$F132:$H132),'خطة المدرسة'!$I132,'خطة المدرسة'!$M132))</f>
        <v/>
      </c>
      <c r="X131" s="25" t="str">
        <f t="array" ref="X131">IF('جدول المدرسة'!X131="","",IF(OR('جدول المدرسة'!X131='خطة المدرسة'!$F132:$H132),'خطة المدرسة'!$I132,'خطة المدرسة'!$M132))</f>
        <v/>
      </c>
      <c r="Y131" s="25" t="str">
        <f t="array" ref="Y131">IF('جدول المدرسة'!Y131="","",IF(OR('جدول المدرسة'!Y131='خطة المدرسة'!$F132:$H132),'خطة المدرسة'!$I132,'خطة المدرسة'!$M132))</f>
        <v/>
      </c>
      <c r="Z131" s="25" t="str">
        <f t="array" ref="Z131">IF('جدول المدرسة'!Z131="","",IF(OR('جدول المدرسة'!Z131='خطة المدرسة'!$F132:$H132),'خطة المدرسة'!$I132,'خطة المدرسة'!$M132))</f>
        <v/>
      </c>
      <c r="AA131" s="25" t="str">
        <f t="array" ref="AA131">IF('جدول المدرسة'!AA131="","",IF(OR('جدول المدرسة'!AA131='خطة المدرسة'!$F132:$H132),'خطة المدرسة'!$I132,'خطة المدرسة'!$M132))</f>
        <v/>
      </c>
      <c r="AB131" s="25" t="str">
        <f t="array" ref="AB131">IF('جدول المدرسة'!AB131="","",IF(OR('جدول المدرسة'!AB131='خطة المدرسة'!$F132:$H132),'خطة المدرسة'!$I132,'خطة المدرسة'!$M132))</f>
        <v/>
      </c>
      <c r="AC131" s="25" t="str">
        <f t="array" ref="AC131">IF('جدول المدرسة'!AC131="","",IF(OR('جدول المدرسة'!AC131='خطة المدرسة'!$F132:$H132),'خطة المدرسة'!$I132,'خطة المدرسة'!$M132))</f>
        <v/>
      </c>
      <c r="AD131" s="25" t="str">
        <f t="array" ref="AD131">IF('جدول المدرسة'!AD131="","",IF(OR('جدول المدرسة'!AD131='خطة المدرسة'!$F132:$H132),'خطة المدرسة'!$I132,'خطة المدرسة'!$M132))</f>
        <v/>
      </c>
      <c r="AE131" s="25" t="str">
        <f t="array" ref="AE131">IF('جدول المدرسة'!AE131="","",IF(OR('جدول المدرسة'!AE131='خطة المدرسة'!$F132:$H132),'خطة المدرسة'!$I132,'خطة المدرسة'!$M132))</f>
        <v/>
      </c>
      <c r="AF131" s="25" t="str">
        <f t="array" ref="AF131">IF('جدول المدرسة'!AF131="","",IF(OR('جدول المدرسة'!AF131='خطة المدرسة'!$F132:$H132),'خطة المدرسة'!$I132,'خطة المدرسة'!$M132))</f>
        <v/>
      </c>
      <c r="AG131" s="25" t="str">
        <f t="array" ref="AG131">IF('جدول المدرسة'!AG131="","",IF(OR('جدول المدرسة'!AG131='خطة المدرسة'!$F132:$H132),'خطة المدرسة'!$I132,'خطة المدرسة'!$M132))</f>
        <v/>
      </c>
      <c r="AH131" s="25" t="str">
        <f t="array" ref="AH131">IF('جدول المدرسة'!AH131="","",IF(OR('جدول المدرسة'!AH131='خطة المدرسة'!$F132:$H132),'خطة المدرسة'!$I132,'خطة المدرسة'!$M132))</f>
        <v/>
      </c>
      <c r="AI131" s="25" t="str">
        <f t="array" ref="AI131">IF('جدول المدرسة'!AI131="","",IF(OR('جدول المدرسة'!AI131='خطة المدرسة'!$F132:$H132),'خطة المدرسة'!$I132,'خطة المدرسة'!$M132))</f>
        <v/>
      </c>
      <c r="AJ131" s="25" t="str">
        <f t="array" ref="AJ131">IF('جدول المدرسة'!AJ131="","",IF(OR('جدول المدرسة'!AJ131='خطة المدرسة'!$F132:$H132),'خطة المدرسة'!$I132,'خطة المدرسة'!$M132))</f>
        <v/>
      </c>
      <c r="AK131" s="25" t="str">
        <f t="array" ref="AK131">IF('جدول المدرسة'!AK131="","",IF(OR('جدول المدرسة'!AK131='خطة المدرسة'!$F132:$H132),'خطة المدرسة'!$I132,'خطة المدرسة'!$M132))</f>
        <v/>
      </c>
      <c r="AL131" s="25" t="str">
        <f t="array" ref="AL131">IF('جدول المدرسة'!AL131="","",IF(OR('جدول المدرسة'!AL131='خطة المدرسة'!$F132:$H132),'خطة المدرسة'!$I132,'خطة المدرسة'!$M132))</f>
        <v/>
      </c>
      <c r="AM131" s="25" t="str">
        <f t="array" ref="AM131">IF('جدول المدرسة'!AM131="","",IF(OR('جدول المدرسة'!AM131='خطة المدرسة'!$F132:$H132),'خطة المدرسة'!$I132,'خطة المدرسة'!$M132))</f>
        <v/>
      </c>
      <c r="AN131" s="25" t="str">
        <f t="array" ref="AN131">IF('جدول المدرسة'!AN131="","",IF(OR('جدول المدرسة'!AN131='خطة المدرسة'!$F132:$H132),'خطة المدرسة'!$I132,'خطة المدرسة'!$M132))</f>
        <v/>
      </c>
      <c r="AO131" s="25" t="str">
        <f t="array" ref="AO131">IF('جدول المدرسة'!AO131="","",IF(OR('جدول المدرسة'!AO131='خطة المدرسة'!$F132:$H132),'خطة المدرسة'!$I132,'خطة المدرسة'!$M132))</f>
        <v/>
      </c>
      <c r="AP131" s="25" t="str">
        <f t="array" ref="AP131">IF('جدول المدرسة'!AP131="","",IF(OR('جدول المدرسة'!AP131='خطة المدرسة'!$F132:$H132),'خطة المدرسة'!$I132,'خطة المدرسة'!$M132))</f>
        <v/>
      </c>
      <c r="AQ131" s="25" t="str">
        <f t="array" ref="AQ131">IF('جدول المدرسة'!AQ131="","",IF(OR('جدول المدرسة'!AQ131='خطة المدرسة'!$F132:$H132),'خطة المدرسة'!$I132,'خطة المدرسة'!$M132))</f>
        <v/>
      </c>
      <c r="AR131" s="25" t="str">
        <f t="array" ref="AR131">IF('جدول المدرسة'!AR131="","",IF(OR('جدول المدرسة'!AR131='خطة المدرسة'!$F132:$H132),'خطة المدرسة'!$I132,'خطة المدرسة'!$M132))</f>
        <v/>
      </c>
      <c r="AS131" s="25" t="str">
        <f t="array" ref="AS131">IF('جدول المدرسة'!AS131="","",IF(OR('جدول المدرسة'!AS131='خطة المدرسة'!$F132:$H132),'خطة المدرسة'!$I132,'خطة المدرسة'!$M132))</f>
        <v/>
      </c>
      <c r="AT131" s="25" t="str">
        <f t="array" ref="AT131">IF('جدول المدرسة'!AT131="","",IF(OR('جدول المدرسة'!AT131='خطة المدرسة'!$F132:$H132),'خطة المدرسة'!$I132,'خطة المدرسة'!$M132))</f>
        <v/>
      </c>
      <c r="AU131" s="25" t="str">
        <f t="array" ref="AU131">IF('جدول المدرسة'!AU131="","",IF(OR('جدول المدرسة'!AU131='خطة المدرسة'!$F132:$H132),'خطة المدرسة'!$I132,'خطة المدرسة'!$M132))</f>
        <v/>
      </c>
      <c r="AV131" s="25" t="str">
        <f t="array" ref="AV131">IF('جدول المدرسة'!AV131="","",IF(OR('جدول المدرسة'!AV131='خطة المدرسة'!$F132:$H132),'خطة المدرسة'!$I132,'خطة المدرسة'!$M132))</f>
        <v/>
      </c>
      <c r="AW131" s="25" t="str">
        <f t="array" ref="AW131">IF('جدول المدرسة'!AW131="","",IF(OR('جدول المدرسة'!AW131='خطة المدرسة'!$F132:$H132),'خطة المدرسة'!$I132,'خطة المدرسة'!$M132))</f>
        <v/>
      </c>
    </row>
    <row r="132" spans="1:49" ht="18" x14ac:dyDescent="0.2">
      <c r="A132" s="8">
        <v>128</v>
      </c>
      <c r="B132" s="8" t="str">
        <f>'خطة المدرسة'!B133</f>
        <v>مدرس 128</v>
      </c>
      <c r="C132" s="8" t="str">
        <f>'خطة المدرسة'!C133</f>
        <v>م 128</v>
      </c>
      <c r="D132" s="5" t="s">
        <v>180</v>
      </c>
      <c r="E132" s="2">
        <f>'خطة المدرسة'!D133</f>
        <v>0</v>
      </c>
      <c r="F132" s="17">
        <f>'خطة المدرسة'!E133</f>
        <v>0</v>
      </c>
      <c r="G132" s="8"/>
      <c r="H132" s="25" t="str">
        <f t="array" ref="H132">IF('جدول المدرسة'!H132="","",IF(OR('جدول المدرسة'!H132='خطة المدرسة'!$F133:$H133),'خطة المدرسة'!$I133,'خطة المدرسة'!$M133))</f>
        <v/>
      </c>
      <c r="I132" s="25" t="str">
        <f t="array" ref="I132">IF('جدول المدرسة'!I132="","",IF(OR('جدول المدرسة'!I132='خطة المدرسة'!$F133:$H133),'خطة المدرسة'!$I133,'خطة المدرسة'!$M133))</f>
        <v/>
      </c>
      <c r="J132" s="25" t="str">
        <f t="array" ref="J132">IF('جدول المدرسة'!J132="","",IF(OR('جدول المدرسة'!J132='خطة المدرسة'!$F133:$H133),'خطة المدرسة'!$I133,'خطة المدرسة'!$M133))</f>
        <v/>
      </c>
      <c r="K132" s="25" t="str">
        <f t="array" ref="K132">IF('جدول المدرسة'!K132="","",IF(OR('جدول المدرسة'!K132='خطة المدرسة'!$F133:$H133),'خطة المدرسة'!$I133,'خطة المدرسة'!$M133))</f>
        <v/>
      </c>
      <c r="L132" s="25" t="str">
        <f t="array" ref="L132">IF('جدول المدرسة'!L132="","",IF(OR('جدول المدرسة'!L132='خطة المدرسة'!$F133:$H133),'خطة المدرسة'!$I133,'خطة المدرسة'!$M133))</f>
        <v/>
      </c>
      <c r="M132" s="25" t="str">
        <f t="array" ref="M132">IF('جدول المدرسة'!M132="","",IF(OR('جدول المدرسة'!M132='خطة المدرسة'!$F133:$H133),'خطة المدرسة'!$I133,'خطة المدرسة'!$M133))</f>
        <v/>
      </c>
      <c r="N132" s="25" t="str">
        <f t="array" ref="N132">IF('جدول المدرسة'!N132="","",IF(OR('جدول المدرسة'!N132='خطة المدرسة'!$F133:$H133),'خطة المدرسة'!$I133,'خطة المدرسة'!$M133))</f>
        <v/>
      </c>
      <c r="O132" s="25" t="str">
        <f t="array" ref="O132">IF('جدول المدرسة'!O132="","",IF(OR('جدول المدرسة'!O132='خطة المدرسة'!$F133:$H133),'خطة المدرسة'!$I133,'خطة المدرسة'!$M133))</f>
        <v/>
      </c>
      <c r="P132" s="25" t="str">
        <f t="array" ref="P132">IF('جدول المدرسة'!P132="","",IF(OR('جدول المدرسة'!P132='خطة المدرسة'!$F133:$H133),'خطة المدرسة'!$I133,'خطة المدرسة'!$M133))</f>
        <v/>
      </c>
      <c r="Q132" s="25" t="str">
        <f t="array" ref="Q132">IF('جدول المدرسة'!Q132="","",IF(OR('جدول المدرسة'!Q132='خطة المدرسة'!$F133:$H133),'خطة المدرسة'!$I133,'خطة المدرسة'!$M133))</f>
        <v/>
      </c>
      <c r="R132" s="25" t="str">
        <f t="array" ref="R132">IF('جدول المدرسة'!R132="","",IF(OR('جدول المدرسة'!R132='خطة المدرسة'!$F133:$H133),'خطة المدرسة'!$I133,'خطة المدرسة'!$M133))</f>
        <v/>
      </c>
      <c r="S132" s="25" t="str">
        <f t="array" ref="S132">IF('جدول المدرسة'!S132="","",IF(OR('جدول المدرسة'!S132='خطة المدرسة'!$F133:$H133),'خطة المدرسة'!$I133,'خطة المدرسة'!$M133))</f>
        <v/>
      </c>
      <c r="T132" s="25" t="str">
        <f t="array" ref="T132">IF('جدول المدرسة'!T132="","",IF(OR('جدول المدرسة'!T132='خطة المدرسة'!$F133:$H133),'خطة المدرسة'!$I133,'خطة المدرسة'!$M133))</f>
        <v/>
      </c>
      <c r="U132" s="25" t="str">
        <f t="array" ref="U132">IF('جدول المدرسة'!U132="","",IF(OR('جدول المدرسة'!U132='خطة المدرسة'!$F133:$H133),'خطة المدرسة'!$I133,'خطة المدرسة'!$M133))</f>
        <v/>
      </c>
      <c r="V132" s="25" t="str">
        <f t="array" ref="V132">IF('جدول المدرسة'!V132="","",IF(OR('جدول المدرسة'!V132='خطة المدرسة'!$F133:$H133),'خطة المدرسة'!$I133,'خطة المدرسة'!$M133))</f>
        <v/>
      </c>
      <c r="W132" s="25" t="str">
        <f t="array" ref="W132">IF('جدول المدرسة'!W132="","",IF(OR('جدول المدرسة'!W132='خطة المدرسة'!$F133:$H133),'خطة المدرسة'!$I133,'خطة المدرسة'!$M133))</f>
        <v/>
      </c>
      <c r="X132" s="25" t="str">
        <f t="array" ref="X132">IF('جدول المدرسة'!X132="","",IF(OR('جدول المدرسة'!X132='خطة المدرسة'!$F133:$H133),'خطة المدرسة'!$I133,'خطة المدرسة'!$M133))</f>
        <v/>
      </c>
      <c r="Y132" s="25" t="str">
        <f t="array" ref="Y132">IF('جدول المدرسة'!Y132="","",IF(OR('جدول المدرسة'!Y132='خطة المدرسة'!$F133:$H133),'خطة المدرسة'!$I133,'خطة المدرسة'!$M133))</f>
        <v/>
      </c>
      <c r="Z132" s="25" t="str">
        <f t="array" ref="Z132">IF('جدول المدرسة'!Z132="","",IF(OR('جدول المدرسة'!Z132='خطة المدرسة'!$F133:$H133),'خطة المدرسة'!$I133,'خطة المدرسة'!$M133))</f>
        <v/>
      </c>
      <c r="AA132" s="25" t="str">
        <f t="array" ref="AA132">IF('جدول المدرسة'!AA132="","",IF(OR('جدول المدرسة'!AA132='خطة المدرسة'!$F133:$H133),'خطة المدرسة'!$I133,'خطة المدرسة'!$M133))</f>
        <v/>
      </c>
      <c r="AB132" s="25" t="str">
        <f t="array" ref="AB132">IF('جدول المدرسة'!AB132="","",IF(OR('جدول المدرسة'!AB132='خطة المدرسة'!$F133:$H133),'خطة المدرسة'!$I133,'خطة المدرسة'!$M133))</f>
        <v/>
      </c>
      <c r="AC132" s="25" t="str">
        <f t="array" ref="AC132">IF('جدول المدرسة'!AC132="","",IF(OR('جدول المدرسة'!AC132='خطة المدرسة'!$F133:$H133),'خطة المدرسة'!$I133,'خطة المدرسة'!$M133))</f>
        <v/>
      </c>
      <c r="AD132" s="25" t="str">
        <f t="array" ref="AD132">IF('جدول المدرسة'!AD132="","",IF(OR('جدول المدرسة'!AD132='خطة المدرسة'!$F133:$H133),'خطة المدرسة'!$I133,'خطة المدرسة'!$M133))</f>
        <v/>
      </c>
      <c r="AE132" s="25" t="str">
        <f t="array" ref="AE132">IF('جدول المدرسة'!AE132="","",IF(OR('جدول المدرسة'!AE132='خطة المدرسة'!$F133:$H133),'خطة المدرسة'!$I133,'خطة المدرسة'!$M133))</f>
        <v/>
      </c>
      <c r="AF132" s="25" t="str">
        <f t="array" ref="AF132">IF('جدول المدرسة'!AF132="","",IF(OR('جدول المدرسة'!AF132='خطة المدرسة'!$F133:$H133),'خطة المدرسة'!$I133,'خطة المدرسة'!$M133))</f>
        <v/>
      </c>
      <c r="AG132" s="25" t="str">
        <f t="array" ref="AG132">IF('جدول المدرسة'!AG132="","",IF(OR('جدول المدرسة'!AG132='خطة المدرسة'!$F133:$H133),'خطة المدرسة'!$I133,'خطة المدرسة'!$M133))</f>
        <v/>
      </c>
      <c r="AH132" s="25" t="str">
        <f t="array" ref="AH132">IF('جدول المدرسة'!AH132="","",IF(OR('جدول المدرسة'!AH132='خطة المدرسة'!$F133:$H133),'خطة المدرسة'!$I133,'خطة المدرسة'!$M133))</f>
        <v/>
      </c>
      <c r="AI132" s="25" t="str">
        <f t="array" ref="AI132">IF('جدول المدرسة'!AI132="","",IF(OR('جدول المدرسة'!AI132='خطة المدرسة'!$F133:$H133),'خطة المدرسة'!$I133,'خطة المدرسة'!$M133))</f>
        <v/>
      </c>
      <c r="AJ132" s="25" t="str">
        <f t="array" ref="AJ132">IF('جدول المدرسة'!AJ132="","",IF(OR('جدول المدرسة'!AJ132='خطة المدرسة'!$F133:$H133),'خطة المدرسة'!$I133,'خطة المدرسة'!$M133))</f>
        <v/>
      </c>
      <c r="AK132" s="25" t="str">
        <f t="array" ref="AK132">IF('جدول المدرسة'!AK132="","",IF(OR('جدول المدرسة'!AK132='خطة المدرسة'!$F133:$H133),'خطة المدرسة'!$I133,'خطة المدرسة'!$M133))</f>
        <v/>
      </c>
      <c r="AL132" s="25" t="str">
        <f t="array" ref="AL132">IF('جدول المدرسة'!AL132="","",IF(OR('جدول المدرسة'!AL132='خطة المدرسة'!$F133:$H133),'خطة المدرسة'!$I133,'خطة المدرسة'!$M133))</f>
        <v/>
      </c>
      <c r="AM132" s="25" t="str">
        <f t="array" ref="AM132">IF('جدول المدرسة'!AM132="","",IF(OR('جدول المدرسة'!AM132='خطة المدرسة'!$F133:$H133),'خطة المدرسة'!$I133,'خطة المدرسة'!$M133))</f>
        <v/>
      </c>
      <c r="AN132" s="25" t="str">
        <f t="array" ref="AN132">IF('جدول المدرسة'!AN132="","",IF(OR('جدول المدرسة'!AN132='خطة المدرسة'!$F133:$H133),'خطة المدرسة'!$I133,'خطة المدرسة'!$M133))</f>
        <v/>
      </c>
      <c r="AO132" s="25" t="str">
        <f t="array" ref="AO132">IF('جدول المدرسة'!AO132="","",IF(OR('جدول المدرسة'!AO132='خطة المدرسة'!$F133:$H133),'خطة المدرسة'!$I133,'خطة المدرسة'!$M133))</f>
        <v/>
      </c>
      <c r="AP132" s="25" t="str">
        <f t="array" ref="AP132">IF('جدول المدرسة'!AP132="","",IF(OR('جدول المدرسة'!AP132='خطة المدرسة'!$F133:$H133),'خطة المدرسة'!$I133,'خطة المدرسة'!$M133))</f>
        <v/>
      </c>
      <c r="AQ132" s="25" t="str">
        <f t="array" ref="AQ132">IF('جدول المدرسة'!AQ132="","",IF(OR('جدول المدرسة'!AQ132='خطة المدرسة'!$F133:$H133),'خطة المدرسة'!$I133,'خطة المدرسة'!$M133))</f>
        <v/>
      </c>
      <c r="AR132" s="25" t="str">
        <f t="array" ref="AR132">IF('جدول المدرسة'!AR132="","",IF(OR('جدول المدرسة'!AR132='خطة المدرسة'!$F133:$H133),'خطة المدرسة'!$I133,'خطة المدرسة'!$M133))</f>
        <v/>
      </c>
      <c r="AS132" s="25" t="str">
        <f t="array" ref="AS132">IF('جدول المدرسة'!AS132="","",IF(OR('جدول المدرسة'!AS132='خطة المدرسة'!$F133:$H133),'خطة المدرسة'!$I133,'خطة المدرسة'!$M133))</f>
        <v/>
      </c>
      <c r="AT132" s="25" t="str">
        <f t="array" ref="AT132">IF('جدول المدرسة'!AT132="","",IF(OR('جدول المدرسة'!AT132='خطة المدرسة'!$F133:$H133),'خطة المدرسة'!$I133,'خطة المدرسة'!$M133))</f>
        <v/>
      </c>
      <c r="AU132" s="25" t="str">
        <f t="array" ref="AU132">IF('جدول المدرسة'!AU132="","",IF(OR('جدول المدرسة'!AU132='خطة المدرسة'!$F133:$H133),'خطة المدرسة'!$I133,'خطة المدرسة'!$M133))</f>
        <v/>
      </c>
      <c r="AV132" s="25" t="str">
        <f t="array" ref="AV132">IF('جدول المدرسة'!AV132="","",IF(OR('جدول المدرسة'!AV132='خطة المدرسة'!$F133:$H133),'خطة المدرسة'!$I133,'خطة المدرسة'!$M133))</f>
        <v/>
      </c>
      <c r="AW132" s="25" t="str">
        <f t="array" ref="AW132">IF('جدول المدرسة'!AW132="","",IF(OR('جدول المدرسة'!AW132='خطة المدرسة'!$F133:$H133),'خطة المدرسة'!$I133,'خطة المدرسة'!$M133))</f>
        <v/>
      </c>
    </row>
    <row r="133" spans="1:49" ht="18" x14ac:dyDescent="0.2">
      <c r="A133" s="8">
        <v>129</v>
      </c>
      <c r="B133" s="8" t="str">
        <f>'خطة المدرسة'!B134</f>
        <v>مدرس 129</v>
      </c>
      <c r="C133" s="8" t="str">
        <f>'خطة المدرسة'!C134</f>
        <v>م 129</v>
      </c>
      <c r="D133" s="5" t="s">
        <v>180</v>
      </c>
      <c r="E133" s="2">
        <f>'خطة المدرسة'!D134</f>
        <v>0</v>
      </c>
      <c r="F133" s="17">
        <f>'خطة المدرسة'!E134</f>
        <v>0</v>
      </c>
      <c r="G133" s="8"/>
      <c r="H133" s="25" t="str">
        <f t="array" ref="H133">IF('جدول المدرسة'!H133="","",IF(OR('جدول المدرسة'!H133='خطة المدرسة'!$F134:$H134),'خطة المدرسة'!$I134,'خطة المدرسة'!$M134))</f>
        <v/>
      </c>
      <c r="I133" s="25" t="str">
        <f t="array" ref="I133">IF('جدول المدرسة'!I133="","",IF(OR('جدول المدرسة'!I133='خطة المدرسة'!$F134:$H134),'خطة المدرسة'!$I134,'خطة المدرسة'!$M134))</f>
        <v/>
      </c>
      <c r="J133" s="25" t="str">
        <f t="array" ref="J133">IF('جدول المدرسة'!J133="","",IF(OR('جدول المدرسة'!J133='خطة المدرسة'!$F134:$H134),'خطة المدرسة'!$I134,'خطة المدرسة'!$M134))</f>
        <v/>
      </c>
      <c r="K133" s="25" t="str">
        <f t="array" ref="K133">IF('جدول المدرسة'!K133="","",IF(OR('جدول المدرسة'!K133='خطة المدرسة'!$F134:$H134),'خطة المدرسة'!$I134,'خطة المدرسة'!$M134))</f>
        <v/>
      </c>
      <c r="L133" s="25" t="str">
        <f t="array" ref="L133">IF('جدول المدرسة'!L133="","",IF(OR('جدول المدرسة'!L133='خطة المدرسة'!$F134:$H134),'خطة المدرسة'!$I134,'خطة المدرسة'!$M134))</f>
        <v/>
      </c>
      <c r="M133" s="25" t="str">
        <f t="array" ref="M133">IF('جدول المدرسة'!M133="","",IF(OR('جدول المدرسة'!M133='خطة المدرسة'!$F134:$H134),'خطة المدرسة'!$I134,'خطة المدرسة'!$M134))</f>
        <v/>
      </c>
      <c r="N133" s="25" t="str">
        <f t="array" ref="N133">IF('جدول المدرسة'!N133="","",IF(OR('جدول المدرسة'!N133='خطة المدرسة'!$F134:$H134),'خطة المدرسة'!$I134,'خطة المدرسة'!$M134))</f>
        <v/>
      </c>
      <c r="O133" s="25" t="str">
        <f t="array" ref="O133">IF('جدول المدرسة'!O133="","",IF(OR('جدول المدرسة'!O133='خطة المدرسة'!$F134:$H134),'خطة المدرسة'!$I134,'خطة المدرسة'!$M134))</f>
        <v/>
      </c>
      <c r="P133" s="25" t="str">
        <f t="array" ref="P133">IF('جدول المدرسة'!P133="","",IF(OR('جدول المدرسة'!P133='خطة المدرسة'!$F134:$H134),'خطة المدرسة'!$I134,'خطة المدرسة'!$M134))</f>
        <v/>
      </c>
      <c r="Q133" s="25" t="str">
        <f t="array" ref="Q133">IF('جدول المدرسة'!Q133="","",IF(OR('جدول المدرسة'!Q133='خطة المدرسة'!$F134:$H134),'خطة المدرسة'!$I134,'خطة المدرسة'!$M134))</f>
        <v/>
      </c>
      <c r="R133" s="25" t="str">
        <f t="array" ref="R133">IF('جدول المدرسة'!R133="","",IF(OR('جدول المدرسة'!R133='خطة المدرسة'!$F134:$H134),'خطة المدرسة'!$I134,'خطة المدرسة'!$M134))</f>
        <v/>
      </c>
      <c r="S133" s="25" t="str">
        <f t="array" ref="S133">IF('جدول المدرسة'!S133="","",IF(OR('جدول المدرسة'!S133='خطة المدرسة'!$F134:$H134),'خطة المدرسة'!$I134,'خطة المدرسة'!$M134))</f>
        <v/>
      </c>
      <c r="T133" s="25" t="str">
        <f t="array" ref="T133">IF('جدول المدرسة'!T133="","",IF(OR('جدول المدرسة'!T133='خطة المدرسة'!$F134:$H134),'خطة المدرسة'!$I134,'خطة المدرسة'!$M134))</f>
        <v/>
      </c>
      <c r="U133" s="25" t="str">
        <f t="array" ref="U133">IF('جدول المدرسة'!U133="","",IF(OR('جدول المدرسة'!U133='خطة المدرسة'!$F134:$H134),'خطة المدرسة'!$I134,'خطة المدرسة'!$M134))</f>
        <v/>
      </c>
      <c r="V133" s="25" t="str">
        <f t="array" ref="V133">IF('جدول المدرسة'!V133="","",IF(OR('جدول المدرسة'!V133='خطة المدرسة'!$F134:$H134),'خطة المدرسة'!$I134,'خطة المدرسة'!$M134))</f>
        <v/>
      </c>
      <c r="W133" s="25" t="str">
        <f t="array" ref="W133">IF('جدول المدرسة'!W133="","",IF(OR('جدول المدرسة'!W133='خطة المدرسة'!$F134:$H134),'خطة المدرسة'!$I134,'خطة المدرسة'!$M134))</f>
        <v/>
      </c>
      <c r="X133" s="25" t="str">
        <f t="array" ref="X133">IF('جدول المدرسة'!X133="","",IF(OR('جدول المدرسة'!X133='خطة المدرسة'!$F134:$H134),'خطة المدرسة'!$I134,'خطة المدرسة'!$M134))</f>
        <v/>
      </c>
      <c r="Y133" s="25" t="str">
        <f t="array" ref="Y133">IF('جدول المدرسة'!Y133="","",IF(OR('جدول المدرسة'!Y133='خطة المدرسة'!$F134:$H134),'خطة المدرسة'!$I134,'خطة المدرسة'!$M134))</f>
        <v/>
      </c>
      <c r="Z133" s="25" t="str">
        <f t="array" ref="Z133">IF('جدول المدرسة'!Z133="","",IF(OR('جدول المدرسة'!Z133='خطة المدرسة'!$F134:$H134),'خطة المدرسة'!$I134,'خطة المدرسة'!$M134))</f>
        <v/>
      </c>
      <c r="AA133" s="25" t="str">
        <f t="array" ref="AA133">IF('جدول المدرسة'!AA133="","",IF(OR('جدول المدرسة'!AA133='خطة المدرسة'!$F134:$H134),'خطة المدرسة'!$I134,'خطة المدرسة'!$M134))</f>
        <v/>
      </c>
      <c r="AB133" s="25" t="str">
        <f t="array" ref="AB133">IF('جدول المدرسة'!AB133="","",IF(OR('جدول المدرسة'!AB133='خطة المدرسة'!$F134:$H134),'خطة المدرسة'!$I134,'خطة المدرسة'!$M134))</f>
        <v/>
      </c>
      <c r="AC133" s="25" t="str">
        <f t="array" ref="AC133">IF('جدول المدرسة'!AC133="","",IF(OR('جدول المدرسة'!AC133='خطة المدرسة'!$F134:$H134),'خطة المدرسة'!$I134,'خطة المدرسة'!$M134))</f>
        <v/>
      </c>
      <c r="AD133" s="25" t="str">
        <f t="array" ref="AD133">IF('جدول المدرسة'!AD133="","",IF(OR('جدول المدرسة'!AD133='خطة المدرسة'!$F134:$H134),'خطة المدرسة'!$I134,'خطة المدرسة'!$M134))</f>
        <v/>
      </c>
      <c r="AE133" s="25" t="str">
        <f t="array" ref="AE133">IF('جدول المدرسة'!AE133="","",IF(OR('جدول المدرسة'!AE133='خطة المدرسة'!$F134:$H134),'خطة المدرسة'!$I134,'خطة المدرسة'!$M134))</f>
        <v/>
      </c>
      <c r="AF133" s="25" t="str">
        <f t="array" ref="AF133">IF('جدول المدرسة'!AF133="","",IF(OR('جدول المدرسة'!AF133='خطة المدرسة'!$F134:$H134),'خطة المدرسة'!$I134,'خطة المدرسة'!$M134))</f>
        <v/>
      </c>
      <c r="AG133" s="25" t="str">
        <f t="array" ref="AG133">IF('جدول المدرسة'!AG133="","",IF(OR('جدول المدرسة'!AG133='خطة المدرسة'!$F134:$H134),'خطة المدرسة'!$I134,'خطة المدرسة'!$M134))</f>
        <v/>
      </c>
      <c r="AH133" s="25" t="str">
        <f t="array" ref="AH133">IF('جدول المدرسة'!AH133="","",IF(OR('جدول المدرسة'!AH133='خطة المدرسة'!$F134:$H134),'خطة المدرسة'!$I134,'خطة المدرسة'!$M134))</f>
        <v/>
      </c>
      <c r="AI133" s="25" t="str">
        <f t="array" ref="AI133">IF('جدول المدرسة'!AI133="","",IF(OR('جدول المدرسة'!AI133='خطة المدرسة'!$F134:$H134),'خطة المدرسة'!$I134,'خطة المدرسة'!$M134))</f>
        <v/>
      </c>
      <c r="AJ133" s="25" t="str">
        <f t="array" ref="AJ133">IF('جدول المدرسة'!AJ133="","",IF(OR('جدول المدرسة'!AJ133='خطة المدرسة'!$F134:$H134),'خطة المدرسة'!$I134,'خطة المدرسة'!$M134))</f>
        <v/>
      </c>
      <c r="AK133" s="25" t="str">
        <f t="array" ref="AK133">IF('جدول المدرسة'!AK133="","",IF(OR('جدول المدرسة'!AK133='خطة المدرسة'!$F134:$H134),'خطة المدرسة'!$I134,'خطة المدرسة'!$M134))</f>
        <v/>
      </c>
      <c r="AL133" s="25" t="str">
        <f t="array" ref="AL133">IF('جدول المدرسة'!AL133="","",IF(OR('جدول المدرسة'!AL133='خطة المدرسة'!$F134:$H134),'خطة المدرسة'!$I134,'خطة المدرسة'!$M134))</f>
        <v/>
      </c>
      <c r="AM133" s="25" t="str">
        <f t="array" ref="AM133">IF('جدول المدرسة'!AM133="","",IF(OR('جدول المدرسة'!AM133='خطة المدرسة'!$F134:$H134),'خطة المدرسة'!$I134,'خطة المدرسة'!$M134))</f>
        <v/>
      </c>
      <c r="AN133" s="25" t="str">
        <f t="array" ref="AN133">IF('جدول المدرسة'!AN133="","",IF(OR('جدول المدرسة'!AN133='خطة المدرسة'!$F134:$H134),'خطة المدرسة'!$I134,'خطة المدرسة'!$M134))</f>
        <v/>
      </c>
      <c r="AO133" s="25" t="str">
        <f t="array" ref="AO133">IF('جدول المدرسة'!AO133="","",IF(OR('جدول المدرسة'!AO133='خطة المدرسة'!$F134:$H134),'خطة المدرسة'!$I134,'خطة المدرسة'!$M134))</f>
        <v/>
      </c>
      <c r="AP133" s="25" t="str">
        <f t="array" ref="AP133">IF('جدول المدرسة'!AP133="","",IF(OR('جدول المدرسة'!AP133='خطة المدرسة'!$F134:$H134),'خطة المدرسة'!$I134,'خطة المدرسة'!$M134))</f>
        <v/>
      </c>
      <c r="AQ133" s="25" t="str">
        <f t="array" ref="AQ133">IF('جدول المدرسة'!AQ133="","",IF(OR('جدول المدرسة'!AQ133='خطة المدرسة'!$F134:$H134),'خطة المدرسة'!$I134,'خطة المدرسة'!$M134))</f>
        <v/>
      </c>
      <c r="AR133" s="25" t="str">
        <f t="array" ref="AR133">IF('جدول المدرسة'!AR133="","",IF(OR('جدول المدرسة'!AR133='خطة المدرسة'!$F134:$H134),'خطة المدرسة'!$I134,'خطة المدرسة'!$M134))</f>
        <v/>
      </c>
      <c r="AS133" s="25" t="str">
        <f t="array" ref="AS133">IF('جدول المدرسة'!AS133="","",IF(OR('جدول المدرسة'!AS133='خطة المدرسة'!$F134:$H134),'خطة المدرسة'!$I134,'خطة المدرسة'!$M134))</f>
        <v/>
      </c>
      <c r="AT133" s="25" t="str">
        <f t="array" ref="AT133">IF('جدول المدرسة'!AT133="","",IF(OR('جدول المدرسة'!AT133='خطة المدرسة'!$F134:$H134),'خطة المدرسة'!$I134,'خطة المدرسة'!$M134))</f>
        <v/>
      </c>
      <c r="AU133" s="25" t="str">
        <f t="array" ref="AU133">IF('جدول المدرسة'!AU133="","",IF(OR('جدول المدرسة'!AU133='خطة المدرسة'!$F134:$H134),'خطة المدرسة'!$I134,'خطة المدرسة'!$M134))</f>
        <v/>
      </c>
      <c r="AV133" s="25" t="str">
        <f t="array" ref="AV133">IF('جدول المدرسة'!AV133="","",IF(OR('جدول المدرسة'!AV133='خطة المدرسة'!$F134:$H134),'خطة المدرسة'!$I134,'خطة المدرسة'!$M134))</f>
        <v/>
      </c>
      <c r="AW133" s="25" t="str">
        <f t="array" ref="AW133">IF('جدول المدرسة'!AW133="","",IF(OR('جدول المدرسة'!AW133='خطة المدرسة'!$F134:$H134),'خطة المدرسة'!$I134,'خطة المدرسة'!$M134))</f>
        <v/>
      </c>
    </row>
    <row r="134" spans="1:49" ht="18" x14ac:dyDescent="0.2">
      <c r="A134" s="8">
        <v>130</v>
      </c>
      <c r="B134" s="8" t="str">
        <f>'خطة المدرسة'!B135</f>
        <v>مدرس 130</v>
      </c>
      <c r="C134" s="8" t="str">
        <f>'خطة المدرسة'!C135</f>
        <v>م 130</v>
      </c>
      <c r="D134" s="5" t="s">
        <v>180</v>
      </c>
      <c r="E134" s="2">
        <f>'خطة المدرسة'!D135</f>
        <v>0</v>
      </c>
      <c r="F134" s="17">
        <f>'خطة المدرسة'!E135</f>
        <v>0</v>
      </c>
      <c r="G134" s="8"/>
      <c r="H134" s="25" t="str">
        <f t="array" ref="H134">IF('جدول المدرسة'!H134="","",IF(OR('جدول المدرسة'!H134='خطة المدرسة'!$F135:$H135),'خطة المدرسة'!$I135,'خطة المدرسة'!$M135))</f>
        <v/>
      </c>
      <c r="I134" s="25" t="str">
        <f t="array" ref="I134">IF('جدول المدرسة'!I134="","",IF(OR('جدول المدرسة'!I134='خطة المدرسة'!$F135:$H135),'خطة المدرسة'!$I135,'خطة المدرسة'!$M135))</f>
        <v/>
      </c>
      <c r="J134" s="25" t="str">
        <f t="array" ref="J134">IF('جدول المدرسة'!J134="","",IF(OR('جدول المدرسة'!J134='خطة المدرسة'!$F135:$H135),'خطة المدرسة'!$I135,'خطة المدرسة'!$M135))</f>
        <v/>
      </c>
      <c r="K134" s="25" t="str">
        <f t="array" ref="K134">IF('جدول المدرسة'!K134="","",IF(OR('جدول المدرسة'!K134='خطة المدرسة'!$F135:$H135),'خطة المدرسة'!$I135,'خطة المدرسة'!$M135))</f>
        <v/>
      </c>
      <c r="L134" s="25" t="str">
        <f t="array" ref="L134">IF('جدول المدرسة'!L134="","",IF(OR('جدول المدرسة'!L134='خطة المدرسة'!$F135:$H135),'خطة المدرسة'!$I135,'خطة المدرسة'!$M135))</f>
        <v/>
      </c>
      <c r="M134" s="25" t="str">
        <f t="array" ref="M134">IF('جدول المدرسة'!M134="","",IF(OR('جدول المدرسة'!M134='خطة المدرسة'!$F135:$H135),'خطة المدرسة'!$I135,'خطة المدرسة'!$M135))</f>
        <v/>
      </c>
      <c r="N134" s="25" t="str">
        <f t="array" ref="N134">IF('جدول المدرسة'!N134="","",IF(OR('جدول المدرسة'!N134='خطة المدرسة'!$F135:$H135),'خطة المدرسة'!$I135,'خطة المدرسة'!$M135))</f>
        <v/>
      </c>
      <c r="O134" s="25" t="str">
        <f t="array" ref="O134">IF('جدول المدرسة'!O134="","",IF(OR('جدول المدرسة'!O134='خطة المدرسة'!$F135:$H135),'خطة المدرسة'!$I135,'خطة المدرسة'!$M135))</f>
        <v/>
      </c>
      <c r="P134" s="25" t="str">
        <f t="array" ref="P134">IF('جدول المدرسة'!P134="","",IF(OR('جدول المدرسة'!P134='خطة المدرسة'!$F135:$H135),'خطة المدرسة'!$I135,'خطة المدرسة'!$M135))</f>
        <v/>
      </c>
      <c r="Q134" s="25" t="str">
        <f t="array" ref="Q134">IF('جدول المدرسة'!Q134="","",IF(OR('جدول المدرسة'!Q134='خطة المدرسة'!$F135:$H135),'خطة المدرسة'!$I135,'خطة المدرسة'!$M135))</f>
        <v/>
      </c>
      <c r="R134" s="25" t="str">
        <f t="array" ref="R134">IF('جدول المدرسة'!R134="","",IF(OR('جدول المدرسة'!R134='خطة المدرسة'!$F135:$H135),'خطة المدرسة'!$I135,'خطة المدرسة'!$M135))</f>
        <v/>
      </c>
      <c r="S134" s="25" t="str">
        <f t="array" ref="S134">IF('جدول المدرسة'!S134="","",IF(OR('جدول المدرسة'!S134='خطة المدرسة'!$F135:$H135),'خطة المدرسة'!$I135,'خطة المدرسة'!$M135))</f>
        <v/>
      </c>
      <c r="T134" s="25" t="str">
        <f t="array" ref="T134">IF('جدول المدرسة'!T134="","",IF(OR('جدول المدرسة'!T134='خطة المدرسة'!$F135:$H135),'خطة المدرسة'!$I135,'خطة المدرسة'!$M135))</f>
        <v/>
      </c>
      <c r="U134" s="25" t="str">
        <f t="array" ref="U134">IF('جدول المدرسة'!U134="","",IF(OR('جدول المدرسة'!U134='خطة المدرسة'!$F135:$H135),'خطة المدرسة'!$I135,'خطة المدرسة'!$M135))</f>
        <v/>
      </c>
      <c r="V134" s="25" t="str">
        <f t="array" ref="V134">IF('جدول المدرسة'!V134="","",IF(OR('جدول المدرسة'!V134='خطة المدرسة'!$F135:$H135),'خطة المدرسة'!$I135,'خطة المدرسة'!$M135))</f>
        <v/>
      </c>
      <c r="W134" s="25" t="str">
        <f t="array" ref="W134">IF('جدول المدرسة'!W134="","",IF(OR('جدول المدرسة'!W134='خطة المدرسة'!$F135:$H135),'خطة المدرسة'!$I135,'خطة المدرسة'!$M135))</f>
        <v/>
      </c>
      <c r="X134" s="25" t="str">
        <f t="array" ref="X134">IF('جدول المدرسة'!X134="","",IF(OR('جدول المدرسة'!X134='خطة المدرسة'!$F135:$H135),'خطة المدرسة'!$I135,'خطة المدرسة'!$M135))</f>
        <v/>
      </c>
      <c r="Y134" s="25" t="str">
        <f t="array" ref="Y134">IF('جدول المدرسة'!Y134="","",IF(OR('جدول المدرسة'!Y134='خطة المدرسة'!$F135:$H135),'خطة المدرسة'!$I135,'خطة المدرسة'!$M135))</f>
        <v/>
      </c>
      <c r="Z134" s="25" t="str">
        <f t="array" ref="Z134">IF('جدول المدرسة'!Z134="","",IF(OR('جدول المدرسة'!Z134='خطة المدرسة'!$F135:$H135),'خطة المدرسة'!$I135,'خطة المدرسة'!$M135))</f>
        <v/>
      </c>
      <c r="AA134" s="25" t="str">
        <f t="array" ref="AA134">IF('جدول المدرسة'!AA134="","",IF(OR('جدول المدرسة'!AA134='خطة المدرسة'!$F135:$H135),'خطة المدرسة'!$I135,'خطة المدرسة'!$M135))</f>
        <v/>
      </c>
      <c r="AB134" s="25" t="str">
        <f t="array" ref="AB134">IF('جدول المدرسة'!AB134="","",IF(OR('جدول المدرسة'!AB134='خطة المدرسة'!$F135:$H135),'خطة المدرسة'!$I135,'خطة المدرسة'!$M135))</f>
        <v/>
      </c>
      <c r="AC134" s="25" t="str">
        <f t="array" ref="AC134">IF('جدول المدرسة'!AC134="","",IF(OR('جدول المدرسة'!AC134='خطة المدرسة'!$F135:$H135),'خطة المدرسة'!$I135,'خطة المدرسة'!$M135))</f>
        <v/>
      </c>
      <c r="AD134" s="25" t="str">
        <f t="array" ref="AD134">IF('جدول المدرسة'!AD134="","",IF(OR('جدول المدرسة'!AD134='خطة المدرسة'!$F135:$H135),'خطة المدرسة'!$I135,'خطة المدرسة'!$M135))</f>
        <v/>
      </c>
      <c r="AE134" s="25" t="str">
        <f t="array" ref="AE134">IF('جدول المدرسة'!AE134="","",IF(OR('جدول المدرسة'!AE134='خطة المدرسة'!$F135:$H135),'خطة المدرسة'!$I135,'خطة المدرسة'!$M135))</f>
        <v/>
      </c>
      <c r="AF134" s="25" t="str">
        <f t="array" ref="AF134">IF('جدول المدرسة'!AF134="","",IF(OR('جدول المدرسة'!AF134='خطة المدرسة'!$F135:$H135),'خطة المدرسة'!$I135,'خطة المدرسة'!$M135))</f>
        <v/>
      </c>
      <c r="AG134" s="25" t="str">
        <f t="array" ref="AG134">IF('جدول المدرسة'!AG134="","",IF(OR('جدول المدرسة'!AG134='خطة المدرسة'!$F135:$H135),'خطة المدرسة'!$I135,'خطة المدرسة'!$M135))</f>
        <v/>
      </c>
      <c r="AH134" s="25" t="str">
        <f t="array" ref="AH134">IF('جدول المدرسة'!AH134="","",IF(OR('جدول المدرسة'!AH134='خطة المدرسة'!$F135:$H135),'خطة المدرسة'!$I135,'خطة المدرسة'!$M135))</f>
        <v/>
      </c>
      <c r="AI134" s="25" t="str">
        <f t="array" ref="AI134">IF('جدول المدرسة'!AI134="","",IF(OR('جدول المدرسة'!AI134='خطة المدرسة'!$F135:$H135),'خطة المدرسة'!$I135,'خطة المدرسة'!$M135))</f>
        <v/>
      </c>
      <c r="AJ134" s="25" t="str">
        <f t="array" ref="AJ134">IF('جدول المدرسة'!AJ134="","",IF(OR('جدول المدرسة'!AJ134='خطة المدرسة'!$F135:$H135),'خطة المدرسة'!$I135,'خطة المدرسة'!$M135))</f>
        <v/>
      </c>
      <c r="AK134" s="25" t="str">
        <f t="array" ref="AK134">IF('جدول المدرسة'!AK134="","",IF(OR('جدول المدرسة'!AK134='خطة المدرسة'!$F135:$H135),'خطة المدرسة'!$I135,'خطة المدرسة'!$M135))</f>
        <v/>
      </c>
      <c r="AL134" s="25" t="str">
        <f t="array" ref="AL134">IF('جدول المدرسة'!AL134="","",IF(OR('جدول المدرسة'!AL134='خطة المدرسة'!$F135:$H135),'خطة المدرسة'!$I135,'خطة المدرسة'!$M135))</f>
        <v/>
      </c>
      <c r="AM134" s="25" t="str">
        <f t="array" ref="AM134">IF('جدول المدرسة'!AM134="","",IF(OR('جدول المدرسة'!AM134='خطة المدرسة'!$F135:$H135),'خطة المدرسة'!$I135,'خطة المدرسة'!$M135))</f>
        <v/>
      </c>
      <c r="AN134" s="25" t="str">
        <f t="array" ref="AN134">IF('جدول المدرسة'!AN134="","",IF(OR('جدول المدرسة'!AN134='خطة المدرسة'!$F135:$H135),'خطة المدرسة'!$I135,'خطة المدرسة'!$M135))</f>
        <v/>
      </c>
      <c r="AO134" s="25" t="str">
        <f t="array" ref="AO134">IF('جدول المدرسة'!AO134="","",IF(OR('جدول المدرسة'!AO134='خطة المدرسة'!$F135:$H135),'خطة المدرسة'!$I135,'خطة المدرسة'!$M135))</f>
        <v/>
      </c>
      <c r="AP134" s="25" t="str">
        <f t="array" ref="AP134">IF('جدول المدرسة'!AP134="","",IF(OR('جدول المدرسة'!AP134='خطة المدرسة'!$F135:$H135),'خطة المدرسة'!$I135,'خطة المدرسة'!$M135))</f>
        <v/>
      </c>
      <c r="AQ134" s="25" t="str">
        <f t="array" ref="AQ134">IF('جدول المدرسة'!AQ134="","",IF(OR('جدول المدرسة'!AQ134='خطة المدرسة'!$F135:$H135),'خطة المدرسة'!$I135,'خطة المدرسة'!$M135))</f>
        <v/>
      </c>
      <c r="AR134" s="25" t="str">
        <f t="array" ref="AR134">IF('جدول المدرسة'!AR134="","",IF(OR('جدول المدرسة'!AR134='خطة المدرسة'!$F135:$H135),'خطة المدرسة'!$I135,'خطة المدرسة'!$M135))</f>
        <v/>
      </c>
      <c r="AS134" s="25" t="str">
        <f t="array" ref="AS134">IF('جدول المدرسة'!AS134="","",IF(OR('جدول المدرسة'!AS134='خطة المدرسة'!$F135:$H135),'خطة المدرسة'!$I135,'خطة المدرسة'!$M135))</f>
        <v/>
      </c>
      <c r="AT134" s="25" t="str">
        <f t="array" ref="AT134">IF('جدول المدرسة'!AT134="","",IF(OR('جدول المدرسة'!AT134='خطة المدرسة'!$F135:$H135),'خطة المدرسة'!$I135,'خطة المدرسة'!$M135))</f>
        <v/>
      </c>
      <c r="AU134" s="25" t="str">
        <f t="array" ref="AU134">IF('جدول المدرسة'!AU134="","",IF(OR('جدول المدرسة'!AU134='خطة المدرسة'!$F135:$H135),'خطة المدرسة'!$I135,'خطة المدرسة'!$M135))</f>
        <v/>
      </c>
      <c r="AV134" s="25" t="str">
        <f t="array" ref="AV134">IF('جدول المدرسة'!AV134="","",IF(OR('جدول المدرسة'!AV134='خطة المدرسة'!$F135:$H135),'خطة المدرسة'!$I135,'خطة المدرسة'!$M135))</f>
        <v/>
      </c>
      <c r="AW134" s="25" t="str">
        <f t="array" ref="AW134">IF('جدول المدرسة'!AW134="","",IF(OR('جدول المدرسة'!AW134='خطة المدرسة'!$F135:$H135),'خطة المدرسة'!$I135,'خطة المدرسة'!$M135))</f>
        <v/>
      </c>
    </row>
    <row r="135" spans="1:49" ht="18" x14ac:dyDescent="0.2">
      <c r="A135" s="8">
        <v>131</v>
      </c>
      <c r="B135" s="8" t="str">
        <f>'خطة المدرسة'!B136</f>
        <v>مدرس 131</v>
      </c>
      <c r="C135" s="8" t="str">
        <f>'خطة المدرسة'!C136</f>
        <v>م 131</v>
      </c>
      <c r="D135" s="5" t="s">
        <v>181</v>
      </c>
      <c r="E135" s="2">
        <f>'خطة المدرسة'!D136</f>
        <v>0</v>
      </c>
      <c r="F135" s="17">
        <f>'خطة المدرسة'!E136</f>
        <v>0</v>
      </c>
      <c r="G135" s="8"/>
      <c r="H135" s="25" t="str">
        <f t="array" ref="H135">IF('جدول المدرسة'!H135="","",IF(OR('جدول المدرسة'!H135='خطة المدرسة'!$F136:$H136),'خطة المدرسة'!$I136,'خطة المدرسة'!$M136))</f>
        <v/>
      </c>
      <c r="I135" s="25" t="str">
        <f t="array" ref="I135">IF('جدول المدرسة'!I135="","",IF(OR('جدول المدرسة'!I135='خطة المدرسة'!$F136:$H136),'خطة المدرسة'!$I136,'خطة المدرسة'!$M136))</f>
        <v/>
      </c>
      <c r="J135" s="25" t="str">
        <f t="array" ref="J135">IF('جدول المدرسة'!J135="","",IF(OR('جدول المدرسة'!J135='خطة المدرسة'!$F136:$H136),'خطة المدرسة'!$I136,'خطة المدرسة'!$M136))</f>
        <v/>
      </c>
      <c r="K135" s="25" t="str">
        <f t="array" ref="K135">IF('جدول المدرسة'!K135="","",IF(OR('جدول المدرسة'!K135='خطة المدرسة'!$F136:$H136),'خطة المدرسة'!$I136,'خطة المدرسة'!$M136))</f>
        <v/>
      </c>
      <c r="L135" s="25" t="str">
        <f t="array" ref="L135">IF('جدول المدرسة'!L135="","",IF(OR('جدول المدرسة'!L135='خطة المدرسة'!$F136:$H136),'خطة المدرسة'!$I136,'خطة المدرسة'!$M136))</f>
        <v/>
      </c>
      <c r="M135" s="25" t="str">
        <f t="array" ref="M135">IF('جدول المدرسة'!M135="","",IF(OR('جدول المدرسة'!M135='خطة المدرسة'!$F136:$H136),'خطة المدرسة'!$I136,'خطة المدرسة'!$M136))</f>
        <v/>
      </c>
      <c r="N135" s="25" t="str">
        <f t="array" ref="N135">IF('جدول المدرسة'!N135="","",IF(OR('جدول المدرسة'!N135='خطة المدرسة'!$F136:$H136),'خطة المدرسة'!$I136,'خطة المدرسة'!$M136))</f>
        <v/>
      </c>
      <c r="O135" s="25" t="str">
        <f t="array" ref="O135">IF('جدول المدرسة'!O135="","",IF(OR('جدول المدرسة'!O135='خطة المدرسة'!$F136:$H136),'خطة المدرسة'!$I136,'خطة المدرسة'!$M136))</f>
        <v/>
      </c>
      <c r="P135" s="25" t="str">
        <f t="array" ref="P135">IF('جدول المدرسة'!P135="","",IF(OR('جدول المدرسة'!P135='خطة المدرسة'!$F136:$H136),'خطة المدرسة'!$I136,'خطة المدرسة'!$M136))</f>
        <v/>
      </c>
      <c r="Q135" s="25" t="str">
        <f t="array" ref="Q135">IF('جدول المدرسة'!Q135="","",IF(OR('جدول المدرسة'!Q135='خطة المدرسة'!$F136:$H136),'خطة المدرسة'!$I136,'خطة المدرسة'!$M136))</f>
        <v/>
      </c>
      <c r="R135" s="25" t="str">
        <f t="array" ref="R135">IF('جدول المدرسة'!R135="","",IF(OR('جدول المدرسة'!R135='خطة المدرسة'!$F136:$H136),'خطة المدرسة'!$I136,'خطة المدرسة'!$M136))</f>
        <v/>
      </c>
      <c r="S135" s="25" t="str">
        <f t="array" ref="S135">IF('جدول المدرسة'!S135="","",IF(OR('جدول المدرسة'!S135='خطة المدرسة'!$F136:$H136),'خطة المدرسة'!$I136,'خطة المدرسة'!$M136))</f>
        <v/>
      </c>
      <c r="T135" s="25" t="str">
        <f t="array" ref="T135">IF('جدول المدرسة'!T135="","",IF(OR('جدول المدرسة'!T135='خطة المدرسة'!$F136:$H136),'خطة المدرسة'!$I136,'خطة المدرسة'!$M136))</f>
        <v/>
      </c>
      <c r="U135" s="25" t="str">
        <f t="array" ref="U135">IF('جدول المدرسة'!U135="","",IF(OR('جدول المدرسة'!U135='خطة المدرسة'!$F136:$H136),'خطة المدرسة'!$I136,'خطة المدرسة'!$M136))</f>
        <v/>
      </c>
      <c r="V135" s="25" t="str">
        <f t="array" ref="V135">IF('جدول المدرسة'!V135="","",IF(OR('جدول المدرسة'!V135='خطة المدرسة'!$F136:$H136),'خطة المدرسة'!$I136,'خطة المدرسة'!$M136))</f>
        <v/>
      </c>
      <c r="W135" s="25" t="str">
        <f t="array" ref="W135">IF('جدول المدرسة'!W135="","",IF(OR('جدول المدرسة'!W135='خطة المدرسة'!$F136:$H136),'خطة المدرسة'!$I136,'خطة المدرسة'!$M136))</f>
        <v/>
      </c>
      <c r="X135" s="25" t="str">
        <f t="array" ref="X135">IF('جدول المدرسة'!X135="","",IF(OR('جدول المدرسة'!X135='خطة المدرسة'!$F136:$H136),'خطة المدرسة'!$I136,'خطة المدرسة'!$M136))</f>
        <v/>
      </c>
      <c r="Y135" s="25" t="str">
        <f t="array" ref="Y135">IF('جدول المدرسة'!Y135="","",IF(OR('جدول المدرسة'!Y135='خطة المدرسة'!$F136:$H136),'خطة المدرسة'!$I136,'خطة المدرسة'!$M136))</f>
        <v/>
      </c>
      <c r="Z135" s="25" t="str">
        <f t="array" ref="Z135">IF('جدول المدرسة'!Z135="","",IF(OR('جدول المدرسة'!Z135='خطة المدرسة'!$F136:$H136),'خطة المدرسة'!$I136,'خطة المدرسة'!$M136))</f>
        <v/>
      </c>
      <c r="AA135" s="25" t="str">
        <f t="array" ref="AA135">IF('جدول المدرسة'!AA135="","",IF(OR('جدول المدرسة'!AA135='خطة المدرسة'!$F136:$H136),'خطة المدرسة'!$I136,'خطة المدرسة'!$M136))</f>
        <v/>
      </c>
      <c r="AB135" s="25" t="str">
        <f t="array" ref="AB135">IF('جدول المدرسة'!AB135="","",IF(OR('جدول المدرسة'!AB135='خطة المدرسة'!$F136:$H136),'خطة المدرسة'!$I136,'خطة المدرسة'!$M136))</f>
        <v/>
      </c>
      <c r="AC135" s="25" t="str">
        <f t="array" ref="AC135">IF('جدول المدرسة'!AC135="","",IF(OR('جدول المدرسة'!AC135='خطة المدرسة'!$F136:$H136),'خطة المدرسة'!$I136,'خطة المدرسة'!$M136))</f>
        <v/>
      </c>
      <c r="AD135" s="25" t="str">
        <f t="array" ref="AD135">IF('جدول المدرسة'!AD135="","",IF(OR('جدول المدرسة'!AD135='خطة المدرسة'!$F136:$H136),'خطة المدرسة'!$I136,'خطة المدرسة'!$M136))</f>
        <v/>
      </c>
      <c r="AE135" s="25" t="str">
        <f t="array" ref="AE135">IF('جدول المدرسة'!AE135="","",IF(OR('جدول المدرسة'!AE135='خطة المدرسة'!$F136:$H136),'خطة المدرسة'!$I136,'خطة المدرسة'!$M136))</f>
        <v/>
      </c>
      <c r="AF135" s="25" t="str">
        <f t="array" ref="AF135">IF('جدول المدرسة'!AF135="","",IF(OR('جدول المدرسة'!AF135='خطة المدرسة'!$F136:$H136),'خطة المدرسة'!$I136,'خطة المدرسة'!$M136))</f>
        <v/>
      </c>
      <c r="AG135" s="25" t="str">
        <f t="array" ref="AG135">IF('جدول المدرسة'!AG135="","",IF(OR('جدول المدرسة'!AG135='خطة المدرسة'!$F136:$H136),'خطة المدرسة'!$I136,'خطة المدرسة'!$M136))</f>
        <v/>
      </c>
      <c r="AH135" s="25" t="str">
        <f t="array" ref="AH135">IF('جدول المدرسة'!AH135="","",IF(OR('جدول المدرسة'!AH135='خطة المدرسة'!$F136:$H136),'خطة المدرسة'!$I136,'خطة المدرسة'!$M136))</f>
        <v/>
      </c>
      <c r="AI135" s="25" t="str">
        <f t="array" ref="AI135">IF('جدول المدرسة'!AI135="","",IF(OR('جدول المدرسة'!AI135='خطة المدرسة'!$F136:$H136),'خطة المدرسة'!$I136,'خطة المدرسة'!$M136))</f>
        <v/>
      </c>
      <c r="AJ135" s="25" t="str">
        <f t="array" ref="AJ135">IF('جدول المدرسة'!AJ135="","",IF(OR('جدول المدرسة'!AJ135='خطة المدرسة'!$F136:$H136),'خطة المدرسة'!$I136,'خطة المدرسة'!$M136))</f>
        <v/>
      </c>
      <c r="AK135" s="25" t="str">
        <f t="array" ref="AK135">IF('جدول المدرسة'!AK135="","",IF(OR('جدول المدرسة'!AK135='خطة المدرسة'!$F136:$H136),'خطة المدرسة'!$I136,'خطة المدرسة'!$M136))</f>
        <v/>
      </c>
      <c r="AL135" s="25" t="str">
        <f t="array" ref="AL135">IF('جدول المدرسة'!AL135="","",IF(OR('جدول المدرسة'!AL135='خطة المدرسة'!$F136:$H136),'خطة المدرسة'!$I136,'خطة المدرسة'!$M136))</f>
        <v/>
      </c>
      <c r="AM135" s="25" t="str">
        <f t="array" ref="AM135">IF('جدول المدرسة'!AM135="","",IF(OR('جدول المدرسة'!AM135='خطة المدرسة'!$F136:$H136),'خطة المدرسة'!$I136,'خطة المدرسة'!$M136))</f>
        <v/>
      </c>
      <c r="AN135" s="25" t="str">
        <f t="array" ref="AN135">IF('جدول المدرسة'!AN135="","",IF(OR('جدول المدرسة'!AN135='خطة المدرسة'!$F136:$H136),'خطة المدرسة'!$I136,'خطة المدرسة'!$M136))</f>
        <v/>
      </c>
      <c r="AO135" s="25" t="str">
        <f t="array" ref="AO135">IF('جدول المدرسة'!AO135="","",IF(OR('جدول المدرسة'!AO135='خطة المدرسة'!$F136:$H136),'خطة المدرسة'!$I136,'خطة المدرسة'!$M136))</f>
        <v/>
      </c>
      <c r="AP135" s="25" t="str">
        <f t="array" ref="AP135">IF('جدول المدرسة'!AP135="","",IF(OR('جدول المدرسة'!AP135='خطة المدرسة'!$F136:$H136),'خطة المدرسة'!$I136,'خطة المدرسة'!$M136))</f>
        <v/>
      </c>
      <c r="AQ135" s="25" t="str">
        <f t="array" ref="AQ135">IF('جدول المدرسة'!AQ135="","",IF(OR('جدول المدرسة'!AQ135='خطة المدرسة'!$F136:$H136),'خطة المدرسة'!$I136,'خطة المدرسة'!$M136))</f>
        <v/>
      </c>
      <c r="AR135" s="25" t="str">
        <f t="array" ref="AR135">IF('جدول المدرسة'!AR135="","",IF(OR('جدول المدرسة'!AR135='خطة المدرسة'!$F136:$H136),'خطة المدرسة'!$I136,'خطة المدرسة'!$M136))</f>
        <v/>
      </c>
      <c r="AS135" s="25" t="str">
        <f t="array" ref="AS135">IF('جدول المدرسة'!AS135="","",IF(OR('جدول المدرسة'!AS135='خطة المدرسة'!$F136:$H136),'خطة المدرسة'!$I136,'خطة المدرسة'!$M136))</f>
        <v/>
      </c>
      <c r="AT135" s="25" t="str">
        <f t="array" ref="AT135">IF('جدول المدرسة'!AT135="","",IF(OR('جدول المدرسة'!AT135='خطة المدرسة'!$F136:$H136),'خطة المدرسة'!$I136,'خطة المدرسة'!$M136))</f>
        <v/>
      </c>
      <c r="AU135" s="25" t="str">
        <f t="array" ref="AU135">IF('جدول المدرسة'!AU135="","",IF(OR('جدول المدرسة'!AU135='خطة المدرسة'!$F136:$H136),'خطة المدرسة'!$I136,'خطة المدرسة'!$M136))</f>
        <v/>
      </c>
      <c r="AV135" s="25" t="str">
        <f t="array" ref="AV135">IF('جدول المدرسة'!AV135="","",IF(OR('جدول المدرسة'!AV135='خطة المدرسة'!$F136:$H136),'خطة المدرسة'!$I136,'خطة المدرسة'!$M136))</f>
        <v/>
      </c>
      <c r="AW135" s="25" t="str">
        <f t="array" ref="AW135">IF('جدول المدرسة'!AW135="","",IF(OR('جدول المدرسة'!AW135='خطة المدرسة'!$F136:$H136),'خطة المدرسة'!$I136,'خطة المدرسة'!$M136))</f>
        <v/>
      </c>
    </row>
    <row r="136" spans="1:49" ht="18" x14ac:dyDescent="0.2">
      <c r="A136" s="8">
        <v>132</v>
      </c>
      <c r="B136" s="8" t="str">
        <f>'خطة المدرسة'!B137</f>
        <v>مدرس 132</v>
      </c>
      <c r="C136" s="8" t="str">
        <f>'خطة المدرسة'!C137</f>
        <v>م 132</v>
      </c>
      <c r="D136" s="5" t="s">
        <v>181</v>
      </c>
      <c r="E136" s="2">
        <f>'خطة المدرسة'!D137</f>
        <v>0</v>
      </c>
      <c r="F136" s="17">
        <f>'خطة المدرسة'!E137</f>
        <v>0</v>
      </c>
      <c r="G136" s="8"/>
      <c r="H136" s="25" t="str">
        <f t="array" ref="H136">IF('جدول المدرسة'!H136="","",IF(OR('جدول المدرسة'!H136='خطة المدرسة'!$F137:$H137),'خطة المدرسة'!$I137,'خطة المدرسة'!$M137))</f>
        <v/>
      </c>
      <c r="I136" s="25" t="str">
        <f t="array" ref="I136">IF('جدول المدرسة'!I136="","",IF(OR('جدول المدرسة'!I136='خطة المدرسة'!$F137:$H137),'خطة المدرسة'!$I137,'خطة المدرسة'!$M137))</f>
        <v/>
      </c>
      <c r="J136" s="25" t="str">
        <f t="array" ref="J136">IF('جدول المدرسة'!J136="","",IF(OR('جدول المدرسة'!J136='خطة المدرسة'!$F137:$H137),'خطة المدرسة'!$I137,'خطة المدرسة'!$M137))</f>
        <v/>
      </c>
      <c r="K136" s="25" t="str">
        <f t="array" ref="K136">IF('جدول المدرسة'!K136="","",IF(OR('جدول المدرسة'!K136='خطة المدرسة'!$F137:$H137),'خطة المدرسة'!$I137,'خطة المدرسة'!$M137))</f>
        <v/>
      </c>
      <c r="L136" s="25" t="str">
        <f t="array" ref="L136">IF('جدول المدرسة'!L136="","",IF(OR('جدول المدرسة'!L136='خطة المدرسة'!$F137:$H137),'خطة المدرسة'!$I137,'خطة المدرسة'!$M137))</f>
        <v/>
      </c>
      <c r="M136" s="25" t="str">
        <f t="array" ref="M136">IF('جدول المدرسة'!M136="","",IF(OR('جدول المدرسة'!M136='خطة المدرسة'!$F137:$H137),'خطة المدرسة'!$I137,'خطة المدرسة'!$M137))</f>
        <v/>
      </c>
      <c r="N136" s="25" t="str">
        <f t="array" ref="N136">IF('جدول المدرسة'!N136="","",IF(OR('جدول المدرسة'!N136='خطة المدرسة'!$F137:$H137),'خطة المدرسة'!$I137,'خطة المدرسة'!$M137))</f>
        <v/>
      </c>
      <c r="O136" s="25" t="str">
        <f t="array" ref="O136">IF('جدول المدرسة'!O136="","",IF(OR('جدول المدرسة'!O136='خطة المدرسة'!$F137:$H137),'خطة المدرسة'!$I137,'خطة المدرسة'!$M137))</f>
        <v/>
      </c>
      <c r="P136" s="25" t="str">
        <f t="array" ref="P136">IF('جدول المدرسة'!P136="","",IF(OR('جدول المدرسة'!P136='خطة المدرسة'!$F137:$H137),'خطة المدرسة'!$I137,'خطة المدرسة'!$M137))</f>
        <v/>
      </c>
      <c r="Q136" s="25" t="str">
        <f t="array" ref="Q136">IF('جدول المدرسة'!Q136="","",IF(OR('جدول المدرسة'!Q136='خطة المدرسة'!$F137:$H137),'خطة المدرسة'!$I137,'خطة المدرسة'!$M137))</f>
        <v/>
      </c>
      <c r="R136" s="25" t="str">
        <f t="array" ref="R136">IF('جدول المدرسة'!R136="","",IF(OR('جدول المدرسة'!R136='خطة المدرسة'!$F137:$H137),'خطة المدرسة'!$I137,'خطة المدرسة'!$M137))</f>
        <v/>
      </c>
      <c r="S136" s="25" t="str">
        <f t="array" ref="S136">IF('جدول المدرسة'!S136="","",IF(OR('جدول المدرسة'!S136='خطة المدرسة'!$F137:$H137),'خطة المدرسة'!$I137,'خطة المدرسة'!$M137))</f>
        <v/>
      </c>
      <c r="T136" s="25" t="str">
        <f t="array" ref="T136">IF('جدول المدرسة'!T136="","",IF(OR('جدول المدرسة'!T136='خطة المدرسة'!$F137:$H137),'خطة المدرسة'!$I137,'خطة المدرسة'!$M137))</f>
        <v/>
      </c>
      <c r="U136" s="25" t="str">
        <f t="array" ref="U136">IF('جدول المدرسة'!U136="","",IF(OR('جدول المدرسة'!U136='خطة المدرسة'!$F137:$H137),'خطة المدرسة'!$I137,'خطة المدرسة'!$M137))</f>
        <v/>
      </c>
      <c r="V136" s="25" t="str">
        <f t="array" ref="V136">IF('جدول المدرسة'!V136="","",IF(OR('جدول المدرسة'!V136='خطة المدرسة'!$F137:$H137),'خطة المدرسة'!$I137,'خطة المدرسة'!$M137))</f>
        <v/>
      </c>
      <c r="W136" s="25" t="str">
        <f t="array" ref="W136">IF('جدول المدرسة'!W136="","",IF(OR('جدول المدرسة'!W136='خطة المدرسة'!$F137:$H137),'خطة المدرسة'!$I137,'خطة المدرسة'!$M137))</f>
        <v/>
      </c>
      <c r="X136" s="25" t="str">
        <f t="array" ref="X136">IF('جدول المدرسة'!X136="","",IF(OR('جدول المدرسة'!X136='خطة المدرسة'!$F137:$H137),'خطة المدرسة'!$I137,'خطة المدرسة'!$M137))</f>
        <v/>
      </c>
      <c r="Y136" s="25" t="str">
        <f t="array" ref="Y136">IF('جدول المدرسة'!Y136="","",IF(OR('جدول المدرسة'!Y136='خطة المدرسة'!$F137:$H137),'خطة المدرسة'!$I137,'خطة المدرسة'!$M137))</f>
        <v/>
      </c>
      <c r="Z136" s="25" t="str">
        <f t="array" ref="Z136">IF('جدول المدرسة'!Z136="","",IF(OR('جدول المدرسة'!Z136='خطة المدرسة'!$F137:$H137),'خطة المدرسة'!$I137,'خطة المدرسة'!$M137))</f>
        <v/>
      </c>
      <c r="AA136" s="25" t="str">
        <f t="array" ref="AA136">IF('جدول المدرسة'!AA136="","",IF(OR('جدول المدرسة'!AA136='خطة المدرسة'!$F137:$H137),'خطة المدرسة'!$I137,'خطة المدرسة'!$M137))</f>
        <v/>
      </c>
      <c r="AB136" s="25" t="str">
        <f t="array" ref="AB136">IF('جدول المدرسة'!AB136="","",IF(OR('جدول المدرسة'!AB136='خطة المدرسة'!$F137:$H137),'خطة المدرسة'!$I137,'خطة المدرسة'!$M137))</f>
        <v/>
      </c>
      <c r="AC136" s="25" t="str">
        <f t="array" ref="AC136">IF('جدول المدرسة'!AC136="","",IF(OR('جدول المدرسة'!AC136='خطة المدرسة'!$F137:$H137),'خطة المدرسة'!$I137,'خطة المدرسة'!$M137))</f>
        <v/>
      </c>
      <c r="AD136" s="25" t="str">
        <f t="array" ref="AD136">IF('جدول المدرسة'!AD136="","",IF(OR('جدول المدرسة'!AD136='خطة المدرسة'!$F137:$H137),'خطة المدرسة'!$I137,'خطة المدرسة'!$M137))</f>
        <v/>
      </c>
      <c r="AE136" s="25" t="str">
        <f t="array" ref="AE136">IF('جدول المدرسة'!AE136="","",IF(OR('جدول المدرسة'!AE136='خطة المدرسة'!$F137:$H137),'خطة المدرسة'!$I137,'خطة المدرسة'!$M137))</f>
        <v/>
      </c>
      <c r="AF136" s="25" t="str">
        <f t="array" ref="AF136">IF('جدول المدرسة'!AF136="","",IF(OR('جدول المدرسة'!AF136='خطة المدرسة'!$F137:$H137),'خطة المدرسة'!$I137,'خطة المدرسة'!$M137))</f>
        <v/>
      </c>
      <c r="AG136" s="25" t="str">
        <f t="array" ref="AG136">IF('جدول المدرسة'!AG136="","",IF(OR('جدول المدرسة'!AG136='خطة المدرسة'!$F137:$H137),'خطة المدرسة'!$I137,'خطة المدرسة'!$M137))</f>
        <v/>
      </c>
      <c r="AH136" s="25" t="str">
        <f t="array" ref="AH136">IF('جدول المدرسة'!AH136="","",IF(OR('جدول المدرسة'!AH136='خطة المدرسة'!$F137:$H137),'خطة المدرسة'!$I137,'خطة المدرسة'!$M137))</f>
        <v/>
      </c>
      <c r="AI136" s="25" t="str">
        <f t="array" ref="AI136">IF('جدول المدرسة'!AI136="","",IF(OR('جدول المدرسة'!AI136='خطة المدرسة'!$F137:$H137),'خطة المدرسة'!$I137,'خطة المدرسة'!$M137))</f>
        <v/>
      </c>
      <c r="AJ136" s="25" t="str">
        <f t="array" ref="AJ136">IF('جدول المدرسة'!AJ136="","",IF(OR('جدول المدرسة'!AJ136='خطة المدرسة'!$F137:$H137),'خطة المدرسة'!$I137,'خطة المدرسة'!$M137))</f>
        <v/>
      </c>
      <c r="AK136" s="25" t="str">
        <f t="array" ref="AK136">IF('جدول المدرسة'!AK136="","",IF(OR('جدول المدرسة'!AK136='خطة المدرسة'!$F137:$H137),'خطة المدرسة'!$I137,'خطة المدرسة'!$M137))</f>
        <v/>
      </c>
      <c r="AL136" s="25" t="str">
        <f t="array" ref="AL136">IF('جدول المدرسة'!AL136="","",IF(OR('جدول المدرسة'!AL136='خطة المدرسة'!$F137:$H137),'خطة المدرسة'!$I137,'خطة المدرسة'!$M137))</f>
        <v/>
      </c>
      <c r="AM136" s="25" t="str">
        <f t="array" ref="AM136">IF('جدول المدرسة'!AM136="","",IF(OR('جدول المدرسة'!AM136='خطة المدرسة'!$F137:$H137),'خطة المدرسة'!$I137,'خطة المدرسة'!$M137))</f>
        <v/>
      </c>
      <c r="AN136" s="25" t="str">
        <f t="array" ref="AN136">IF('جدول المدرسة'!AN136="","",IF(OR('جدول المدرسة'!AN136='خطة المدرسة'!$F137:$H137),'خطة المدرسة'!$I137,'خطة المدرسة'!$M137))</f>
        <v/>
      </c>
      <c r="AO136" s="25" t="str">
        <f t="array" ref="AO136">IF('جدول المدرسة'!AO136="","",IF(OR('جدول المدرسة'!AO136='خطة المدرسة'!$F137:$H137),'خطة المدرسة'!$I137,'خطة المدرسة'!$M137))</f>
        <v/>
      </c>
      <c r="AP136" s="25" t="str">
        <f t="array" ref="AP136">IF('جدول المدرسة'!AP136="","",IF(OR('جدول المدرسة'!AP136='خطة المدرسة'!$F137:$H137),'خطة المدرسة'!$I137,'خطة المدرسة'!$M137))</f>
        <v/>
      </c>
      <c r="AQ136" s="25" t="str">
        <f t="array" ref="AQ136">IF('جدول المدرسة'!AQ136="","",IF(OR('جدول المدرسة'!AQ136='خطة المدرسة'!$F137:$H137),'خطة المدرسة'!$I137,'خطة المدرسة'!$M137))</f>
        <v/>
      </c>
      <c r="AR136" s="25" t="str">
        <f t="array" ref="AR136">IF('جدول المدرسة'!AR136="","",IF(OR('جدول المدرسة'!AR136='خطة المدرسة'!$F137:$H137),'خطة المدرسة'!$I137,'خطة المدرسة'!$M137))</f>
        <v/>
      </c>
      <c r="AS136" s="25" t="str">
        <f t="array" ref="AS136">IF('جدول المدرسة'!AS136="","",IF(OR('جدول المدرسة'!AS136='خطة المدرسة'!$F137:$H137),'خطة المدرسة'!$I137,'خطة المدرسة'!$M137))</f>
        <v/>
      </c>
      <c r="AT136" s="25" t="str">
        <f t="array" ref="AT136">IF('جدول المدرسة'!AT136="","",IF(OR('جدول المدرسة'!AT136='خطة المدرسة'!$F137:$H137),'خطة المدرسة'!$I137,'خطة المدرسة'!$M137))</f>
        <v/>
      </c>
      <c r="AU136" s="25" t="str">
        <f t="array" ref="AU136">IF('جدول المدرسة'!AU136="","",IF(OR('جدول المدرسة'!AU136='خطة المدرسة'!$F137:$H137),'خطة المدرسة'!$I137,'خطة المدرسة'!$M137))</f>
        <v/>
      </c>
      <c r="AV136" s="25" t="str">
        <f t="array" ref="AV136">IF('جدول المدرسة'!AV136="","",IF(OR('جدول المدرسة'!AV136='خطة المدرسة'!$F137:$H137),'خطة المدرسة'!$I137,'خطة المدرسة'!$M137))</f>
        <v/>
      </c>
      <c r="AW136" s="25" t="str">
        <f t="array" ref="AW136">IF('جدول المدرسة'!AW136="","",IF(OR('جدول المدرسة'!AW136='خطة المدرسة'!$F137:$H137),'خطة المدرسة'!$I137,'خطة المدرسة'!$M137))</f>
        <v/>
      </c>
    </row>
    <row r="137" spans="1:49" ht="18" x14ac:dyDescent="0.2">
      <c r="A137" s="8">
        <v>133</v>
      </c>
      <c r="B137" s="8" t="str">
        <f>'خطة المدرسة'!B138</f>
        <v>مدرس 133</v>
      </c>
      <c r="C137" s="8" t="str">
        <f>'خطة المدرسة'!C138</f>
        <v>م 133</v>
      </c>
      <c r="D137" s="5" t="s">
        <v>181</v>
      </c>
      <c r="E137" s="2">
        <f>'خطة المدرسة'!D138</f>
        <v>0</v>
      </c>
      <c r="F137" s="17">
        <f>'خطة المدرسة'!E138</f>
        <v>0</v>
      </c>
      <c r="G137" s="8"/>
      <c r="H137" s="25" t="str">
        <f t="array" ref="H137">IF('جدول المدرسة'!H137="","",IF(OR('جدول المدرسة'!H137='خطة المدرسة'!$F138:$H138),'خطة المدرسة'!$I138,'خطة المدرسة'!$M138))</f>
        <v/>
      </c>
      <c r="I137" s="25" t="str">
        <f t="array" ref="I137">IF('جدول المدرسة'!I137="","",IF(OR('جدول المدرسة'!I137='خطة المدرسة'!$F138:$H138),'خطة المدرسة'!$I138,'خطة المدرسة'!$M138))</f>
        <v/>
      </c>
      <c r="J137" s="25" t="str">
        <f t="array" ref="J137">IF('جدول المدرسة'!J137="","",IF(OR('جدول المدرسة'!J137='خطة المدرسة'!$F138:$H138),'خطة المدرسة'!$I138,'خطة المدرسة'!$M138))</f>
        <v/>
      </c>
      <c r="K137" s="25" t="str">
        <f t="array" ref="K137">IF('جدول المدرسة'!K137="","",IF(OR('جدول المدرسة'!K137='خطة المدرسة'!$F138:$H138),'خطة المدرسة'!$I138,'خطة المدرسة'!$M138))</f>
        <v/>
      </c>
      <c r="L137" s="25" t="str">
        <f t="array" ref="L137">IF('جدول المدرسة'!L137="","",IF(OR('جدول المدرسة'!L137='خطة المدرسة'!$F138:$H138),'خطة المدرسة'!$I138,'خطة المدرسة'!$M138))</f>
        <v/>
      </c>
      <c r="M137" s="25" t="str">
        <f t="array" ref="M137">IF('جدول المدرسة'!M137="","",IF(OR('جدول المدرسة'!M137='خطة المدرسة'!$F138:$H138),'خطة المدرسة'!$I138,'خطة المدرسة'!$M138))</f>
        <v/>
      </c>
      <c r="N137" s="25" t="str">
        <f t="array" ref="N137">IF('جدول المدرسة'!N137="","",IF(OR('جدول المدرسة'!N137='خطة المدرسة'!$F138:$H138),'خطة المدرسة'!$I138,'خطة المدرسة'!$M138))</f>
        <v/>
      </c>
      <c r="O137" s="25" t="str">
        <f t="array" ref="O137">IF('جدول المدرسة'!O137="","",IF(OR('جدول المدرسة'!O137='خطة المدرسة'!$F138:$H138),'خطة المدرسة'!$I138,'خطة المدرسة'!$M138))</f>
        <v/>
      </c>
      <c r="P137" s="25" t="str">
        <f t="array" ref="P137">IF('جدول المدرسة'!P137="","",IF(OR('جدول المدرسة'!P137='خطة المدرسة'!$F138:$H138),'خطة المدرسة'!$I138,'خطة المدرسة'!$M138))</f>
        <v/>
      </c>
      <c r="Q137" s="25" t="str">
        <f t="array" ref="Q137">IF('جدول المدرسة'!Q137="","",IF(OR('جدول المدرسة'!Q137='خطة المدرسة'!$F138:$H138),'خطة المدرسة'!$I138,'خطة المدرسة'!$M138))</f>
        <v/>
      </c>
      <c r="R137" s="25" t="str">
        <f t="array" ref="R137">IF('جدول المدرسة'!R137="","",IF(OR('جدول المدرسة'!R137='خطة المدرسة'!$F138:$H138),'خطة المدرسة'!$I138,'خطة المدرسة'!$M138))</f>
        <v/>
      </c>
      <c r="S137" s="25" t="str">
        <f t="array" ref="S137">IF('جدول المدرسة'!S137="","",IF(OR('جدول المدرسة'!S137='خطة المدرسة'!$F138:$H138),'خطة المدرسة'!$I138,'خطة المدرسة'!$M138))</f>
        <v/>
      </c>
      <c r="T137" s="25" t="str">
        <f t="array" ref="T137">IF('جدول المدرسة'!T137="","",IF(OR('جدول المدرسة'!T137='خطة المدرسة'!$F138:$H138),'خطة المدرسة'!$I138,'خطة المدرسة'!$M138))</f>
        <v/>
      </c>
      <c r="U137" s="25" t="str">
        <f t="array" ref="U137">IF('جدول المدرسة'!U137="","",IF(OR('جدول المدرسة'!U137='خطة المدرسة'!$F138:$H138),'خطة المدرسة'!$I138,'خطة المدرسة'!$M138))</f>
        <v/>
      </c>
      <c r="V137" s="25" t="str">
        <f t="array" ref="V137">IF('جدول المدرسة'!V137="","",IF(OR('جدول المدرسة'!V137='خطة المدرسة'!$F138:$H138),'خطة المدرسة'!$I138,'خطة المدرسة'!$M138))</f>
        <v/>
      </c>
      <c r="W137" s="25" t="str">
        <f t="array" ref="W137">IF('جدول المدرسة'!W137="","",IF(OR('جدول المدرسة'!W137='خطة المدرسة'!$F138:$H138),'خطة المدرسة'!$I138,'خطة المدرسة'!$M138))</f>
        <v/>
      </c>
      <c r="X137" s="25" t="str">
        <f t="array" ref="X137">IF('جدول المدرسة'!X137="","",IF(OR('جدول المدرسة'!X137='خطة المدرسة'!$F138:$H138),'خطة المدرسة'!$I138,'خطة المدرسة'!$M138))</f>
        <v/>
      </c>
      <c r="Y137" s="25" t="str">
        <f t="array" ref="Y137">IF('جدول المدرسة'!Y137="","",IF(OR('جدول المدرسة'!Y137='خطة المدرسة'!$F138:$H138),'خطة المدرسة'!$I138,'خطة المدرسة'!$M138))</f>
        <v/>
      </c>
      <c r="Z137" s="25" t="str">
        <f t="array" ref="Z137">IF('جدول المدرسة'!Z137="","",IF(OR('جدول المدرسة'!Z137='خطة المدرسة'!$F138:$H138),'خطة المدرسة'!$I138,'خطة المدرسة'!$M138))</f>
        <v/>
      </c>
      <c r="AA137" s="25" t="str">
        <f t="array" ref="AA137">IF('جدول المدرسة'!AA137="","",IF(OR('جدول المدرسة'!AA137='خطة المدرسة'!$F138:$H138),'خطة المدرسة'!$I138,'خطة المدرسة'!$M138))</f>
        <v/>
      </c>
      <c r="AB137" s="25" t="str">
        <f t="array" ref="AB137">IF('جدول المدرسة'!AB137="","",IF(OR('جدول المدرسة'!AB137='خطة المدرسة'!$F138:$H138),'خطة المدرسة'!$I138,'خطة المدرسة'!$M138))</f>
        <v/>
      </c>
      <c r="AC137" s="25" t="str">
        <f t="array" ref="AC137">IF('جدول المدرسة'!AC137="","",IF(OR('جدول المدرسة'!AC137='خطة المدرسة'!$F138:$H138),'خطة المدرسة'!$I138,'خطة المدرسة'!$M138))</f>
        <v/>
      </c>
      <c r="AD137" s="25" t="str">
        <f t="array" ref="AD137">IF('جدول المدرسة'!AD137="","",IF(OR('جدول المدرسة'!AD137='خطة المدرسة'!$F138:$H138),'خطة المدرسة'!$I138,'خطة المدرسة'!$M138))</f>
        <v/>
      </c>
      <c r="AE137" s="25" t="str">
        <f t="array" ref="AE137">IF('جدول المدرسة'!AE137="","",IF(OR('جدول المدرسة'!AE137='خطة المدرسة'!$F138:$H138),'خطة المدرسة'!$I138,'خطة المدرسة'!$M138))</f>
        <v/>
      </c>
      <c r="AF137" s="25" t="str">
        <f t="array" ref="AF137">IF('جدول المدرسة'!AF137="","",IF(OR('جدول المدرسة'!AF137='خطة المدرسة'!$F138:$H138),'خطة المدرسة'!$I138,'خطة المدرسة'!$M138))</f>
        <v/>
      </c>
      <c r="AG137" s="25" t="str">
        <f t="array" ref="AG137">IF('جدول المدرسة'!AG137="","",IF(OR('جدول المدرسة'!AG137='خطة المدرسة'!$F138:$H138),'خطة المدرسة'!$I138,'خطة المدرسة'!$M138))</f>
        <v/>
      </c>
      <c r="AH137" s="25" t="str">
        <f t="array" ref="AH137">IF('جدول المدرسة'!AH137="","",IF(OR('جدول المدرسة'!AH137='خطة المدرسة'!$F138:$H138),'خطة المدرسة'!$I138,'خطة المدرسة'!$M138))</f>
        <v/>
      </c>
      <c r="AI137" s="25" t="str">
        <f t="array" ref="AI137">IF('جدول المدرسة'!AI137="","",IF(OR('جدول المدرسة'!AI137='خطة المدرسة'!$F138:$H138),'خطة المدرسة'!$I138,'خطة المدرسة'!$M138))</f>
        <v/>
      </c>
      <c r="AJ137" s="25" t="str">
        <f t="array" ref="AJ137">IF('جدول المدرسة'!AJ137="","",IF(OR('جدول المدرسة'!AJ137='خطة المدرسة'!$F138:$H138),'خطة المدرسة'!$I138,'خطة المدرسة'!$M138))</f>
        <v/>
      </c>
      <c r="AK137" s="25" t="str">
        <f t="array" ref="AK137">IF('جدول المدرسة'!AK137="","",IF(OR('جدول المدرسة'!AK137='خطة المدرسة'!$F138:$H138),'خطة المدرسة'!$I138,'خطة المدرسة'!$M138))</f>
        <v/>
      </c>
      <c r="AL137" s="25" t="str">
        <f t="array" ref="AL137">IF('جدول المدرسة'!AL137="","",IF(OR('جدول المدرسة'!AL137='خطة المدرسة'!$F138:$H138),'خطة المدرسة'!$I138,'خطة المدرسة'!$M138))</f>
        <v/>
      </c>
      <c r="AM137" s="25" t="str">
        <f t="array" ref="AM137">IF('جدول المدرسة'!AM137="","",IF(OR('جدول المدرسة'!AM137='خطة المدرسة'!$F138:$H138),'خطة المدرسة'!$I138,'خطة المدرسة'!$M138))</f>
        <v/>
      </c>
      <c r="AN137" s="25" t="str">
        <f t="array" ref="AN137">IF('جدول المدرسة'!AN137="","",IF(OR('جدول المدرسة'!AN137='خطة المدرسة'!$F138:$H138),'خطة المدرسة'!$I138,'خطة المدرسة'!$M138))</f>
        <v/>
      </c>
      <c r="AO137" s="25" t="str">
        <f t="array" ref="AO137">IF('جدول المدرسة'!AO137="","",IF(OR('جدول المدرسة'!AO137='خطة المدرسة'!$F138:$H138),'خطة المدرسة'!$I138,'خطة المدرسة'!$M138))</f>
        <v/>
      </c>
      <c r="AP137" s="25" t="str">
        <f t="array" ref="AP137">IF('جدول المدرسة'!AP137="","",IF(OR('جدول المدرسة'!AP137='خطة المدرسة'!$F138:$H138),'خطة المدرسة'!$I138,'خطة المدرسة'!$M138))</f>
        <v/>
      </c>
      <c r="AQ137" s="25" t="str">
        <f t="array" ref="AQ137">IF('جدول المدرسة'!AQ137="","",IF(OR('جدول المدرسة'!AQ137='خطة المدرسة'!$F138:$H138),'خطة المدرسة'!$I138,'خطة المدرسة'!$M138))</f>
        <v/>
      </c>
      <c r="AR137" s="25" t="str">
        <f t="array" ref="AR137">IF('جدول المدرسة'!AR137="","",IF(OR('جدول المدرسة'!AR137='خطة المدرسة'!$F138:$H138),'خطة المدرسة'!$I138,'خطة المدرسة'!$M138))</f>
        <v/>
      </c>
      <c r="AS137" s="25" t="str">
        <f t="array" ref="AS137">IF('جدول المدرسة'!AS137="","",IF(OR('جدول المدرسة'!AS137='خطة المدرسة'!$F138:$H138),'خطة المدرسة'!$I138,'خطة المدرسة'!$M138))</f>
        <v/>
      </c>
      <c r="AT137" s="25" t="str">
        <f t="array" ref="AT137">IF('جدول المدرسة'!AT137="","",IF(OR('جدول المدرسة'!AT137='خطة المدرسة'!$F138:$H138),'خطة المدرسة'!$I138,'خطة المدرسة'!$M138))</f>
        <v/>
      </c>
      <c r="AU137" s="25" t="str">
        <f t="array" ref="AU137">IF('جدول المدرسة'!AU137="","",IF(OR('جدول المدرسة'!AU137='خطة المدرسة'!$F138:$H138),'خطة المدرسة'!$I138,'خطة المدرسة'!$M138))</f>
        <v/>
      </c>
      <c r="AV137" s="25" t="str">
        <f t="array" ref="AV137">IF('جدول المدرسة'!AV137="","",IF(OR('جدول المدرسة'!AV137='خطة المدرسة'!$F138:$H138),'خطة المدرسة'!$I138,'خطة المدرسة'!$M138))</f>
        <v/>
      </c>
      <c r="AW137" s="25" t="str">
        <f t="array" ref="AW137">IF('جدول المدرسة'!AW137="","",IF(OR('جدول المدرسة'!AW137='خطة المدرسة'!$F138:$H138),'خطة المدرسة'!$I138,'خطة المدرسة'!$M138))</f>
        <v/>
      </c>
    </row>
    <row r="138" spans="1:49" ht="18" x14ac:dyDescent="0.2">
      <c r="A138" s="8">
        <v>134</v>
      </c>
      <c r="B138" s="8" t="str">
        <f>'خطة المدرسة'!B139</f>
        <v>مدرس 134</v>
      </c>
      <c r="C138" s="8" t="str">
        <f>'خطة المدرسة'!C139</f>
        <v>م 134</v>
      </c>
      <c r="D138" s="5" t="s">
        <v>181</v>
      </c>
      <c r="E138" s="2">
        <f>'خطة المدرسة'!D139</f>
        <v>0</v>
      </c>
      <c r="F138" s="17">
        <f>'خطة المدرسة'!E139</f>
        <v>0</v>
      </c>
      <c r="G138" s="8"/>
      <c r="H138" s="25" t="str">
        <f t="array" ref="H138">IF('جدول المدرسة'!H138="","",IF(OR('جدول المدرسة'!H138='خطة المدرسة'!$F139:$H139),'خطة المدرسة'!$I139,'خطة المدرسة'!$M139))</f>
        <v/>
      </c>
      <c r="I138" s="25" t="str">
        <f t="array" ref="I138">IF('جدول المدرسة'!I138="","",IF(OR('جدول المدرسة'!I138='خطة المدرسة'!$F139:$H139),'خطة المدرسة'!$I139,'خطة المدرسة'!$M139))</f>
        <v/>
      </c>
      <c r="J138" s="25" t="str">
        <f t="array" ref="J138">IF('جدول المدرسة'!J138="","",IF(OR('جدول المدرسة'!J138='خطة المدرسة'!$F139:$H139),'خطة المدرسة'!$I139,'خطة المدرسة'!$M139))</f>
        <v/>
      </c>
      <c r="K138" s="25" t="str">
        <f t="array" ref="K138">IF('جدول المدرسة'!K138="","",IF(OR('جدول المدرسة'!K138='خطة المدرسة'!$F139:$H139),'خطة المدرسة'!$I139,'خطة المدرسة'!$M139))</f>
        <v/>
      </c>
      <c r="L138" s="25" t="str">
        <f t="array" ref="L138">IF('جدول المدرسة'!L138="","",IF(OR('جدول المدرسة'!L138='خطة المدرسة'!$F139:$H139),'خطة المدرسة'!$I139,'خطة المدرسة'!$M139))</f>
        <v/>
      </c>
      <c r="M138" s="25" t="str">
        <f t="array" ref="M138">IF('جدول المدرسة'!M138="","",IF(OR('جدول المدرسة'!M138='خطة المدرسة'!$F139:$H139),'خطة المدرسة'!$I139,'خطة المدرسة'!$M139))</f>
        <v/>
      </c>
      <c r="N138" s="25" t="str">
        <f t="array" ref="N138">IF('جدول المدرسة'!N138="","",IF(OR('جدول المدرسة'!N138='خطة المدرسة'!$F139:$H139),'خطة المدرسة'!$I139,'خطة المدرسة'!$M139))</f>
        <v/>
      </c>
      <c r="O138" s="25" t="str">
        <f t="array" ref="O138">IF('جدول المدرسة'!O138="","",IF(OR('جدول المدرسة'!O138='خطة المدرسة'!$F139:$H139),'خطة المدرسة'!$I139,'خطة المدرسة'!$M139))</f>
        <v/>
      </c>
      <c r="P138" s="25" t="str">
        <f t="array" ref="P138">IF('جدول المدرسة'!P138="","",IF(OR('جدول المدرسة'!P138='خطة المدرسة'!$F139:$H139),'خطة المدرسة'!$I139,'خطة المدرسة'!$M139))</f>
        <v/>
      </c>
      <c r="Q138" s="25" t="str">
        <f t="array" ref="Q138">IF('جدول المدرسة'!Q138="","",IF(OR('جدول المدرسة'!Q138='خطة المدرسة'!$F139:$H139),'خطة المدرسة'!$I139,'خطة المدرسة'!$M139))</f>
        <v/>
      </c>
      <c r="R138" s="25" t="str">
        <f t="array" ref="R138">IF('جدول المدرسة'!R138="","",IF(OR('جدول المدرسة'!R138='خطة المدرسة'!$F139:$H139),'خطة المدرسة'!$I139,'خطة المدرسة'!$M139))</f>
        <v/>
      </c>
      <c r="S138" s="25" t="str">
        <f t="array" ref="S138">IF('جدول المدرسة'!S138="","",IF(OR('جدول المدرسة'!S138='خطة المدرسة'!$F139:$H139),'خطة المدرسة'!$I139,'خطة المدرسة'!$M139))</f>
        <v/>
      </c>
      <c r="T138" s="25" t="str">
        <f t="array" ref="T138">IF('جدول المدرسة'!T138="","",IF(OR('جدول المدرسة'!T138='خطة المدرسة'!$F139:$H139),'خطة المدرسة'!$I139,'خطة المدرسة'!$M139))</f>
        <v/>
      </c>
      <c r="U138" s="25" t="str">
        <f t="array" ref="U138">IF('جدول المدرسة'!U138="","",IF(OR('جدول المدرسة'!U138='خطة المدرسة'!$F139:$H139),'خطة المدرسة'!$I139,'خطة المدرسة'!$M139))</f>
        <v/>
      </c>
      <c r="V138" s="25" t="str">
        <f t="array" ref="V138">IF('جدول المدرسة'!V138="","",IF(OR('جدول المدرسة'!V138='خطة المدرسة'!$F139:$H139),'خطة المدرسة'!$I139,'خطة المدرسة'!$M139))</f>
        <v/>
      </c>
      <c r="W138" s="25" t="str">
        <f t="array" ref="W138">IF('جدول المدرسة'!W138="","",IF(OR('جدول المدرسة'!W138='خطة المدرسة'!$F139:$H139),'خطة المدرسة'!$I139,'خطة المدرسة'!$M139))</f>
        <v/>
      </c>
      <c r="X138" s="25" t="str">
        <f t="array" ref="X138">IF('جدول المدرسة'!X138="","",IF(OR('جدول المدرسة'!X138='خطة المدرسة'!$F139:$H139),'خطة المدرسة'!$I139,'خطة المدرسة'!$M139))</f>
        <v/>
      </c>
      <c r="Y138" s="25" t="str">
        <f t="array" ref="Y138">IF('جدول المدرسة'!Y138="","",IF(OR('جدول المدرسة'!Y138='خطة المدرسة'!$F139:$H139),'خطة المدرسة'!$I139,'خطة المدرسة'!$M139))</f>
        <v/>
      </c>
      <c r="Z138" s="25" t="str">
        <f t="array" ref="Z138">IF('جدول المدرسة'!Z138="","",IF(OR('جدول المدرسة'!Z138='خطة المدرسة'!$F139:$H139),'خطة المدرسة'!$I139,'خطة المدرسة'!$M139))</f>
        <v/>
      </c>
      <c r="AA138" s="25" t="str">
        <f t="array" ref="AA138">IF('جدول المدرسة'!AA138="","",IF(OR('جدول المدرسة'!AA138='خطة المدرسة'!$F139:$H139),'خطة المدرسة'!$I139,'خطة المدرسة'!$M139))</f>
        <v/>
      </c>
      <c r="AB138" s="25" t="str">
        <f t="array" ref="AB138">IF('جدول المدرسة'!AB138="","",IF(OR('جدول المدرسة'!AB138='خطة المدرسة'!$F139:$H139),'خطة المدرسة'!$I139,'خطة المدرسة'!$M139))</f>
        <v/>
      </c>
      <c r="AC138" s="25" t="str">
        <f t="array" ref="AC138">IF('جدول المدرسة'!AC138="","",IF(OR('جدول المدرسة'!AC138='خطة المدرسة'!$F139:$H139),'خطة المدرسة'!$I139,'خطة المدرسة'!$M139))</f>
        <v/>
      </c>
      <c r="AD138" s="25" t="str">
        <f t="array" ref="AD138">IF('جدول المدرسة'!AD138="","",IF(OR('جدول المدرسة'!AD138='خطة المدرسة'!$F139:$H139),'خطة المدرسة'!$I139,'خطة المدرسة'!$M139))</f>
        <v/>
      </c>
      <c r="AE138" s="25" t="str">
        <f t="array" ref="AE138">IF('جدول المدرسة'!AE138="","",IF(OR('جدول المدرسة'!AE138='خطة المدرسة'!$F139:$H139),'خطة المدرسة'!$I139,'خطة المدرسة'!$M139))</f>
        <v/>
      </c>
      <c r="AF138" s="25" t="str">
        <f t="array" ref="AF138">IF('جدول المدرسة'!AF138="","",IF(OR('جدول المدرسة'!AF138='خطة المدرسة'!$F139:$H139),'خطة المدرسة'!$I139,'خطة المدرسة'!$M139))</f>
        <v/>
      </c>
      <c r="AG138" s="25" t="str">
        <f t="array" ref="AG138">IF('جدول المدرسة'!AG138="","",IF(OR('جدول المدرسة'!AG138='خطة المدرسة'!$F139:$H139),'خطة المدرسة'!$I139,'خطة المدرسة'!$M139))</f>
        <v/>
      </c>
      <c r="AH138" s="25" t="str">
        <f t="array" ref="AH138">IF('جدول المدرسة'!AH138="","",IF(OR('جدول المدرسة'!AH138='خطة المدرسة'!$F139:$H139),'خطة المدرسة'!$I139,'خطة المدرسة'!$M139))</f>
        <v/>
      </c>
      <c r="AI138" s="25" t="str">
        <f t="array" ref="AI138">IF('جدول المدرسة'!AI138="","",IF(OR('جدول المدرسة'!AI138='خطة المدرسة'!$F139:$H139),'خطة المدرسة'!$I139,'خطة المدرسة'!$M139))</f>
        <v/>
      </c>
      <c r="AJ138" s="25" t="str">
        <f t="array" ref="AJ138">IF('جدول المدرسة'!AJ138="","",IF(OR('جدول المدرسة'!AJ138='خطة المدرسة'!$F139:$H139),'خطة المدرسة'!$I139,'خطة المدرسة'!$M139))</f>
        <v/>
      </c>
      <c r="AK138" s="25" t="str">
        <f t="array" ref="AK138">IF('جدول المدرسة'!AK138="","",IF(OR('جدول المدرسة'!AK138='خطة المدرسة'!$F139:$H139),'خطة المدرسة'!$I139,'خطة المدرسة'!$M139))</f>
        <v/>
      </c>
      <c r="AL138" s="25" t="str">
        <f t="array" ref="AL138">IF('جدول المدرسة'!AL138="","",IF(OR('جدول المدرسة'!AL138='خطة المدرسة'!$F139:$H139),'خطة المدرسة'!$I139,'خطة المدرسة'!$M139))</f>
        <v/>
      </c>
      <c r="AM138" s="25" t="str">
        <f t="array" ref="AM138">IF('جدول المدرسة'!AM138="","",IF(OR('جدول المدرسة'!AM138='خطة المدرسة'!$F139:$H139),'خطة المدرسة'!$I139,'خطة المدرسة'!$M139))</f>
        <v/>
      </c>
      <c r="AN138" s="25" t="str">
        <f t="array" ref="AN138">IF('جدول المدرسة'!AN138="","",IF(OR('جدول المدرسة'!AN138='خطة المدرسة'!$F139:$H139),'خطة المدرسة'!$I139,'خطة المدرسة'!$M139))</f>
        <v/>
      </c>
      <c r="AO138" s="25" t="str">
        <f t="array" ref="AO138">IF('جدول المدرسة'!AO138="","",IF(OR('جدول المدرسة'!AO138='خطة المدرسة'!$F139:$H139),'خطة المدرسة'!$I139,'خطة المدرسة'!$M139))</f>
        <v/>
      </c>
      <c r="AP138" s="25" t="str">
        <f t="array" ref="AP138">IF('جدول المدرسة'!AP138="","",IF(OR('جدول المدرسة'!AP138='خطة المدرسة'!$F139:$H139),'خطة المدرسة'!$I139,'خطة المدرسة'!$M139))</f>
        <v/>
      </c>
      <c r="AQ138" s="25" t="str">
        <f t="array" ref="AQ138">IF('جدول المدرسة'!AQ138="","",IF(OR('جدول المدرسة'!AQ138='خطة المدرسة'!$F139:$H139),'خطة المدرسة'!$I139,'خطة المدرسة'!$M139))</f>
        <v/>
      </c>
      <c r="AR138" s="25" t="str">
        <f t="array" ref="AR138">IF('جدول المدرسة'!AR138="","",IF(OR('جدول المدرسة'!AR138='خطة المدرسة'!$F139:$H139),'خطة المدرسة'!$I139,'خطة المدرسة'!$M139))</f>
        <v/>
      </c>
      <c r="AS138" s="25" t="str">
        <f t="array" ref="AS138">IF('جدول المدرسة'!AS138="","",IF(OR('جدول المدرسة'!AS138='خطة المدرسة'!$F139:$H139),'خطة المدرسة'!$I139,'خطة المدرسة'!$M139))</f>
        <v/>
      </c>
      <c r="AT138" s="25" t="str">
        <f t="array" ref="AT138">IF('جدول المدرسة'!AT138="","",IF(OR('جدول المدرسة'!AT138='خطة المدرسة'!$F139:$H139),'خطة المدرسة'!$I139,'خطة المدرسة'!$M139))</f>
        <v/>
      </c>
      <c r="AU138" s="25" t="str">
        <f t="array" ref="AU138">IF('جدول المدرسة'!AU138="","",IF(OR('جدول المدرسة'!AU138='خطة المدرسة'!$F139:$H139),'خطة المدرسة'!$I139,'خطة المدرسة'!$M139))</f>
        <v/>
      </c>
      <c r="AV138" s="25" t="str">
        <f t="array" ref="AV138">IF('جدول المدرسة'!AV138="","",IF(OR('جدول المدرسة'!AV138='خطة المدرسة'!$F139:$H139),'خطة المدرسة'!$I139,'خطة المدرسة'!$M139))</f>
        <v/>
      </c>
      <c r="AW138" s="25" t="str">
        <f t="array" ref="AW138">IF('جدول المدرسة'!AW138="","",IF(OR('جدول المدرسة'!AW138='خطة المدرسة'!$F139:$H139),'خطة المدرسة'!$I139,'خطة المدرسة'!$M139))</f>
        <v/>
      </c>
    </row>
    <row r="139" spans="1:49" ht="18" x14ac:dyDescent="0.2">
      <c r="A139" s="8">
        <v>135</v>
      </c>
      <c r="B139" s="8" t="str">
        <f>'خطة المدرسة'!B140</f>
        <v>مدرس 135</v>
      </c>
      <c r="C139" s="8" t="str">
        <f>'خطة المدرسة'!C140</f>
        <v>م 135</v>
      </c>
      <c r="D139" s="5" t="s">
        <v>181</v>
      </c>
      <c r="E139" s="2">
        <f>'خطة المدرسة'!D140</f>
        <v>0</v>
      </c>
      <c r="F139" s="17">
        <f>'خطة المدرسة'!E140</f>
        <v>0</v>
      </c>
      <c r="G139" s="8"/>
      <c r="H139" s="25" t="str">
        <f t="array" ref="H139">IF('جدول المدرسة'!H139="","",IF(OR('جدول المدرسة'!H139='خطة المدرسة'!$F140:$H140),'خطة المدرسة'!$I140,'خطة المدرسة'!$M140))</f>
        <v/>
      </c>
      <c r="I139" s="25" t="str">
        <f t="array" ref="I139">IF('جدول المدرسة'!I139="","",IF(OR('جدول المدرسة'!I139='خطة المدرسة'!$F140:$H140),'خطة المدرسة'!$I140,'خطة المدرسة'!$M140))</f>
        <v/>
      </c>
      <c r="J139" s="25" t="str">
        <f t="array" ref="J139">IF('جدول المدرسة'!J139="","",IF(OR('جدول المدرسة'!J139='خطة المدرسة'!$F140:$H140),'خطة المدرسة'!$I140,'خطة المدرسة'!$M140))</f>
        <v/>
      </c>
      <c r="K139" s="25" t="str">
        <f t="array" ref="K139">IF('جدول المدرسة'!K139="","",IF(OR('جدول المدرسة'!K139='خطة المدرسة'!$F140:$H140),'خطة المدرسة'!$I140,'خطة المدرسة'!$M140))</f>
        <v/>
      </c>
      <c r="L139" s="25" t="str">
        <f t="array" ref="L139">IF('جدول المدرسة'!L139="","",IF(OR('جدول المدرسة'!L139='خطة المدرسة'!$F140:$H140),'خطة المدرسة'!$I140,'خطة المدرسة'!$M140))</f>
        <v/>
      </c>
      <c r="M139" s="25" t="str">
        <f t="array" ref="M139">IF('جدول المدرسة'!M139="","",IF(OR('جدول المدرسة'!M139='خطة المدرسة'!$F140:$H140),'خطة المدرسة'!$I140,'خطة المدرسة'!$M140))</f>
        <v/>
      </c>
      <c r="N139" s="25" t="str">
        <f t="array" ref="N139">IF('جدول المدرسة'!N139="","",IF(OR('جدول المدرسة'!N139='خطة المدرسة'!$F140:$H140),'خطة المدرسة'!$I140,'خطة المدرسة'!$M140))</f>
        <v/>
      </c>
      <c r="O139" s="25" t="str">
        <f t="array" ref="O139">IF('جدول المدرسة'!O139="","",IF(OR('جدول المدرسة'!O139='خطة المدرسة'!$F140:$H140),'خطة المدرسة'!$I140,'خطة المدرسة'!$M140))</f>
        <v/>
      </c>
      <c r="P139" s="25" t="str">
        <f t="array" ref="P139">IF('جدول المدرسة'!P139="","",IF(OR('جدول المدرسة'!P139='خطة المدرسة'!$F140:$H140),'خطة المدرسة'!$I140,'خطة المدرسة'!$M140))</f>
        <v/>
      </c>
      <c r="Q139" s="25" t="str">
        <f t="array" ref="Q139">IF('جدول المدرسة'!Q139="","",IF(OR('جدول المدرسة'!Q139='خطة المدرسة'!$F140:$H140),'خطة المدرسة'!$I140,'خطة المدرسة'!$M140))</f>
        <v/>
      </c>
      <c r="R139" s="25" t="str">
        <f t="array" ref="R139">IF('جدول المدرسة'!R139="","",IF(OR('جدول المدرسة'!R139='خطة المدرسة'!$F140:$H140),'خطة المدرسة'!$I140,'خطة المدرسة'!$M140))</f>
        <v/>
      </c>
      <c r="S139" s="25" t="str">
        <f t="array" ref="S139">IF('جدول المدرسة'!S139="","",IF(OR('جدول المدرسة'!S139='خطة المدرسة'!$F140:$H140),'خطة المدرسة'!$I140,'خطة المدرسة'!$M140))</f>
        <v/>
      </c>
      <c r="T139" s="25" t="str">
        <f t="array" ref="T139">IF('جدول المدرسة'!T139="","",IF(OR('جدول المدرسة'!T139='خطة المدرسة'!$F140:$H140),'خطة المدرسة'!$I140,'خطة المدرسة'!$M140))</f>
        <v/>
      </c>
      <c r="U139" s="25" t="str">
        <f t="array" ref="U139">IF('جدول المدرسة'!U139="","",IF(OR('جدول المدرسة'!U139='خطة المدرسة'!$F140:$H140),'خطة المدرسة'!$I140,'خطة المدرسة'!$M140))</f>
        <v/>
      </c>
      <c r="V139" s="25" t="str">
        <f t="array" ref="V139">IF('جدول المدرسة'!V139="","",IF(OR('جدول المدرسة'!V139='خطة المدرسة'!$F140:$H140),'خطة المدرسة'!$I140,'خطة المدرسة'!$M140))</f>
        <v/>
      </c>
      <c r="W139" s="25" t="str">
        <f t="array" ref="W139">IF('جدول المدرسة'!W139="","",IF(OR('جدول المدرسة'!W139='خطة المدرسة'!$F140:$H140),'خطة المدرسة'!$I140,'خطة المدرسة'!$M140))</f>
        <v/>
      </c>
      <c r="X139" s="25" t="str">
        <f t="array" ref="X139">IF('جدول المدرسة'!X139="","",IF(OR('جدول المدرسة'!X139='خطة المدرسة'!$F140:$H140),'خطة المدرسة'!$I140,'خطة المدرسة'!$M140))</f>
        <v/>
      </c>
      <c r="Y139" s="25" t="str">
        <f t="array" ref="Y139">IF('جدول المدرسة'!Y139="","",IF(OR('جدول المدرسة'!Y139='خطة المدرسة'!$F140:$H140),'خطة المدرسة'!$I140,'خطة المدرسة'!$M140))</f>
        <v/>
      </c>
      <c r="Z139" s="25" t="str">
        <f t="array" ref="Z139">IF('جدول المدرسة'!Z139="","",IF(OR('جدول المدرسة'!Z139='خطة المدرسة'!$F140:$H140),'خطة المدرسة'!$I140,'خطة المدرسة'!$M140))</f>
        <v/>
      </c>
      <c r="AA139" s="25" t="str">
        <f t="array" ref="AA139">IF('جدول المدرسة'!AA139="","",IF(OR('جدول المدرسة'!AA139='خطة المدرسة'!$F140:$H140),'خطة المدرسة'!$I140,'خطة المدرسة'!$M140))</f>
        <v/>
      </c>
      <c r="AB139" s="25" t="str">
        <f t="array" ref="AB139">IF('جدول المدرسة'!AB139="","",IF(OR('جدول المدرسة'!AB139='خطة المدرسة'!$F140:$H140),'خطة المدرسة'!$I140,'خطة المدرسة'!$M140))</f>
        <v/>
      </c>
      <c r="AC139" s="25" t="str">
        <f t="array" ref="AC139">IF('جدول المدرسة'!AC139="","",IF(OR('جدول المدرسة'!AC139='خطة المدرسة'!$F140:$H140),'خطة المدرسة'!$I140,'خطة المدرسة'!$M140))</f>
        <v/>
      </c>
      <c r="AD139" s="25" t="str">
        <f t="array" ref="AD139">IF('جدول المدرسة'!AD139="","",IF(OR('جدول المدرسة'!AD139='خطة المدرسة'!$F140:$H140),'خطة المدرسة'!$I140,'خطة المدرسة'!$M140))</f>
        <v/>
      </c>
      <c r="AE139" s="25" t="str">
        <f t="array" ref="AE139">IF('جدول المدرسة'!AE139="","",IF(OR('جدول المدرسة'!AE139='خطة المدرسة'!$F140:$H140),'خطة المدرسة'!$I140,'خطة المدرسة'!$M140))</f>
        <v/>
      </c>
      <c r="AF139" s="25" t="str">
        <f t="array" ref="AF139">IF('جدول المدرسة'!AF139="","",IF(OR('جدول المدرسة'!AF139='خطة المدرسة'!$F140:$H140),'خطة المدرسة'!$I140,'خطة المدرسة'!$M140))</f>
        <v/>
      </c>
      <c r="AG139" s="25" t="str">
        <f t="array" ref="AG139">IF('جدول المدرسة'!AG139="","",IF(OR('جدول المدرسة'!AG139='خطة المدرسة'!$F140:$H140),'خطة المدرسة'!$I140,'خطة المدرسة'!$M140))</f>
        <v/>
      </c>
      <c r="AH139" s="25" t="str">
        <f t="array" ref="AH139">IF('جدول المدرسة'!AH139="","",IF(OR('جدول المدرسة'!AH139='خطة المدرسة'!$F140:$H140),'خطة المدرسة'!$I140,'خطة المدرسة'!$M140))</f>
        <v/>
      </c>
      <c r="AI139" s="25" t="str">
        <f t="array" ref="AI139">IF('جدول المدرسة'!AI139="","",IF(OR('جدول المدرسة'!AI139='خطة المدرسة'!$F140:$H140),'خطة المدرسة'!$I140,'خطة المدرسة'!$M140))</f>
        <v/>
      </c>
      <c r="AJ139" s="25" t="str">
        <f t="array" ref="AJ139">IF('جدول المدرسة'!AJ139="","",IF(OR('جدول المدرسة'!AJ139='خطة المدرسة'!$F140:$H140),'خطة المدرسة'!$I140,'خطة المدرسة'!$M140))</f>
        <v/>
      </c>
      <c r="AK139" s="25" t="str">
        <f t="array" ref="AK139">IF('جدول المدرسة'!AK139="","",IF(OR('جدول المدرسة'!AK139='خطة المدرسة'!$F140:$H140),'خطة المدرسة'!$I140,'خطة المدرسة'!$M140))</f>
        <v/>
      </c>
      <c r="AL139" s="25" t="str">
        <f t="array" ref="AL139">IF('جدول المدرسة'!AL139="","",IF(OR('جدول المدرسة'!AL139='خطة المدرسة'!$F140:$H140),'خطة المدرسة'!$I140,'خطة المدرسة'!$M140))</f>
        <v/>
      </c>
      <c r="AM139" s="25" t="str">
        <f t="array" ref="AM139">IF('جدول المدرسة'!AM139="","",IF(OR('جدول المدرسة'!AM139='خطة المدرسة'!$F140:$H140),'خطة المدرسة'!$I140,'خطة المدرسة'!$M140))</f>
        <v/>
      </c>
      <c r="AN139" s="25" t="str">
        <f t="array" ref="AN139">IF('جدول المدرسة'!AN139="","",IF(OR('جدول المدرسة'!AN139='خطة المدرسة'!$F140:$H140),'خطة المدرسة'!$I140,'خطة المدرسة'!$M140))</f>
        <v/>
      </c>
      <c r="AO139" s="25" t="str">
        <f t="array" ref="AO139">IF('جدول المدرسة'!AO139="","",IF(OR('جدول المدرسة'!AO139='خطة المدرسة'!$F140:$H140),'خطة المدرسة'!$I140,'خطة المدرسة'!$M140))</f>
        <v/>
      </c>
      <c r="AP139" s="25" t="str">
        <f t="array" ref="AP139">IF('جدول المدرسة'!AP139="","",IF(OR('جدول المدرسة'!AP139='خطة المدرسة'!$F140:$H140),'خطة المدرسة'!$I140,'خطة المدرسة'!$M140))</f>
        <v/>
      </c>
      <c r="AQ139" s="25" t="str">
        <f t="array" ref="AQ139">IF('جدول المدرسة'!AQ139="","",IF(OR('جدول المدرسة'!AQ139='خطة المدرسة'!$F140:$H140),'خطة المدرسة'!$I140,'خطة المدرسة'!$M140))</f>
        <v/>
      </c>
      <c r="AR139" s="25" t="str">
        <f t="array" ref="AR139">IF('جدول المدرسة'!AR139="","",IF(OR('جدول المدرسة'!AR139='خطة المدرسة'!$F140:$H140),'خطة المدرسة'!$I140,'خطة المدرسة'!$M140))</f>
        <v/>
      </c>
      <c r="AS139" s="25" t="str">
        <f t="array" ref="AS139">IF('جدول المدرسة'!AS139="","",IF(OR('جدول المدرسة'!AS139='خطة المدرسة'!$F140:$H140),'خطة المدرسة'!$I140,'خطة المدرسة'!$M140))</f>
        <v/>
      </c>
      <c r="AT139" s="25" t="str">
        <f t="array" ref="AT139">IF('جدول المدرسة'!AT139="","",IF(OR('جدول المدرسة'!AT139='خطة المدرسة'!$F140:$H140),'خطة المدرسة'!$I140,'خطة المدرسة'!$M140))</f>
        <v/>
      </c>
      <c r="AU139" s="25" t="str">
        <f t="array" ref="AU139">IF('جدول المدرسة'!AU139="","",IF(OR('جدول المدرسة'!AU139='خطة المدرسة'!$F140:$H140),'خطة المدرسة'!$I140,'خطة المدرسة'!$M140))</f>
        <v/>
      </c>
      <c r="AV139" s="25" t="str">
        <f t="array" ref="AV139">IF('جدول المدرسة'!AV139="","",IF(OR('جدول المدرسة'!AV139='خطة المدرسة'!$F140:$H140),'خطة المدرسة'!$I140,'خطة المدرسة'!$M140))</f>
        <v/>
      </c>
      <c r="AW139" s="25" t="str">
        <f t="array" ref="AW139">IF('جدول المدرسة'!AW139="","",IF(OR('جدول المدرسة'!AW139='خطة المدرسة'!$F140:$H140),'خطة المدرسة'!$I140,'خطة المدرسة'!$M140))</f>
        <v/>
      </c>
    </row>
    <row r="140" spans="1:49" ht="18" x14ac:dyDescent="0.2">
      <c r="A140" s="8">
        <v>136</v>
      </c>
      <c r="B140" s="8" t="str">
        <f>'خطة المدرسة'!B141</f>
        <v>مدرس 136</v>
      </c>
      <c r="C140" s="8" t="str">
        <f>'خطة المدرسة'!C141</f>
        <v>م 136</v>
      </c>
      <c r="D140" s="5" t="s">
        <v>181</v>
      </c>
      <c r="E140" s="2">
        <f>'خطة المدرسة'!D141</f>
        <v>0</v>
      </c>
      <c r="F140" s="17">
        <f>'خطة المدرسة'!E141</f>
        <v>0</v>
      </c>
      <c r="G140" s="8"/>
      <c r="H140" s="25" t="str">
        <f t="array" ref="H140">IF('جدول المدرسة'!H140="","",IF(OR('جدول المدرسة'!H140='خطة المدرسة'!$F141:$H141),'خطة المدرسة'!$I141,'خطة المدرسة'!$M141))</f>
        <v/>
      </c>
      <c r="I140" s="25" t="str">
        <f t="array" ref="I140">IF('جدول المدرسة'!I140="","",IF(OR('جدول المدرسة'!I140='خطة المدرسة'!$F141:$H141),'خطة المدرسة'!$I141,'خطة المدرسة'!$M141))</f>
        <v/>
      </c>
      <c r="J140" s="25" t="str">
        <f t="array" ref="J140">IF('جدول المدرسة'!J140="","",IF(OR('جدول المدرسة'!J140='خطة المدرسة'!$F141:$H141),'خطة المدرسة'!$I141,'خطة المدرسة'!$M141))</f>
        <v/>
      </c>
      <c r="K140" s="25" t="str">
        <f t="array" ref="K140">IF('جدول المدرسة'!K140="","",IF(OR('جدول المدرسة'!K140='خطة المدرسة'!$F141:$H141),'خطة المدرسة'!$I141,'خطة المدرسة'!$M141))</f>
        <v/>
      </c>
      <c r="L140" s="25" t="str">
        <f t="array" ref="L140">IF('جدول المدرسة'!L140="","",IF(OR('جدول المدرسة'!L140='خطة المدرسة'!$F141:$H141),'خطة المدرسة'!$I141,'خطة المدرسة'!$M141))</f>
        <v/>
      </c>
      <c r="M140" s="25" t="str">
        <f t="array" ref="M140">IF('جدول المدرسة'!M140="","",IF(OR('جدول المدرسة'!M140='خطة المدرسة'!$F141:$H141),'خطة المدرسة'!$I141,'خطة المدرسة'!$M141))</f>
        <v/>
      </c>
      <c r="N140" s="25" t="str">
        <f t="array" ref="N140">IF('جدول المدرسة'!N140="","",IF(OR('جدول المدرسة'!N140='خطة المدرسة'!$F141:$H141),'خطة المدرسة'!$I141,'خطة المدرسة'!$M141))</f>
        <v/>
      </c>
      <c r="O140" s="25" t="str">
        <f t="array" ref="O140">IF('جدول المدرسة'!O140="","",IF(OR('جدول المدرسة'!O140='خطة المدرسة'!$F141:$H141),'خطة المدرسة'!$I141,'خطة المدرسة'!$M141))</f>
        <v/>
      </c>
      <c r="P140" s="25" t="str">
        <f t="array" ref="P140">IF('جدول المدرسة'!P140="","",IF(OR('جدول المدرسة'!P140='خطة المدرسة'!$F141:$H141),'خطة المدرسة'!$I141,'خطة المدرسة'!$M141))</f>
        <v/>
      </c>
      <c r="Q140" s="25" t="str">
        <f t="array" ref="Q140">IF('جدول المدرسة'!Q140="","",IF(OR('جدول المدرسة'!Q140='خطة المدرسة'!$F141:$H141),'خطة المدرسة'!$I141,'خطة المدرسة'!$M141))</f>
        <v/>
      </c>
      <c r="R140" s="25" t="str">
        <f t="array" ref="R140">IF('جدول المدرسة'!R140="","",IF(OR('جدول المدرسة'!R140='خطة المدرسة'!$F141:$H141),'خطة المدرسة'!$I141,'خطة المدرسة'!$M141))</f>
        <v/>
      </c>
      <c r="S140" s="25" t="str">
        <f t="array" ref="S140">IF('جدول المدرسة'!S140="","",IF(OR('جدول المدرسة'!S140='خطة المدرسة'!$F141:$H141),'خطة المدرسة'!$I141,'خطة المدرسة'!$M141))</f>
        <v/>
      </c>
      <c r="T140" s="25" t="str">
        <f t="array" ref="T140">IF('جدول المدرسة'!T140="","",IF(OR('جدول المدرسة'!T140='خطة المدرسة'!$F141:$H141),'خطة المدرسة'!$I141,'خطة المدرسة'!$M141))</f>
        <v/>
      </c>
      <c r="U140" s="25" t="str">
        <f t="array" ref="U140">IF('جدول المدرسة'!U140="","",IF(OR('جدول المدرسة'!U140='خطة المدرسة'!$F141:$H141),'خطة المدرسة'!$I141,'خطة المدرسة'!$M141))</f>
        <v/>
      </c>
      <c r="V140" s="25" t="str">
        <f t="array" ref="V140">IF('جدول المدرسة'!V140="","",IF(OR('جدول المدرسة'!V140='خطة المدرسة'!$F141:$H141),'خطة المدرسة'!$I141,'خطة المدرسة'!$M141))</f>
        <v/>
      </c>
      <c r="W140" s="25" t="str">
        <f t="array" ref="W140">IF('جدول المدرسة'!W140="","",IF(OR('جدول المدرسة'!W140='خطة المدرسة'!$F141:$H141),'خطة المدرسة'!$I141,'خطة المدرسة'!$M141))</f>
        <v/>
      </c>
      <c r="X140" s="25" t="str">
        <f t="array" ref="X140">IF('جدول المدرسة'!X140="","",IF(OR('جدول المدرسة'!X140='خطة المدرسة'!$F141:$H141),'خطة المدرسة'!$I141,'خطة المدرسة'!$M141))</f>
        <v/>
      </c>
      <c r="Y140" s="25" t="str">
        <f t="array" ref="Y140">IF('جدول المدرسة'!Y140="","",IF(OR('جدول المدرسة'!Y140='خطة المدرسة'!$F141:$H141),'خطة المدرسة'!$I141,'خطة المدرسة'!$M141))</f>
        <v/>
      </c>
      <c r="Z140" s="25" t="str">
        <f t="array" ref="Z140">IF('جدول المدرسة'!Z140="","",IF(OR('جدول المدرسة'!Z140='خطة المدرسة'!$F141:$H141),'خطة المدرسة'!$I141,'خطة المدرسة'!$M141))</f>
        <v/>
      </c>
      <c r="AA140" s="25" t="str">
        <f t="array" ref="AA140">IF('جدول المدرسة'!AA140="","",IF(OR('جدول المدرسة'!AA140='خطة المدرسة'!$F141:$H141),'خطة المدرسة'!$I141,'خطة المدرسة'!$M141))</f>
        <v/>
      </c>
      <c r="AB140" s="25" t="str">
        <f t="array" ref="AB140">IF('جدول المدرسة'!AB140="","",IF(OR('جدول المدرسة'!AB140='خطة المدرسة'!$F141:$H141),'خطة المدرسة'!$I141,'خطة المدرسة'!$M141))</f>
        <v/>
      </c>
      <c r="AC140" s="25" t="str">
        <f t="array" ref="AC140">IF('جدول المدرسة'!AC140="","",IF(OR('جدول المدرسة'!AC140='خطة المدرسة'!$F141:$H141),'خطة المدرسة'!$I141,'خطة المدرسة'!$M141))</f>
        <v/>
      </c>
      <c r="AD140" s="25" t="str">
        <f t="array" ref="AD140">IF('جدول المدرسة'!AD140="","",IF(OR('جدول المدرسة'!AD140='خطة المدرسة'!$F141:$H141),'خطة المدرسة'!$I141,'خطة المدرسة'!$M141))</f>
        <v/>
      </c>
      <c r="AE140" s="25" t="str">
        <f t="array" ref="AE140">IF('جدول المدرسة'!AE140="","",IF(OR('جدول المدرسة'!AE140='خطة المدرسة'!$F141:$H141),'خطة المدرسة'!$I141,'خطة المدرسة'!$M141))</f>
        <v/>
      </c>
      <c r="AF140" s="25" t="str">
        <f t="array" ref="AF140">IF('جدول المدرسة'!AF140="","",IF(OR('جدول المدرسة'!AF140='خطة المدرسة'!$F141:$H141),'خطة المدرسة'!$I141,'خطة المدرسة'!$M141))</f>
        <v/>
      </c>
      <c r="AG140" s="25" t="str">
        <f t="array" ref="AG140">IF('جدول المدرسة'!AG140="","",IF(OR('جدول المدرسة'!AG140='خطة المدرسة'!$F141:$H141),'خطة المدرسة'!$I141,'خطة المدرسة'!$M141))</f>
        <v/>
      </c>
      <c r="AH140" s="25" t="str">
        <f t="array" ref="AH140">IF('جدول المدرسة'!AH140="","",IF(OR('جدول المدرسة'!AH140='خطة المدرسة'!$F141:$H141),'خطة المدرسة'!$I141,'خطة المدرسة'!$M141))</f>
        <v/>
      </c>
      <c r="AI140" s="25" t="str">
        <f t="array" ref="AI140">IF('جدول المدرسة'!AI140="","",IF(OR('جدول المدرسة'!AI140='خطة المدرسة'!$F141:$H141),'خطة المدرسة'!$I141,'خطة المدرسة'!$M141))</f>
        <v/>
      </c>
      <c r="AJ140" s="25" t="str">
        <f t="array" ref="AJ140">IF('جدول المدرسة'!AJ140="","",IF(OR('جدول المدرسة'!AJ140='خطة المدرسة'!$F141:$H141),'خطة المدرسة'!$I141,'خطة المدرسة'!$M141))</f>
        <v/>
      </c>
      <c r="AK140" s="25" t="str">
        <f t="array" ref="AK140">IF('جدول المدرسة'!AK140="","",IF(OR('جدول المدرسة'!AK140='خطة المدرسة'!$F141:$H141),'خطة المدرسة'!$I141,'خطة المدرسة'!$M141))</f>
        <v/>
      </c>
      <c r="AL140" s="25" t="str">
        <f t="array" ref="AL140">IF('جدول المدرسة'!AL140="","",IF(OR('جدول المدرسة'!AL140='خطة المدرسة'!$F141:$H141),'خطة المدرسة'!$I141,'خطة المدرسة'!$M141))</f>
        <v/>
      </c>
      <c r="AM140" s="25" t="str">
        <f t="array" ref="AM140">IF('جدول المدرسة'!AM140="","",IF(OR('جدول المدرسة'!AM140='خطة المدرسة'!$F141:$H141),'خطة المدرسة'!$I141,'خطة المدرسة'!$M141))</f>
        <v/>
      </c>
      <c r="AN140" s="25" t="str">
        <f t="array" ref="AN140">IF('جدول المدرسة'!AN140="","",IF(OR('جدول المدرسة'!AN140='خطة المدرسة'!$F141:$H141),'خطة المدرسة'!$I141,'خطة المدرسة'!$M141))</f>
        <v/>
      </c>
      <c r="AO140" s="25" t="str">
        <f t="array" ref="AO140">IF('جدول المدرسة'!AO140="","",IF(OR('جدول المدرسة'!AO140='خطة المدرسة'!$F141:$H141),'خطة المدرسة'!$I141,'خطة المدرسة'!$M141))</f>
        <v/>
      </c>
      <c r="AP140" s="25" t="str">
        <f t="array" ref="AP140">IF('جدول المدرسة'!AP140="","",IF(OR('جدول المدرسة'!AP140='خطة المدرسة'!$F141:$H141),'خطة المدرسة'!$I141,'خطة المدرسة'!$M141))</f>
        <v/>
      </c>
      <c r="AQ140" s="25" t="str">
        <f t="array" ref="AQ140">IF('جدول المدرسة'!AQ140="","",IF(OR('جدول المدرسة'!AQ140='خطة المدرسة'!$F141:$H141),'خطة المدرسة'!$I141,'خطة المدرسة'!$M141))</f>
        <v/>
      </c>
      <c r="AR140" s="25" t="str">
        <f t="array" ref="AR140">IF('جدول المدرسة'!AR140="","",IF(OR('جدول المدرسة'!AR140='خطة المدرسة'!$F141:$H141),'خطة المدرسة'!$I141,'خطة المدرسة'!$M141))</f>
        <v/>
      </c>
      <c r="AS140" s="25" t="str">
        <f t="array" ref="AS140">IF('جدول المدرسة'!AS140="","",IF(OR('جدول المدرسة'!AS140='خطة المدرسة'!$F141:$H141),'خطة المدرسة'!$I141,'خطة المدرسة'!$M141))</f>
        <v/>
      </c>
      <c r="AT140" s="25" t="str">
        <f t="array" ref="AT140">IF('جدول المدرسة'!AT140="","",IF(OR('جدول المدرسة'!AT140='خطة المدرسة'!$F141:$H141),'خطة المدرسة'!$I141,'خطة المدرسة'!$M141))</f>
        <v/>
      </c>
      <c r="AU140" s="25" t="str">
        <f t="array" ref="AU140">IF('جدول المدرسة'!AU140="","",IF(OR('جدول المدرسة'!AU140='خطة المدرسة'!$F141:$H141),'خطة المدرسة'!$I141,'خطة المدرسة'!$M141))</f>
        <v/>
      </c>
      <c r="AV140" s="25" t="str">
        <f t="array" ref="AV140">IF('جدول المدرسة'!AV140="","",IF(OR('جدول المدرسة'!AV140='خطة المدرسة'!$F141:$H141),'خطة المدرسة'!$I141,'خطة المدرسة'!$M141))</f>
        <v/>
      </c>
      <c r="AW140" s="25" t="str">
        <f t="array" ref="AW140">IF('جدول المدرسة'!AW140="","",IF(OR('جدول المدرسة'!AW140='خطة المدرسة'!$F141:$H141),'خطة المدرسة'!$I141,'خطة المدرسة'!$M141))</f>
        <v/>
      </c>
    </row>
    <row r="141" spans="1:49" ht="18" x14ac:dyDescent="0.2">
      <c r="A141" s="8">
        <v>137</v>
      </c>
      <c r="B141" s="8" t="str">
        <f>'خطة المدرسة'!B142</f>
        <v>مدرس 137</v>
      </c>
      <c r="C141" s="8" t="str">
        <f>'خطة المدرسة'!C142</f>
        <v>م 137</v>
      </c>
      <c r="D141" s="5" t="s">
        <v>181</v>
      </c>
      <c r="E141" s="2">
        <f>'خطة المدرسة'!D142</f>
        <v>0</v>
      </c>
      <c r="F141" s="17">
        <f>'خطة المدرسة'!E142</f>
        <v>0</v>
      </c>
      <c r="G141" s="8"/>
      <c r="H141" s="25" t="str">
        <f t="array" ref="H141">IF('جدول المدرسة'!H141="","",IF(OR('جدول المدرسة'!H141='خطة المدرسة'!$F142:$H142),'خطة المدرسة'!$I142,'خطة المدرسة'!$M142))</f>
        <v/>
      </c>
      <c r="I141" s="25" t="str">
        <f t="array" ref="I141">IF('جدول المدرسة'!I141="","",IF(OR('جدول المدرسة'!I141='خطة المدرسة'!$F142:$H142),'خطة المدرسة'!$I142,'خطة المدرسة'!$M142))</f>
        <v/>
      </c>
      <c r="J141" s="25" t="str">
        <f t="array" ref="J141">IF('جدول المدرسة'!J141="","",IF(OR('جدول المدرسة'!J141='خطة المدرسة'!$F142:$H142),'خطة المدرسة'!$I142,'خطة المدرسة'!$M142))</f>
        <v/>
      </c>
      <c r="K141" s="25" t="str">
        <f t="array" ref="K141">IF('جدول المدرسة'!K141="","",IF(OR('جدول المدرسة'!K141='خطة المدرسة'!$F142:$H142),'خطة المدرسة'!$I142,'خطة المدرسة'!$M142))</f>
        <v/>
      </c>
      <c r="L141" s="25" t="str">
        <f t="array" ref="L141">IF('جدول المدرسة'!L141="","",IF(OR('جدول المدرسة'!L141='خطة المدرسة'!$F142:$H142),'خطة المدرسة'!$I142,'خطة المدرسة'!$M142))</f>
        <v/>
      </c>
      <c r="M141" s="25" t="str">
        <f t="array" ref="M141">IF('جدول المدرسة'!M141="","",IF(OR('جدول المدرسة'!M141='خطة المدرسة'!$F142:$H142),'خطة المدرسة'!$I142,'خطة المدرسة'!$M142))</f>
        <v/>
      </c>
      <c r="N141" s="25" t="str">
        <f t="array" ref="N141">IF('جدول المدرسة'!N141="","",IF(OR('جدول المدرسة'!N141='خطة المدرسة'!$F142:$H142),'خطة المدرسة'!$I142,'خطة المدرسة'!$M142))</f>
        <v/>
      </c>
      <c r="O141" s="25" t="str">
        <f t="array" ref="O141">IF('جدول المدرسة'!O141="","",IF(OR('جدول المدرسة'!O141='خطة المدرسة'!$F142:$H142),'خطة المدرسة'!$I142,'خطة المدرسة'!$M142))</f>
        <v/>
      </c>
      <c r="P141" s="25" t="str">
        <f t="array" ref="P141">IF('جدول المدرسة'!P141="","",IF(OR('جدول المدرسة'!P141='خطة المدرسة'!$F142:$H142),'خطة المدرسة'!$I142,'خطة المدرسة'!$M142))</f>
        <v/>
      </c>
      <c r="Q141" s="25" t="str">
        <f t="array" ref="Q141">IF('جدول المدرسة'!Q141="","",IF(OR('جدول المدرسة'!Q141='خطة المدرسة'!$F142:$H142),'خطة المدرسة'!$I142,'خطة المدرسة'!$M142))</f>
        <v/>
      </c>
      <c r="R141" s="25" t="str">
        <f t="array" ref="R141">IF('جدول المدرسة'!R141="","",IF(OR('جدول المدرسة'!R141='خطة المدرسة'!$F142:$H142),'خطة المدرسة'!$I142,'خطة المدرسة'!$M142))</f>
        <v/>
      </c>
      <c r="S141" s="25" t="str">
        <f t="array" ref="S141">IF('جدول المدرسة'!S141="","",IF(OR('جدول المدرسة'!S141='خطة المدرسة'!$F142:$H142),'خطة المدرسة'!$I142,'خطة المدرسة'!$M142))</f>
        <v/>
      </c>
      <c r="T141" s="25" t="str">
        <f t="array" ref="T141">IF('جدول المدرسة'!T141="","",IF(OR('جدول المدرسة'!T141='خطة المدرسة'!$F142:$H142),'خطة المدرسة'!$I142,'خطة المدرسة'!$M142))</f>
        <v/>
      </c>
      <c r="U141" s="25" t="str">
        <f t="array" ref="U141">IF('جدول المدرسة'!U141="","",IF(OR('جدول المدرسة'!U141='خطة المدرسة'!$F142:$H142),'خطة المدرسة'!$I142,'خطة المدرسة'!$M142))</f>
        <v/>
      </c>
      <c r="V141" s="25" t="str">
        <f t="array" ref="V141">IF('جدول المدرسة'!V141="","",IF(OR('جدول المدرسة'!V141='خطة المدرسة'!$F142:$H142),'خطة المدرسة'!$I142,'خطة المدرسة'!$M142))</f>
        <v/>
      </c>
      <c r="W141" s="25" t="str">
        <f t="array" ref="W141">IF('جدول المدرسة'!W141="","",IF(OR('جدول المدرسة'!W141='خطة المدرسة'!$F142:$H142),'خطة المدرسة'!$I142,'خطة المدرسة'!$M142))</f>
        <v/>
      </c>
      <c r="X141" s="25" t="str">
        <f t="array" ref="X141">IF('جدول المدرسة'!X141="","",IF(OR('جدول المدرسة'!X141='خطة المدرسة'!$F142:$H142),'خطة المدرسة'!$I142,'خطة المدرسة'!$M142))</f>
        <v/>
      </c>
      <c r="Y141" s="25" t="str">
        <f t="array" ref="Y141">IF('جدول المدرسة'!Y141="","",IF(OR('جدول المدرسة'!Y141='خطة المدرسة'!$F142:$H142),'خطة المدرسة'!$I142,'خطة المدرسة'!$M142))</f>
        <v/>
      </c>
      <c r="Z141" s="25" t="str">
        <f t="array" ref="Z141">IF('جدول المدرسة'!Z141="","",IF(OR('جدول المدرسة'!Z141='خطة المدرسة'!$F142:$H142),'خطة المدرسة'!$I142,'خطة المدرسة'!$M142))</f>
        <v/>
      </c>
      <c r="AA141" s="25" t="str">
        <f t="array" ref="AA141">IF('جدول المدرسة'!AA141="","",IF(OR('جدول المدرسة'!AA141='خطة المدرسة'!$F142:$H142),'خطة المدرسة'!$I142,'خطة المدرسة'!$M142))</f>
        <v/>
      </c>
      <c r="AB141" s="25" t="str">
        <f t="array" ref="AB141">IF('جدول المدرسة'!AB141="","",IF(OR('جدول المدرسة'!AB141='خطة المدرسة'!$F142:$H142),'خطة المدرسة'!$I142,'خطة المدرسة'!$M142))</f>
        <v/>
      </c>
      <c r="AC141" s="25" t="str">
        <f t="array" ref="AC141">IF('جدول المدرسة'!AC141="","",IF(OR('جدول المدرسة'!AC141='خطة المدرسة'!$F142:$H142),'خطة المدرسة'!$I142,'خطة المدرسة'!$M142))</f>
        <v/>
      </c>
      <c r="AD141" s="25" t="str">
        <f t="array" ref="AD141">IF('جدول المدرسة'!AD141="","",IF(OR('جدول المدرسة'!AD141='خطة المدرسة'!$F142:$H142),'خطة المدرسة'!$I142,'خطة المدرسة'!$M142))</f>
        <v/>
      </c>
      <c r="AE141" s="25" t="str">
        <f t="array" ref="AE141">IF('جدول المدرسة'!AE141="","",IF(OR('جدول المدرسة'!AE141='خطة المدرسة'!$F142:$H142),'خطة المدرسة'!$I142,'خطة المدرسة'!$M142))</f>
        <v/>
      </c>
      <c r="AF141" s="25" t="str">
        <f t="array" ref="AF141">IF('جدول المدرسة'!AF141="","",IF(OR('جدول المدرسة'!AF141='خطة المدرسة'!$F142:$H142),'خطة المدرسة'!$I142,'خطة المدرسة'!$M142))</f>
        <v/>
      </c>
      <c r="AG141" s="25" t="str">
        <f t="array" ref="AG141">IF('جدول المدرسة'!AG141="","",IF(OR('جدول المدرسة'!AG141='خطة المدرسة'!$F142:$H142),'خطة المدرسة'!$I142,'خطة المدرسة'!$M142))</f>
        <v/>
      </c>
      <c r="AH141" s="25" t="str">
        <f t="array" ref="AH141">IF('جدول المدرسة'!AH141="","",IF(OR('جدول المدرسة'!AH141='خطة المدرسة'!$F142:$H142),'خطة المدرسة'!$I142,'خطة المدرسة'!$M142))</f>
        <v/>
      </c>
      <c r="AI141" s="25" t="str">
        <f t="array" ref="AI141">IF('جدول المدرسة'!AI141="","",IF(OR('جدول المدرسة'!AI141='خطة المدرسة'!$F142:$H142),'خطة المدرسة'!$I142,'خطة المدرسة'!$M142))</f>
        <v/>
      </c>
      <c r="AJ141" s="25" t="str">
        <f t="array" ref="AJ141">IF('جدول المدرسة'!AJ141="","",IF(OR('جدول المدرسة'!AJ141='خطة المدرسة'!$F142:$H142),'خطة المدرسة'!$I142,'خطة المدرسة'!$M142))</f>
        <v/>
      </c>
      <c r="AK141" s="25" t="str">
        <f t="array" ref="AK141">IF('جدول المدرسة'!AK141="","",IF(OR('جدول المدرسة'!AK141='خطة المدرسة'!$F142:$H142),'خطة المدرسة'!$I142,'خطة المدرسة'!$M142))</f>
        <v/>
      </c>
      <c r="AL141" s="25" t="str">
        <f t="array" ref="AL141">IF('جدول المدرسة'!AL141="","",IF(OR('جدول المدرسة'!AL141='خطة المدرسة'!$F142:$H142),'خطة المدرسة'!$I142,'خطة المدرسة'!$M142))</f>
        <v/>
      </c>
      <c r="AM141" s="25" t="str">
        <f t="array" ref="AM141">IF('جدول المدرسة'!AM141="","",IF(OR('جدول المدرسة'!AM141='خطة المدرسة'!$F142:$H142),'خطة المدرسة'!$I142,'خطة المدرسة'!$M142))</f>
        <v/>
      </c>
      <c r="AN141" s="25" t="str">
        <f t="array" ref="AN141">IF('جدول المدرسة'!AN141="","",IF(OR('جدول المدرسة'!AN141='خطة المدرسة'!$F142:$H142),'خطة المدرسة'!$I142,'خطة المدرسة'!$M142))</f>
        <v/>
      </c>
      <c r="AO141" s="25" t="str">
        <f t="array" ref="AO141">IF('جدول المدرسة'!AO141="","",IF(OR('جدول المدرسة'!AO141='خطة المدرسة'!$F142:$H142),'خطة المدرسة'!$I142,'خطة المدرسة'!$M142))</f>
        <v/>
      </c>
      <c r="AP141" s="25" t="str">
        <f t="array" ref="AP141">IF('جدول المدرسة'!AP141="","",IF(OR('جدول المدرسة'!AP141='خطة المدرسة'!$F142:$H142),'خطة المدرسة'!$I142,'خطة المدرسة'!$M142))</f>
        <v/>
      </c>
      <c r="AQ141" s="25" t="str">
        <f t="array" ref="AQ141">IF('جدول المدرسة'!AQ141="","",IF(OR('جدول المدرسة'!AQ141='خطة المدرسة'!$F142:$H142),'خطة المدرسة'!$I142,'خطة المدرسة'!$M142))</f>
        <v/>
      </c>
      <c r="AR141" s="25" t="str">
        <f t="array" ref="AR141">IF('جدول المدرسة'!AR141="","",IF(OR('جدول المدرسة'!AR141='خطة المدرسة'!$F142:$H142),'خطة المدرسة'!$I142,'خطة المدرسة'!$M142))</f>
        <v/>
      </c>
      <c r="AS141" s="25" t="str">
        <f t="array" ref="AS141">IF('جدول المدرسة'!AS141="","",IF(OR('جدول المدرسة'!AS141='خطة المدرسة'!$F142:$H142),'خطة المدرسة'!$I142,'خطة المدرسة'!$M142))</f>
        <v/>
      </c>
      <c r="AT141" s="25" t="str">
        <f t="array" ref="AT141">IF('جدول المدرسة'!AT141="","",IF(OR('جدول المدرسة'!AT141='خطة المدرسة'!$F142:$H142),'خطة المدرسة'!$I142,'خطة المدرسة'!$M142))</f>
        <v/>
      </c>
      <c r="AU141" s="25" t="str">
        <f t="array" ref="AU141">IF('جدول المدرسة'!AU141="","",IF(OR('جدول المدرسة'!AU141='خطة المدرسة'!$F142:$H142),'خطة المدرسة'!$I142,'خطة المدرسة'!$M142))</f>
        <v/>
      </c>
      <c r="AV141" s="25" t="str">
        <f t="array" ref="AV141">IF('جدول المدرسة'!AV141="","",IF(OR('جدول المدرسة'!AV141='خطة المدرسة'!$F142:$H142),'خطة المدرسة'!$I142,'خطة المدرسة'!$M142))</f>
        <v/>
      </c>
      <c r="AW141" s="25" t="str">
        <f t="array" ref="AW141">IF('جدول المدرسة'!AW141="","",IF(OR('جدول المدرسة'!AW141='خطة المدرسة'!$F142:$H142),'خطة المدرسة'!$I142,'خطة المدرسة'!$M142))</f>
        <v/>
      </c>
    </row>
    <row r="142" spans="1:49" ht="18" x14ac:dyDescent="0.2">
      <c r="A142" s="8">
        <v>138</v>
      </c>
      <c r="B142" s="8" t="str">
        <f>'خطة المدرسة'!B143</f>
        <v>مدرس 138</v>
      </c>
      <c r="C142" s="8" t="str">
        <f>'خطة المدرسة'!C143</f>
        <v>م 138</v>
      </c>
      <c r="D142" s="5" t="s">
        <v>181</v>
      </c>
      <c r="E142" s="2">
        <f>'خطة المدرسة'!D143</f>
        <v>0</v>
      </c>
      <c r="F142" s="17">
        <f>'خطة المدرسة'!E143</f>
        <v>0</v>
      </c>
      <c r="G142" s="8"/>
      <c r="H142" s="25" t="str">
        <f t="array" ref="H142">IF('جدول المدرسة'!H142="","",IF(OR('جدول المدرسة'!H142='خطة المدرسة'!$F143:$H143),'خطة المدرسة'!$I143,'خطة المدرسة'!$M143))</f>
        <v/>
      </c>
      <c r="I142" s="25" t="str">
        <f t="array" ref="I142">IF('جدول المدرسة'!I142="","",IF(OR('جدول المدرسة'!I142='خطة المدرسة'!$F143:$H143),'خطة المدرسة'!$I143,'خطة المدرسة'!$M143))</f>
        <v/>
      </c>
      <c r="J142" s="25" t="str">
        <f t="array" ref="J142">IF('جدول المدرسة'!J142="","",IF(OR('جدول المدرسة'!J142='خطة المدرسة'!$F143:$H143),'خطة المدرسة'!$I143,'خطة المدرسة'!$M143))</f>
        <v/>
      </c>
      <c r="K142" s="25" t="str">
        <f t="array" ref="K142">IF('جدول المدرسة'!K142="","",IF(OR('جدول المدرسة'!K142='خطة المدرسة'!$F143:$H143),'خطة المدرسة'!$I143,'خطة المدرسة'!$M143))</f>
        <v/>
      </c>
      <c r="L142" s="25" t="str">
        <f t="array" ref="L142">IF('جدول المدرسة'!L142="","",IF(OR('جدول المدرسة'!L142='خطة المدرسة'!$F143:$H143),'خطة المدرسة'!$I143,'خطة المدرسة'!$M143))</f>
        <v/>
      </c>
      <c r="M142" s="25" t="str">
        <f t="array" ref="M142">IF('جدول المدرسة'!M142="","",IF(OR('جدول المدرسة'!M142='خطة المدرسة'!$F143:$H143),'خطة المدرسة'!$I143,'خطة المدرسة'!$M143))</f>
        <v/>
      </c>
      <c r="N142" s="25" t="str">
        <f t="array" ref="N142">IF('جدول المدرسة'!N142="","",IF(OR('جدول المدرسة'!N142='خطة المدرسة'!$F143:$H143),'خطة المدرسة'!$I143,'خطة المدرسة'!$M143))</f>
        <v/>
      </c>
      <c r="O142" s="25" t="str">
        <f t="array" ref="O142">IF('جدول المدرسة'!O142="","",IF(OR('جدول المدرسة'!O142='خطة المدرسة'!$F143:$H143),'خطة المدرسة'!$I143,'خطة المدرسة'!$M143))</f>
        <v/>
      </c>
      <c r="P142" s="25" t="str">
        <f t="array" ref="P142">IF('جدول المدرسة'!P142="","",IF(OR('جدول المدرسة'!P142='خطة المدرسة'!$F143:$H143),'خطة المدرسة'!$I143,'خطة المدرسة'!$M143))</f>
        <v/>
      </c>
      <c r="Q142" s="25" t="str">
        <f t="array" ref="Q142">IF('جدول المدرسة'!Q142="","",IF(OR('جدول المدرسة'!Q142='خطة المدرسة'!$F143:$H143),'خطة المدرسة'!$I143,'خطة المدرسة'!$M143))</f>
        <v/>
      </c>
      <c r="R142" s="25" t="str">
        <f t="array" ref="R142">IF('جدول المدرسة'!R142="","",IF(OR('جدول المدرسة'!R142='خطة المدرسة'!$F143:$H143),'خطة المدرسة'!$I143,'خطة المدرسة'!$M143))</f>
        <v/>
      </c>
      <c r="S142" s="25" t="str">
        <f t="array" ref="S142">IF('جدول المدرسة'!S142="","",IF(OR('جدول المدرسة'!S142='خطة المدرسة'!$F143:$H143),'خطة المدرسة'!$I143,'خطة المدرسة'!$M143))</f>
        <v/>
      </c>
      <c r="T142" s="25" t="str">
        <f t="array" ref="T142">IF('جدول المدرسة'!T142="","",IF(OR('جدول المدرسة'!T142='خطة المدرسة'!$F143:$H143),'خطة المدرسة'!$I143,'خطة المدرسة'!$M143))</f>
        <v/>
      </c>
      <c r="U142" s="25" t="str">
        <f t="array" ref="U142">IF('جدول المدرسة'!U142="","",IF(OR('جدول المدرسة'!U142='خطة المدرسة'!$F143:$H143),'خطة المدرسة'!$I143,'خطة المدرسة'!$M143))</f>
        <v/>
      </c>
      <c r="V142" s="25" t="str">
        <f t="array" ref="V142">IF('جدول المدرسة'!V142="","",IF(OR('جدول المدرسة'!V142='خطة المدرسة'!$F143:$H143),'خطة المدرسة'!$I143,'خطة المدرسة'!$M143))</f>
        <v/>
      </c>
      <c r="W142" s="25" t="str">
        <f t="array" ref="W142">IF('جدول المدرسة'!W142="","",IF(OR('جدول المدرسة'!W142='خطة المدرسة'!$F143:$H143),'خطة المدرسة'!$I143,'خطة المدرسة'!$M143))</f>
        <v/>
      </c>
      <c r="X142" s="25" t="str">
        <f t="array" ref="X142">IF('جدول المدرسة'!X142="","",IF(OR('جدول المدرسة'!X142='خطة المدرسة'!$F143:$H143),'خطة المدرسة'!$I143,'خطة المدرسة'!$M143))</f>
        <v/>
      </c>
      <c r="Y142" s="25" t="str">
        <f t="array" ref="Y142">IF('جدول المدرسة'!Y142="","",IF(OR('جدول المدرسة'!Y142='خطة المدرسة'!$F143:$H143),'خطة المدرسة'!$I143,'خطة المدرسة'!$M143))</f>
        <v/>
      </c>
      <c r="Z142" s="25" t="str">
        <f t="array" ref="Z142">IF('جدول المدرسة'!Z142="","",IF(OR('جدول المدرسة'!Z142='خطة المدرسة'!$F143:$H143),'خطة المدرسة'!$I143,'خطة المدرسة'!$M143))</f>
        <v/>
      </c>
      <c r="AA142" s="25" t="str">
        <f t="array" ref="AA142">IF('جدول المدرسة'!AA142="","",IF(OR('جدول المدرسة'!AA142='خطة المدرسة'!$F143:$H143),'خطة المدرسة'!$I143,'خطة المدرسة'!$M143))</f>
        <v/>
      </c>
      <c r="AB142" s="25" t="str">
        <f t="array" ref="AB142">IF('جدول المدرسة'!AB142="","",IF(OR('جدول المدرسة'!AB142='خطة المدرسة'!$F143:$H143),'خطة المدرسة'!$I143,'خطة المدرسة'!$M143))</f>
        <v/>
      </c>
      <c r="AC142" s="25" t="str">
        <f t="array" ref="AC142">IF('جدول المدرسة'!AC142="","",IF(OR('جدول المدرسة'!AC142='خطة المدرسة'!$F143:$H143),'خطة المدرسة'!$I143,'خطة المدرسة'!$M143))</f>
        <v/>
      </c>
      <c r="AD142" s="25" t="str">
        <f t="array" ref="AD142">IF('جدول المدرسة'!AD142="","",IF(OR('جدول المدرسة'!AD142='خطة المدرسة'!$F143:$H143),'خطة المدرسة'!$I143,'خطة المدرسة'!$M143))</f>
        <v/>
      </c>
      <c r="AE142" s="25" t="str">
        <f t="array" ref="AE142">IF('جدول المدرسة'!AE142="","",IF(OR('جدول المدرسة'!AE142='خطة المدرسة'!$F143:$H143),'خطة المدرسة'!$I143,'خطة المدرسة'!$M143))</f>
        <v/>
      </c>
      <c r="AF142" s="25" t="str">
        <f t="array" ref="AF142">IF('جدول المدرسة'!AF142="","",IF(OR('جدول المدرسة'!AF142='خطة المدرسة'!$F143:$H143),'خطة المدرسة'!$I143,'خطة المدرسة'!$M143))</f>
        <v/>
      </c>
      <c r="AG142" s="25" t="str">
        <f t="array" ref="AG142">IF('جدول المدرسة'!AG142="","",IF(OR('جدول المدرسة'!AG142='خطة المدرسة'!$F143:$H143),'خطة المدرسة'!$I143,'خطة المدرسة'!$M143))</f>
        <v/>
      </c>
      <c r="AH142" s="25" t="str">
        <f t="array" ref="AH142">IF('جدول المدرسة'!AH142="","",IF(OR('جدول المدرسة'!AH142='خطة المدرسة'!$F143:$H143),'خطة المدرسة'!$I143,'خطة المدرسة'!$M143))</f>
        <v/>
      </c>
      <c r="AI142" s="25" t="str">
        <f t="array" ref="AI142">IF('جدول المدرسة'!AI142="","",IF(OR('جدول المدرسة'!AI142='خطة المدرسة'!$F143:$H143),'خطة المدرسة'!$I143,'خطة المدرسة'!$M143))</f>
        <v/>
      </c>
      <c r="AJ142" s="25" t="str">
        <f t="array" ref="AJ142">IF('جدول المدرسة'!AJ142="","",IF(OR('جدول المدرسة'!AJ142='خطة المدرسة'!$F143:$H143),'خطة المدرسة'!$I143,'خطة المدرسة'!$M143))</f>
        <v/>
      </c>
      <c r="AK142" s="25" t="str">
        <f t="array" ref="AK142">IF('جدول المدرسة'!AK142="","",IF(OR('جدول المدرسة'!AK142='خطة المدرسة'!$F143:$H143),'خطة المدرسة'!$I143,'خطة المدرسة'!$M143))</f>
        <v/>
      </c>
      <c r="AL142" s="25" t="str">
        <f t="array" ref="AL142">IF('جدول المدرسة'!AL142="","",IF(OR('جدول المدرسة'!AL142='خطة المدرسة'!$F143:$H143),'خطة المدرسة'!$I143,'خطة المدرسة'!$M143))</f>
        <v/>
      </c>
      <c r="AM142" s="25" t="str">
        <f t="array" ref="AM142">IF('جدول المدرسة'!AM142="","",IF(OR('جدول المدرسة'!AM142='خطة المدرسة'!$F143:$H143),'خطة المدرسة'!$I143,'خطة المدرسة'!$M143))</f>
        <v/>
      </c>
      <c r="AN142" s="25" t="str">
        <f t="array" ref="AN142">IF('جدول المدرسة'!AN142="","",IF(OR('جدول المدرسة'!AN142='خطة المدرسة'!$F143:$H143),'خطة المدرسة'!$I143,'خطة المدرسة'!$M143))</f>
        <v/>
      </c>
      <c r="AO142" s="25" t="str">
        <f t="array" ref="AO142">IF('جدول المدرسة'!AO142="","",IF(OR('جدول المدرسة'!AO142='خطة المدرسة'!$F143:$H143),'خطة المدرسة'!$I143,'خطة المدرسة'!$M143))</f>
        <v/>
      </c>
      <c r="AP142" s="25" t="str">
        <f t="array" ref="AP142">IF('جدول المدرسة'!AP142="","",IF(OR('جدول المدرسة'!AP142='خطة المدرسة'!$F143:$H143),'خطة المدرسة'!$I143,'خطة المدرسة'!$M143))</f>
        <v/>
      </c>
      <c r="AQ142" s="25" t="str">
        <f t="array" ref="AQ142">IF('جدول المدرسة'!AQ142="","",IF(OR('جدول المدرسة'!AQ142='خطة المدرسة'!$F143:$H143),'خطة المدرسة'!$I143,'خطة المدرسة'!$M143))</f>
        <v/>
      </c>
      <c r="AR142" s="25" t="str">
        <f t="array" ref="AR142">IF('جدول المدرسة'!AR142="","",IF(OR('جدول المدرسة'!AR142='خطة المدرسة'!$F143:$H143),'خطة المدرسة'!$I143,'خطة المدرسة'!$M143))</f>
        <v/>
      </c>
      <c r="AS142" s="25" t="str">
        <f t="array" ref="AS142">IF('جدول المدرسة'!AS142="","",IF(OR('جدول المدرسة'!AS142='خطة المدرسة'!$F143:$H143),'خطة المدرسة'!$I143,'خطة المدرسة'!$M143))</f>
        <v/>
      </c>
      <c r="AT142" s="25" t="str">
        <f t="array" ref="AT142">IF('جدول المدرسة'!AT142="","",IF(OR('جدول المدرسة'!AT142='خطة المدرسة'!$F143:$H143),'خطة المدرسة'!$I143,'خطة المدرسة'!$M143))</f>
        <v/>
      </c>
      <c r="AU142" s="25" t="str">
        <f t="array" ref="AU142">IF('جدول المدرسة'!AU142="","",IF(OR('جدول المدرسة'!AU142='خطة المدرسة'!$F143:$H143),'خطة المدرسة'!$I143,'خطة المدرسة'!$M143))</f>
        <v/>
      </c>
      <c r="AV142" s="25" t="str">
        <f t="array" ref="AV142">IF('جدول المدرسة'!AV142="","",IF(OR('جدول المدرسة'!AV142='خطة المدرسة'!$F143:$H143),'خطة المدرسة'!$I143,'خطة المدرسة'!$M143))</f>
        <v/>
      </c>
      <c r="AW142" s="25" t="str">
        <f t="array" ref="AW142">IF('جدول المدرسة'!AW142="","",IF(OR('جدول المدرسة'!AW142='خطة المدرسة'!$F143:$H143),'خطة المدرسة'!$I143,'خطة المدرسة'!$M143))</f>
        <v/>
      </c>
    </row>
    <row r="143" spans="1:49" ht="18" x14ac:dyDescent="0.2">
      <c r="A143" s="8">
        <v>139</v>
      </c>
      <c r="B143" s="8" t="str">
        <f>'خطة المدرسة'!B144</f>
        <v>مدرس 139</v>
      </c>
      <c r="C143" s="8" t="str">
        <f>'خطة المدرسة'!C144</f>
        <v>م 139</v>
      </c>
      <c r="D143" s="5" t="s">
        <v>181</v>
      </c>
      <c r="E143" s="2">
        <f>'خطة المدرسة'!D144</f>
        <v>0</v>
      </c>
      <c r="F143" s="17">
        <f>'خطة المدرسة'!E144</f>
        <v>0</v>
      </c>
      <c r="G143" s="8"/>
      <c r="H143" s="25" t="str">
        <f t="array" ref="H143">IF('جدول المدرسة'!H143="","",IF(OR('جدول المدرسة'!H143='خطة المدرسة'!$F144:$H144),'خطة المدرسة'!$I144,'خطة المدرسة'!$M144))</f>
        <v/>
      </c>
      <c r="I143" s="25" t="str">
        <f t="array" ref="I143">IF('جدول المدرسة'!I143="","",IF(OR('جدول المدرسة'!I143='خطة المدرسة'!$F144:$H144),'خطة المدرسة'!$I144,'خطة المدرسة'!$M144))</f>
        <v/>
      </c>
      <c r="J143" s="25" t="str">
        <f t="array" ref="J143">IF('جدول المدرسة'!J143="","",IF(OR('جدول المدرسة'!J143='خطة المدرسة'!$F144:$H144),'خطة المدرسة'!$I144,'خطة المدرسة'!$M144))</f>
        <v/>
      </c>
      <c r="K143" s="25" t="str">
        <f t="array" ref="K143">IF('جدول المدرسة'!K143="","",IF(OR('جدول المدرسة'!K143='خطة المدرسة'!$F144:$H144),'خطة المدرسة'!$I144,'خطة المدرسة'!$M144))</f>
        <v/>
      </c>
      <c r="L143" s="25" t="str">
        <f t="array" ref="L143">IF('جدول المدرسة'!L143="","",IF(OR('جدول المدرسة'!L143='خطة المدرسة'!$F144:$H144),'خطة المدرسة'!$I144,'خطة المدرسة'!$M144))</f>
        <v/>
      </c>
      <c r="M143" s="25" t="str">
        <f t="array" ref="M143">IF('جدول المدرسة'!M143="","",IF(OR('جدول المدرسة'!M143='خطة المدرسة'!$F144:$H144),'خطة المدرسة'!$I144,'خطة المدرسة'!$M144))</f>
        <v/>
      </c>
      <c r="N143" s="25" t="str">
        <f t="array" ref="N143">IF('جدول المدرسة'!N143="","",IF(OR('جدول المدرسة'!N143='خطة المدرسة'!$F144:$H144),'خطة المدرسة'!$I144,'خطة المدرسة'!$M144))</f>
        <v/>
      </c>
      <c r="O143" s="25" t="str">
        <f t="array" ref="O143">IF('جدول المدرسة'!O143="","",IF(OR('جدول المدرسة'!O143='خطة المدرسة'!$F144:$H144),'خطة المدرسة'!$I144,'خطة المدرسة'!$M144))</f>
        <v/>
      </c>
      <c r="P143" s="25" t="str">
        <f t="array" ref="P143">IF('جدول المدرسة'!P143="","",IF(OR('جدول المدرسة'!P143='خطة المدرسة'!$F144:$H144),'خطة المدرسة'!$I144,'خطة المدرسة'!$M144))</f>
        <v/>
      </c>
      <c r="Q143" s="25" t="str">
        <f t="array" ref="Q143">IF('جدول المدرسة'!Q143="","",IF(OR('جدول المدرسة'!Q143='خطة المدرسة'!$F144:$H144),'خطة المدرسة'!$I144,'خطة المدرسة'!$M144))</f>
        <v/>
      </c>
      <c r="R143" s="25" t="str">
        <f t="array" ref="R143">IF('جدول المدرسة'!R143="","",IF(OR('جدول المدرسة'!R143='خطة المدرسة'!$F144:$H144),'خطة المدرسة'!$I144,'خطة المدرسة'!$M144))</f>
        <v/>
      </c>
      <c r="S143" s="25" t="str">
        <f t="array" ref="S143">IF('جدول المدرسة'!S143="","",IF(OR('جدول المدرسة'!S143='خطة المدرسة'!$F144:$H144),'خطة المدرسة'!$I144,'خطة المدرسة'!$M144))</f>
        <v/>
      </c>
      <c r="T143" s="25" t="str">
        <f t="array" ref="T143">IF('جدول المدرسة'!T143="","",IF(OR('جدول المدرسة'!T143='خطة المدرسة'!$F144:$H144),'خطة المدرسة'!$I144,'خطة المدرسة'!$M144))</f>
        <v/>
      </c>
      <c r="U143" s="25" t="str">
        <f t="array" ref="U143">IF('جدول المدرسة'!U143="","",IF(OR('جدول المدرسة'!U143='خطة المدرسة'!$F144:$H144),'خطة المدرسة'!$I144,'خطة المدرسة'!$M144))</f>
        <v/>
      </c>
      <c r="V143" s="25" t="str">
        <f t="array" ref="V143">IF('جدول المدرسة'!V143="","",IF(OR('جدول المدرسة'!V143='خطة المدرسة'!$F144:$H144),'خطة المدرسة'!$I144,'خطة المدرسة'!$M144))</f>
        <v/>
      </c>
      <c r="W143" s="25" t="str">
        <f t="array" ref="W143">IF('جدول المدرسة'!W143="","",IF(OR('جدول المدرسة'!W143='خطة المدرسة'!$F144:$H144),'خطة المدرسة'!$I144,'خطة المدرسة'!$M144))</f>
        <v/>
      </c>
      <c r="X143" s="25" t="str">
        <f t="array" ref="X143">IF('جدول المدرسة'!X143="","",IF(OR('جدول المدرسة'!X143='خطة المدرسة'!$F144:$H144),'خطة المدرسة'!$I144,'خطة المدرسة'!$M144))</f>
        <v/>
      </c>
      <c r="Y143" s="25" t="str">
        <f t="array" ref="Y143">IF('جدول المدرسة'!Y143="","",IF(OR('جدول المدرسة'!Y143='خطة المدرسة'!$F144:$H144),'خطة المدرسة'!$I144,'خطة المدرسة'!$M144))</f>
        <v/>
      </c>
      <c r="Z143" s="25" t="str">
        <f t="array" ref="Z143">IF('جدول المدرسة'!Z143="","",IF(OR('جدول المدرسة'!Z143='خطة المدرسة'!$F144:$H144),'خطة المدرسة'!$I144,'خطة المدرسة'!$M144))</f>
        <v/>
      </c>
      <c r="AA143" s="25" t="str">
        <f t="array" ref="AA143">IF('جدول المدرسة'!AA143="","",IF(OR('جدول المدرسة'!AA143='خطة المدرسة'!$F144:$H144),'خطة المدرسة'!$I144,'خطة المدرسة'!$M144))</f>
        <v/>
      </c>
      <c r="AB143" s="25" t="str">
        <f t="array" ref="AB143">IF('جدول المدرسة'!AB143="","",IF(OR('جدول المدرسة'!AB143='خطة المدرسة'!$F144:$H144),'خطة المدرسة'!$I144,'خطة المدرسة'!$M144))</f>
        <v/>
      </c>
      <c r="AC143" s="25" t="str">
        <f t="array" ref="AC143">IF('جدول المدرسة'!AC143="","",IF(OR('جدول المدرسة'!AC143='خطة المدرسة'!$F144:$H144),'خطة المدرسة'!$I144,'خطة المدرسة'!$M144))</f>
        <v/>
      </c>
      <c r="AD143" s="25" t="str">
        <f t="array" ref="AD143">IF('جدول المدرسة'!AD143="","",IF(OR('جدول المدرسة'!AD143='خطة المدرسة'!$F144:$H144),'خطة المدرسة'!$I144,'خطة المدرسة'!$M144))</f>
        <v/>
      </c>
      <c r="AE143" s="25" t="str">
        <f t="array" ref="AE143">IF('جدول المدرسة'!AE143="","",IF(OR('جدول المدرسة'!AE143='خطة المدرسة'!$F144:$H144),'خطة المدرسة'!$I144,'خطة المدرسة'!$M144))</f>
        <v/>
      </c>
      <c r="AF143" s="25" t="str">
        <f t="array" ref="AF143">IF('جدول المدرسة'!AF143="","",IF(OR('جدول المدرسة'!AF143='خطة المدرسة'!$F144:$H144),'خطة المدرسة'!$I144,'خطة المدرسة'!$M144))</f>
        <v/>
      </c>
      <c r="AG143" s="25" t="str">
        <f t="array" ref="AG143">IF('جدول المدرسة'!AG143="","",IF(OR('جدول المدرسة'!AG143='خطة المدرسة'!$F144:$H144),'خطة المدرسة'!$I144,'خطة المدرسة'!$M144))</f>
        <v/>
      </c>
      <c r="AH143" s="25" t="str">
        <f t="array" ref="AH143">IF('جدول المدرسة'!AH143="","",IF(OR('جدول المدرسة'!AH143='خطة المدرسة'!$F144:$H144),'خطة المدرسة'!$I144,'خطة المدرسة'!$M144))</f>
        <v/>
      </c>
      <c r="AI143" s="25" t="str">
        <f t="array" ref="AI143">IF('جدول المدرسة'!AI143="","",IF(OR('جدول المدرسة'!AI143='خطة المدرسة'!$F144:$H144),'خطة المدرسة'!$I144,'خطة المدرسة'!$M144))</f>
        <v/>
      </c>
      <c r="AJ143" s="25" t="str">
        <f t="array" ref="AJ143">IF('جدول المدرسة'!AJ143="","",IF(OR('جدول المدرسة'!AJ143='خطة المدرسة'!$F144:$H144),'خطة المدرسة'!$I144,'خطة المدرسة'!$M144))</f>
        <v/>
      </c>
      <c r="AK143" s="25" t="str">
        <f t="array" ref="AK143">IF('جدول المدرسة'!AK143="","",IF(OR('جدول المدرسة'!AK143='خطة المدرسة'!$F144:$H144),'خطة المدرسة'!$I144,'خطة المدرسة'!$M144))</f>
        <v/>
      </c>
      <c r="AL143" s="25" t="str">
        <f t="array" ref="AL143">IF('جدول المدرسة'!AL143="","",IF(OR('جدول المدرسة'!AL143='خطة المدرسة'!$F144:$H144),'خطة المدرسة'!$I144,'خطة المدرسة'!$M144))</f>
        <v/>
      </c>
      <c r="AM143" s="25" t="str">
        <f t="array" ref="AM143">IF('جدول المدرسة'!AM143="","",IF(OR('جدول المدرسة'!AM143='خطة المدرسة'!$F144:$H144),'خطة المدرسة'!$I144,'خطة المدرسة'!$M144))</f>
        <v/>
      </c>
      <c r="AN143" s="25" t="str">
        <f t="array" ref="AN143">IF('جدول المدرسة'!AN143="","",IF(OR('جدول المدرسة'!AN143='خطة المدرسة'!$F144:$H144),'خطة المدرسة'!$I144,'خطة المدرسة'!$M144))</f>
        <v/>
      </c>
      <c r="AO143" s="25" t="str">
        <f t="array" ref="AO143">IF('جدول المدرسة'!AO143="","",IF(OR('جدول المدرسة'!AO143='خطة المدرسة'!$F144:$H144),'خطة المدرسة'!$I144,'خطة المدرسة'!$M144))</f>
        <v/>
      </c>
      <c r="AP143" s="25" t="str">
        <f t="array" ref="AP143">IF('جدول المدرسة'!AP143="","",IF(OR('جدول المدرسة'!AP143='خطة المدرسة'!$F144:$H144),'خطة المدرسة'!$I144,'خطة المدرسة'!$M144))</f>
        <v/>
      </c>
      <c r="AQ143" s="25" t="str">
        <f t="array" ref="AQ143">IF('جدول المدرسة'!AQ143="","",IF(OR('جدول المدرسة'!AQ143='خطة المدرسة'!$F144:$H144),'خطة المدرسة'!$I144,'خطة المدرسة'!$M144))</f>
        <v/>
      </c>
      <c r="AR143" s="25" t="str">
        <f t="array" ref="AR143">IF('جدول المدرسة'!AR143="","",IF(OR('جدول المدرسة'!AR143='خطة المدرسة'!$F144:$H144),'خطة المدرسة'!$I144,'خطة المدرسة'!$M144))</f>
        <v/>
      </c>
      <c r="AS143" s="25" t="str">
        <f t="array" ref="AS143">IF('جدول المدرسة'!AS143="","",IF(OR('جدول المدرسة'!AS143='خطة المدرسة'!$F144:$H144),'خطة المدرسة'!$I144,'خطة المدرسة'!$M144))</f>
        <v/>
      </c>
      <c r="AT143" s="25" t="str">
        <f t="array" ref="AT143">IF('جدول المدرسة'!AT143="","",IF(OR('جدول المدرسة'!AT143='خطة المدرسة'!$F144:$H144),'خطة المدرسة'!$I144,'خطة المدرسة'!$M144))</f>
        <v/>
      </c>
      <c r="AU143" s="25" t="str">
        <f t="array" ref="AU143">IF('جدول المدرسة'!AU143="","",IF(OR('جدول المدرسة'!AU143='خطة المدرسة'!$F144:$H144),'خطة المدرسة'!$I144,'خطة المدرسة'!$M144))</f>
        <v/>
      </c>
      <c r="AV143" s="25" t="str">
        <f t="array" ref="AV143">IF('جدول المدرسة'!AV143="","",IF(OR('جدول المدرسة'!AV143='خطة المدرسة'!$F144:$H144),'خطة المدرسة'!$I144,'خطة المدرسة'!$M144))</f>
        <v/>
      </c>
      <c r="AW143" s="25" t="str">
        <f t="array" ref="AW143">IF('جدول المدرسة'!AW143="","",IF(OR('جدول المدرسة'!AW143='خطة المدرسة'!$F144:$H144),'خطة المدرسة'!$I144,'خطة المدرسة'!$M144))</f>
        <v/>
      </c>
    </row>
    <row r="144" spans="1:49" ht="18" x14ac:dyDescent="0.2">
      <c r="A144" s="8">
        <v>140</v>
      </c>
      <c r="B144" s="8" t="str">
        <f>'خطة المدرسة'!B145</f>
        <v>مدرس 140</v>
      </c>
      <c r="C144" s="8" t="str">
        <f>'خطة المدرسة'!C145</f>
        <v>م 140</v>
      </c>
      <c r="D144" s="5" t="s">
        <v>181</v>
      </c>
      <c r="E144" s="2">
        <f>'خطة المدرسة'!D145</f>
        <v>0</v>
      </c>
      <c r="F144" s="17">
        <f>'خطة المدرسة'!E145</f>
        <v>0</v>
      </c>
      <c r="G144" s="8"/>
      <c r="H144" s="25" t="str">
        <f t="array" ref="H144">IF('جدول المدرسة'!H144="","",IF(OR('جدول المدرسة'!H144='خطة المدرسة'!$F145:$H145),'خطة المدرسة'!$I145,'خطة المدرسة'!$M145))</f>
        <v/>
      </c>
      <c r="I144" s="25" t="str">
        <f t="array" ref="I144">IF('جدول المدرسة'!I144="","",IF(OR('جدول المدرسة'!I144='خطة المدرسة'!$F145:$H145),'خطة المدرسة'!$I145,'خطة المدرسة'!$M145))</f>
        <v/>
      </c>
      <c r="J144" s="25" t="str">
        <f t="array" ref="J144">IF('جدول المدرسة'!J144="","",IF(OR('جدول المدرسة'!J144='خطة المدرسة'!$F145:$H145),'خطة المدرسة'!$I145,'خطة المدرسة'!$M145))</f>
        <v/>
      </c>
      <c r="K144" s="25" t="str">
        <f t="array" ref="K144">IF('جدول المدرسة'!K144="","",IF(OR('جدول المدرسة'!K144='خطة المدرسة'!$F145:$H145),'خطة المدرسة'!$I145,'خطة المدرسة'!$M145))</f>
        <v/>
      </c>
      <c r="L144" s="25" t="str">
        <f t="array" ref="L144">IF('جدول المدرسة'!L144="","",IF(OR('جدول المدرسة'!L144='خطة المدرسة'!$F145:$H145),'خطة المدرسة'!$I145,'خطة المدرسة'!$M145))</f>
        <v/>
      </c>
      <c r="M144" s="25" t="str">
        <f t="array" ref="M144">IF('جدول المدرسة'!M144="","",IF(OR('جدول المدرسة'!M144='خطة المدرسة'!$F145:$H145),'خطة المدرسة'!$I145,'خطة المدرسة'!$M145))</f>
        <v/>
      </c>
      <c r="N144" s="25" t="str">
        <f t="array" ref="N144">IF('جدول المدرسة'!N144="","",IF(OR('جدول المدرسة'!N144='خطة المدرسة'!$F145:$H145),'خطة المدرسة'!$I145,'خطة المدرسة'!$M145))</f>
        <v/>
      </c>
      <c r="O144" s="25" t="str">
        <f t="array" ref="O144">IF('جدول المدرسة'!O144="","",IF(OR('جدول المدرسة'!O144='خطة المدرسة'!$F145:$H145),'خطة المدرسة'!$I145,'خطة المدرسة'!$M145))</f>
        <v/>
      </c>
      <c r="P144" s="25" t="str">
        <f t="array" ref="P144">IF('جدول المدرسة'!P144="","",IF(OR('جدول المدرسة'!P144='خطة المدرسة'!$F145:$H145),'خطة المدرسة'!$I145,'خطة المدرسة'!$M145))</f>
        <v/>
      </c>
      <c r="Q144" s="25" t="str">
        <f t="array" ref="Q144">IF('جدول المدرسة'!Q144="","",IF(OR('جدول المدرسة'!Q144='خطة المدرسة'!$F145:$H145),'خطة المدرسة'!$I145,'خطة المدرسة'!$M145))</f>
        <v/>
      </c>
      <c r="R144" s="25" t="str">
        <f t="array" ref="R144">IF('جدول المدرسة'!R144="","",IF(OR('جدول المدرسة'!R144='خطة المدرسة'!$F145:$H145),'خطة المدرسة'!$I145,'خطة المدرسة'!$M145))</f>
        <v/>
      </c>
      <c r="S144" s="25" t="str">
        <f t="array" ref="S144">IF('جدول المدرسة'!S144="","",IF(OR('جدول المدرسة'!S144='خطة المدرسة'!$F145:$H145),'خطة المدرسة'!$I145,'خطة المدرسة'!$M145))</f>
        <v/>
      </c>
      <c r="T144" s="25" t="str">
        <f t="array" ref="T144">IF('جدول المدرسة'!T144="","",IF(OR('جدول المدرسة'!T144='خطة المدرسة'!$F145:$H145),'خطة المدرسة'!$I145,'خطة المدرسة'!$M145))</f>
        <v/>
      </c>
      <c r="U144" s="25" t="str">
        <f t="array" ref="U144">IF('جدول المدرسة'!U144="","",IF(OR('جدول المدرسة'!U144='خطة المدرسة'!$F145:$H145),'خطة المدرسة'!$I145,'خطة المدرسة'!$M145))</f>
        <v/>
      </c>
      <c r="V144" s="25" t="str">
        <f t="array" ref="V144">IF('جدول المدرسة'!V144="","",IF(OR('جدول المدرسة'!V144='خطة المدرسة'!$F145:$H145),'خطة المدرسة'!$I145,'خطة المدرسة'!$M145))</f>
        <v/>
      </c>
      <c r="W144" s="25" t="str">
        <f t="array" ref="W144">IF('جدول المدرسة'!W144="","",IF(OR('جدول المدرسة'!W144='خطة المدرسة'!$F145:$H145),'خطة المدرسة'!$I145,'خطة المدرسة'!$M145))</f>
        <v/>
      </c>
      <c r="X144" s="25" t="str">
        <f t="array" ref="X144">IF('جدول المدرسة'!X144="","",IF(OR('جدول المدرسة'!X144='خطة المدرسة'!$F145:$H145),'خطة المدرسة'!$I145,'خطة المدرسة'!$M145))</f>
        <v/>
      </c>
      <c r="Y144" s="25" t="str">
        <f t="array" ref="Y144">IF('جدول المدرسة'!Y144="","",IF(OR('جدول المدرسة'!Y144='خطة المدرسة'!$F145:$H145),'خطة المدرسة'!$I145,'خطة المدرسة'!$M145))</f>
        <v/>
      </c>
      <c r="Z144" s="25" t="str">
        <f t="array" ref="Z144">IF('جدول المدرسة'!Z144="","",IF(OR('جدول المدرسة'!Z144='خطة المدرسة'!$F145:$H145),'خطة المدرسة'!$I145,'خطة المدرسة'!$M145))</f>
        <v/>
      </c>
      <c r="AA144" s="25" t="str">
        <f t="array" ref="AA144">IF('جدول المدرسة'!AA144="","",IF(OR('جدول المدرسة'!AA144='خطة المدرسة'!$F145:$H145),'خطة المدرسة'!$I145,'خطة المدرسة'!$M145))</f>
        <v/>
      </c>
      <c r="AB144" s="25" t="str">
        <f t="array" ref="AB144">IF('جدول المدرسة'!AB144="","",IF(OR('جدول المدرسة'!AB144='خطة المدرسة'!$F145:$H145),'خطة المدرسة'!$I145,'خطة المدرسة'!$M145))</f>
        <v/>
      </c>
      <c r="AC144" s="25" t="str">
        <f t="array" ref="AC144">IF('جدول المدرسة'!AC144="","",IF(OR('جدول المدرسة'!AC144='خطة المدرسة'!$F145:$H145),'خطة المدرسة'!$I145,'خطة المدرسة'!$M145))</f>
        <v/>
      </c>
      <c r="AD144" s="25" t="str">
        <f t="array" ref="AD144">IF('جدول المدرسة'!AD144="","",IF(OR('جدول المدرسة'!AD144='خطة المدرسة'!$F145:$H145),'خطة المدرسة'!$I145,'خطة المدرسة'!$M145))</f>
        <v/>
      </c>
      <c r="AE144" s="25" t="str">
        <f t="array" ref="AE144">IF('جدول المدرسة'!AE144="","",IF(OR('جدول المدرسة'!AE144='خطة المدرسة'!$F145:$H145),'خطة المدرسة'!$I145,'خطة المدرسة'!$M145))</f>
        <v/>
      </c>
      <c r="AF144" s="25" t="str">
        <f t="array" ref="AF144">IF('جدول المدرسة'!AF144="","",IF(OR('جدول المدرسة'!AF144='خطة المدرسة'!$F145:$H145),'خطة المدرسة'!$I145,'خطة المدرسة'!$M145))</f>
        <v/>
      </c>
      <c r="AG144" s="25" t="str">
        <f t="array" ref="AG144">IF('جدول المدرسة'!AG144="","",IF(OR('جدول المدرسة'!AG144='خطة المدرسة'!$F145:$H145),'خطة المدرسة'!$I145,'خطة المدرسة'!$M145))</f>
        <v/>
      </c>
      <c r="AH144" s="25" t="str">
        <f t="array" ref="AH144">IF('جدول المدرسة'!AH144="","",IF(OR('جدول المدرسة'!AH144='خطة المدرسة'!$F145:$H145),'خطة المدرسة'!$I145,'خطة المدرسة'!$M145))</f>
        <v/>
      </c>
      <c r="AI144" s="25" t="str">
        <f t="array" ref="AI144">IF('جدول المدرسة'!AI144="","",IF(OR('جدول المدرسة'!AI144='خطة المدرسة'!$F145:$H145),'خطة المدرسة'!$I145,'خطة المدرسة'!$M145))</f>
        <v/>
      </c>
      <c r="AJ144" s="25" t="str">
        <f t="array" ref="AJ144">IF('جدول المدرسة'!AJ144="","",IF(OR('جدول المدرسة'!AJ144='خطة المدرسة'!$F145:$H145),'خطة المدرسة'!$I145,'خطة المدرسة'!$M145))</f>
        <v/>
      </c>
      <c r="AK144" s="25" t="str">
        <f t="array" ref="AK144">IF('جدول المدرسة'!AK144="","",IF(OR('جدول المدرسة'!AK144='خطة المدرسة'!$F145:$H145),'خطة المدرسة'!$I145,'خطة المدرسة'!$M145))</f>
        <v/>
      </c>
      <c r="AL144" s="25" t="str">
        <f t="array" ref="AL144">IF('جدول المدرسة'!AL144="","",IF(OR('جدول المدرسة'!AL144='خطة المدرسة'!$F145:$H145),'خطة المدرسة'!$I145,'خطة المدرسة'!$M145))</f>
        <v/>
      </c>
      <c r="AM144" s="25" t="str">
        <f t="array" ref="AM144">IF('جدول المدرسة'!AM144="","",IF(OR('جدول المدرسة'!AM144='خطة المدرسة'!$F145:$H145),'خطة المدرسة'!$I145,'خطة المدرسة'!$M145))</f>
        <v/>
      </c>
      <c r="AN144" s="25" t="str">
        <f t="array" ref="AN144">IF('جدول المدرسة'!AN144="","",IF(OR('جدول المدرسة'!AN144='خطة المدرسة'!$F145:$H145),'خطة المدرسة'!$I145,'خطة المدرسة'!$M145))</f>
        <v/>
      </c>
      <c r="AO144" s="25" t="str">
        <f t="array" ref="AO144">IF('جدول المدرسة'!AO144="","",IF(OR('جدول المدرسة'!AO144='خطة المدرسة'!$F145:$H145),'خطة المدرسة'!$I145,'خطة المدرسة'!$M145))</f>
        <v/>
      </c>
      <c r="AP144" s="25" t="str">
        <f t="array" ref="AP144">IF('جدول المدرسة'!AP144="","",IF(OR('جدول المدرسة'!AP144='خطة المدرسة'!$F145:$H145),'خطة المدرسة'!$I145,'خطة المدرسة'!$M145))</f>
        <v/>
      </c>
      <c r="AQ144" s="25" t="str">
        <f t="array" ref="AQ144">IF('جدول المدرسة'!AQ144="","",IF(OR('جدول المدرسة'!AQ144='خطة المدرسة'!$F145:$H145),'خطة المدرسة'!$I145,'خطة المدرسة'!$M145))</f>
        <v/>
      </c>
      <c r="AR144" s="25" t="str">
        <f t="array" ref="AR144">IF('جدول المدرسة'!AR144="","",IF(OR('جدول المدرسة'!AR144='خطة المدرسة'!$F145:$H145),'خطة المدرسة'!$I145,'خطة المدرسة'!$M145))</f>
        <v/>
      </c>
      <c r="AS144" s="25" t="str">
        <f t="array" ref="AS144">IF('جدول المدرسة'!AS144="","",IF(OR('جدول المدرسة'!AS144='خطة المدرسة'!$F145:$H145),'خطة المدرسة'!$I145,'خطة المدرسة'!$M145))</f>
        <v/>
      </c>
      <c r="AT144" s="25" t="str">
        <f t="array" ref="AT144">IF('جدول المدرسة'!AT144="","",IF(OR('جدول المدرسة'!AT144='خطة المدرسة'!$F145:$H145),'خطة المدرسة'!$I145,'خطة المدرسة'!$M145))</f>
        <v/>
      </c>
      <c r="AU144" s="25" t="str">
        <f t="array" ref="AU144">IF('جدول المدرسة'!AU144="","",IF(OR('جدول المدرسة'!AU144='خطة المدرسة'!$F145:$H145),'خطة المدرسة'!$I145,'خطة المدرسة'!$M145))</f>
        <v/>
      </c>
      <c r="AV144" s="25" t="str">
        <f t="array" ref="AV144">IF('جدول المدرسة'!AV144="","",IF(OR('جدول المدرسة'!AV144='خطة المدرسة'!$F145:$H145),'خطة المدرسة'!$I145,'خطة المدرسة'!$M145))</f>
        <v/>
      </c>
      <c r="AW144" s="25" t="str">
        <f t="array" ref="AW144">IF('جدول المدرسة'!AW144="","",IF(OR('جدول المدرسة'!AW144='خطة المدرسة'!$F145:$H145),'خطة المدرسة'!$I145,'خطة المدرسة'!$M145))</f>
        <v/>
      </c>
    </row>
    <row r="145" spans="1:49" ht="18" x14ac:dyDescent="0.2">
      <c r="A145" s="8">
        <v>141</v>
      </c>
      <c r="B145" s="8" t="str">
        <f>'خطة المدرسة'!B146</f>
        <v>مدرس 141</v>
      </c>
      <c r="C145" s="8" t="str">
        <f>'خطة المدرسة'!C146</f>
        <v>م 141</v>
      </c>
      <c r="D145" s="5" t="s">
        <v>181</v>
      </c>
      <c r="E145" s="2">
        <f>'خطة المدرسة'!D146</f>
        <v>0</v>
      </c>
      <c r="F145" s="17">
        <f>'خطة المدرسة'!E146</f>
        <v>0</v>
      </c>
      <c r="G145" s="8"/>
      <c r="H145" s="25" t="str">
        <f t="array" ref="H145">IF('جدول المدرسة'!H145="","",IF(OR('جدول المدرسة'!H145='خطة المدرسة'!$F146:$H146),'خطة المدرسة'!$I146,'خطة المدرسة'!$M146))</f>
        <v/>
      </c>
      <c r="I145" s="25" t="str">
        <f t="array" ref="I145">IF('جدول المدرسة'!I145="","",IF(OR('جدول المدرسة'!I145='خطة المدرسة'!$F146:$H146),'خطة المدرسة'!$I146,'خطة المدرسة'!$M146))</f>
        <v/>
      </c>
      <c r="J145" s="25" t="str">
        <f t="array" ref="J145">IF('جدول المدرسة'!J145="","",IF(OR('جدول المدرسة'!J145='خطة المدرسة'!$F146:$H146),'خطة المدرسة'!$I146,'خطة المدرسة'!$M146))</f>
        <v/>
      </c>
      <c r="K145" s="25" t="str">
        <f t="array" ref="K145">IF('جدول المدرسة'!K145="","",IF(OR('جدول المدرسة'!K145='خطة المدرسة'!$F146:$H146),'خطة المدرسة'!$I146,'خطة المدرسة'!$M146))</f>
        <v/>
      </c>
      <c r="L145" s="25" t="str">
        <f t="array" ref="L145">IF('جدول المدرسة'!L145="","",IF(OR('جدول المدرسة'!L145='خطة المدرسة'!$F146:$H146),'خطة المدرسة'!$I146,'خطة المدرسة'!$M146))</f>
        <v/>
      </c>
      <c r="M145" s="25" t="str">
        <f t="array" ref="M145">IF('جدول المدرسة'!M145="","",IF(OR('جدول المدرسة'!M145='خطة المدرسة'!$F146:$H146),'خطة المدرسة'!$I146,'خطة المدرسة'!$M146))</f>
        <v/>
      </c>
      <c r="N145" s="25" t="str">
        <f t="array" ref="N145">IF('جدول المدرسة'!N145="","",IF(OR('جدول المدرسة'!N145='خطة المدرسة'!$F146:$H146),'خطة المدرسة'!$I146,'خطة المدرسة'!$M146))</f>
        <v/>
      </c>
      <c r="O145" s="25" t="str">
        <f t="array" ref="O145">IF('جدول المدرسة'!O145="","",IF(OR('جدول المدرسة'!O145='خطة المدرسة'!$F146:$H146),'خطة المدرسة'!$I146,'خطة المدرسة'!$M146))</f>
        <v/>
      </c>
      <c r="P145" s="25" t="str">
        <f t="array" ref="P145">IF('جدول المدرسة'!P145="","",IF(OR('جدول المدرسة'!P145='خطة المدرسة'!$F146:$H146),'خطة المدرسة'!$I146,'خطة المدرسة'!$M146))</f>
        <v/>
      </c>
      <c r="Q145" s="25" t="str">
        <f t="array" ref="Q145">IF('جدول المدرسة'!Q145="","",IF(OR('جدول المدرسة'!Q145='خطة المدرسة'!$F146:$H146),'خطة المدرسة'!$I146,'خطة المدرسة'!$M146))</f>
        <v/>
      </c>
      <c r="R145" s="25" t="str">
        <f t="array" ref="R145">IF('جدول المدرسة'!R145="","",IF(OR('جدول المدرسة'!R145='خطة المدرسة'!$F146:$H146),'خطة المدرسة'!$I146,'خطة المدرسة'!$M146))</f>
        <v/>
      </c>
      <c r="S145" s="25" t="str">
        <f t="array" ref="S145">IF('جدول المدرسة'!S145="","",IF(OR('جدول المدرسة'!S145='خطة المدرسة'!$F146:$H146),'خطة المدرسة'!$I146,'خطة المدرسة'!$M146))</f>
        <v/>
      </c>
      <c r="T145" s="25" t="str">
        <f t="array" ref="T145">IF('جدول المدرسة'!T145="","",IF(OR('جدول المدرسة'!T145='خطة المدرسة'!$F146:$H146),'خطة المدرسة'!$I146,'خطة المدرسة'!$M146))</f>
        <v/>
      </c>
      <c r="U145" s="25" t="str">
        <f t="array" ref="U145">IF('جدول المدرسة'!U145="","",IF(OR('جدول المدرسة'!U145='خطة المدرسة'!$F146:$H146),'خطة المدرسة'!$I146,'خطة المدرسة'!$M146))</f>
        <v/>
      </c>
      <c r="V145" s="25" t="str">
        <f t="array" ref="V145">IF('جدول المدرسة'!V145="","",IF(OR('جدول المدرسة'!V145='خطة المدرسة'!$F146:$H146),'خطة المدرسة'!$I146,'خطة المدرسة'!$M146))</f>
        <v/>
      </c>
      <c r="W145" s="25" t="str">
        <f t="array" ref="W145">IF('جدول المدرسة'!W145="","",IF(OR('جدول المدرسة'!W145='خطة المدرسة'!$F146:$H146),'خطة المدرسة'!$I146,'خطة المدرسة'!$M146))</f>
        <v/>
      </c>
      <c r="X145" s="25" t="str">
        <f t="array" ref="X145">IF('جدول المدرسة'!X145="","",IF(OR('جدول المدرسة'!X145='خطة المدرسة'!$F146:$H146),'خطة المدرسة'!$I146,'خطة المدرسة'!$M146))</f>
        <v/>
      </c>
      <c r="Y145" s="25" t="str">
        <f t="array" ref="Y145">IF('جدول المدرسة'!Y145="","",IF(OR('جدول المدرسة'!Y145='خطة المدرسة'!$F146:$H146),'خطة المدرسة'!$I146,'خطة المدرسة'!$M146))</f>
        <v/>
      </c>
      <c r="Z145" s="25" t="str">
        <f t="array" ref="Z145">IF('جدول المدرسة'!Z145="","",IF(OR('جدول المدرسة'!Z145='خطة المدرسة'!$F146:$H146),'خطة المدرسة'!$I146,'خطة المدرسة'!$M146))</f>
        <v/>
      </c>
      <c r="AA145" s="25" t="str">
        <f t="array" ref="AA145">IF('جدول المدرسة'!AA145="","",IF(OR('جدول المدرسة'!AA145='خطة المدرسة'!$F146:$H146),'خطة المدرسة'!$I146,'خطة المدرسة'!$M146))</f>
        <v/>
      </c>
      <c r="AB145" s="25" t="str">
        <f t="array" ref="AB145">IF('جدول المدرسة'!AB145="","",IF(OR('جدول المدرسة'!AB145='خطة المدرسة'!$F146:$H146),'خطة المدرسة'!$I146,'خطة المدرسة'!$M146))</f>
        <v/>
      </c>
      <c r="AC145" s="25" t="str">
        <f t="array" ref="AC145">IF('جدول المدرسة'!AC145="","",IF(OR('جدول المدرسة'!AC145='خطة المدرسة'!$F146:$H146),'خطة المدرسة'!$I146,'خطة المدرسة'!$M146))</f>
        <v/>
      </c>
      <c r="AD145" s="25" t="str">
        <f t="array" ref="AD145">IF('جدول المدرسة'!AD145="","",IF(OR('جدول المدرسة'!AD145='خطة المدرسة'!$F146:$H146),'خطة المدرسة'!$I146,'خطة المدرسة'!$M146))</f>
        <v/>
      </c>
      <c r="AE145" s="25" t="str">
        <f t="array" ref="AE145">IF('جدول المدرسة'!AE145="","",IF(OR('جدول المدرسة'!AE145='خطة المدرسة'!$F146:$H146),'خطة المدرسة'!$I146,'خطة المدرسة'!$M146))</f>
        <v/>
      </c>
      <c r="AF145" s="25" t="str">
        <f t="array" ref="AF145">IF('جدول المدرسة'!AF145="","",IF(OR('جدول المدرسة'!AF145='خطة المدرسة'!$F146:$H146),'خطة المدرسة'!$I146,'خطة المدرسة'!$M146))</f>
        <v/>
      </c>
      <c r="AG145" s="25" t="str">
        <f t="array" ref="AG145">IF('جدول المدرسة'!AG145="","",IF(OR('جدول المدرسة'!AG145='خطة المدرسة'!$F146:$H146),'خطة المدرسة'!$I146,'خطة المدرسة'!$M146))</f>
        <v/>
      </c>
      <c r="AH145" s="25" t="str">
        <f t="array" ref="AH145">IF('جدول المدرسة'!AH145="","",IF(OR('جدول المدرسة'!AH145='خطة المدرسة'!$F146:$H146),'خطة المدرسة'!$I146,'خطة المدرسة'!$M146))</f>
        <v/>
      </c>
      <c r="AI145" s="25" t="str">
        <f t="array" ref="AI145">IF('جدول المدرسة'!AI145="","",IF(OR('جدول المدرسة'!AI145='خطة المدرسة'!$F146:$H146),'خطة المدرسة'!$I146,'خطة المدرسة'!$M146))</f>
        <v/>
      </c>
      <c r="AJ145" s="25" t="str">
        <f t="array" ref="AJ145">IF('جدول المدرسة'!AJ145="","",IF(OR('جدول المدرسة'!AJ145='خطة المدرسة'!$F146:$H146),'خطة المدرسة'!$I146,'خطة المدرسة'!$M146))</f>
        <v/>
      </c>
      <c r="AK145" s="25" t="str">
        <f t="array" ref="AK145">IF('جدول المدرسة'!AK145="","",IF(OR('جدول المدرسة'!AK145='خطة المدرسة'!$F146:$H146),'خطة المدرسة'!$I146,'خطة المدرسة'!$M146))</f>
        <v/>
      </c>
      <c r="AL145" s="25" t="str">
        <f t="array" ref="AL145">IF('جدول المدرسة'!AL145="","",IF(OR('جدول المدرسة'!AL145='خطة المدرسة'!$F146:$H146),'خطة المدرسة'!$I146,'خطة المدرسة'!$M146))</f>
        <v/>
      </c>
      <c r="AM145" s="25" t="str">
        <f t="array" ref="AM145">IF('جدول المدرسة'!AM145="","",IF(OR('جدول المدرسة'!AM145='خطة المدرسة'!$F146:$H146),'خطة المدرسة'!$I146,'خطة المدرسة'!$M146))</f>
        <v/>
      </c>
      <c r="AN145" s="25" t="str">
        <f t="array" ref="AN145">IF('جدول المدرسة'!AN145="","",IF(OR('جدول المدرسة'!AN145='خطة المدرسة'!$F146:$H146),'خطة المدرسة'!$I146,'خطة المدرسة'!$M146))</f>
        <v/>
      </c>
      <c r="AO145" s="25" t="str">
        <f t="array" ref="AO145">IF('جدول المدرسة'!AO145="","",IF(OR('جدول المدرسة'!AO145='خطة المدرسة'!$F146:$H146),'خطة المدرسة'!$I146,'خطة المدرسة'!$M146))</f>
        <v/>
      </c>
      <c r="AP145" s="25" t="str">
        <f t="array" ref="AP145">IF('جدول المدرسة'!AP145="","",IF(OR('جدول المدرسة'!AP145='خطة المدرسة'!$F146:$H146),'خطة المدرسة'!$I146,'خطة المدرسة'!$M146))</f>
        <v/>
      </c>
      <c r="AQ145" s="25" t="str">
        <f t="array" ref="AQ145">IF('جدول المدرسة'!AQ145="","",IF(OR('جدول المدرسة'!AQ145='خطة المدرسة'!$F146:$H146),'خطة المدرسة'!$I146,'خطة المدرسة'!$M146))</f>
        <v/>
      </c>
      <c r="AR145" s="25" t="str">
        <f t="array" ref="AR145">IF('جدول المدرسة'!AR145="","",IF(OR('جدول المدرسة'!AR145='خطة المدرسة'!$F146:$H146),'خطة المدرسة'!$I146,'خطة المدرسة'!$M146))</f>
        <v/>
      </c>
      <c r="AS145" s="25" t="str">
        <f t="array" ref="AS145">IF('جدول المدرسة'!AS145="","",IF(OR('جدول المدرسة'!AS145='خطة المدرسة'!$F146:$H146),'خطة المدرسة'!$I146,'خطة المدرسة'!$M146))</f>
        <v/>
      </c>
      <c r="AT145" s="25" t="str">
        <f t="array" ref="AT145">IF('جدول المدرسة'!AT145="","",IF(OR('جدول المدرسة'!AT145='خطة المدرسة'!$F146:$H146),'خطة المدرسة'!$I146,'خطة المدرسة'!$M146))</f>
        <v/>
      </c>
      <c r="AU145" s="25" t="str">
        <f t="array" ref="AU145">IF('جدول المدرسة'!AU145="","",IF(OR('جدول المدرسة'!AU145='خطة المدرسة'!$F146:$H146),'خطة المدرسة'!$I146,'خطة المدرسة'!$M146))</f>
        <v/>
      </c>
      <c r="AV145" s="25" t="str">
        <f t="array" ref="AV145">IF('جدول المدرسة'!AV145="","",IF(OR('جدول المدرسة'!AV145='خطة المدرسة'!$F146:$H146),'خطة المدرسة'!$I146,'خطة المدرسة'!$M146))</f>
        <v/>
      </c>
      <c r="AW145" s="25" t="str">
        <f t="array" ref="AW145">IF('جدول المدرسة'!AW145="","",IF(OR('جدول المدرسة'!AW145='خطة المدرسة'!$F146:$H146),'خطة المدرسة'!$I146,'خطة المدرسة'!$M146))</f>
        <v/>
      </c>
    </row>
    <row r="146" spans="1:49" ht="18" x14ac:dyDescent="0.2">
      <c r="A146" s="8">
        <v>142</v>
      </c>
      <c r="B146" s="8" t="str">
        <f>'خطة المدرسة'!B147</f>
        <v>مدرس 142</v>
      </c>
      <c r="C146" s="8" t="str">
        <f>'خطة المدرسة'!C147</f>
        <v>م 142</v>
      </c>
      <c r="D146" s="5" t="s">
        <v>181</v>
      </c>
      <c r="E146" s="2">
        <f>'خطة المدرسة'!D147</f>
        <v>0</v>
      </c>
      <c r="F146" s="17">
        <f>'خطة المدرسة'!E147</f>
        <v>0</v>
      </c>
      <c r="G146" s="8"/>
      <c r="H146" s="25" t="str">
        <f t="array" ref="H146">IF('جدول المدرسة'!H146="","",IF(OR('جدول المدرسة'!H146='خطة المدرسة'!$F147:$H147),'خطة المدرسة'!$I147,'خطة المدرسة'!$M147))</f>
        <v/>
      </c>
      <c r="I146" s="25" t="str">
        <f t="array" ref="I146">IF('جدول المدرسة'!I146="","",IF(OR('جدول المدرسة'!I146='خطة المدرسة'!$F147:$H147),'خطة المدرسة'!$I147,'خطة المدرسة'!$M147))</f>
        <v/>
      </c>
      <c r="J146" s="25" t="str">
        <f t="array" ref="J146">IF('جدول المدرسة'!J146="","",IF(OR('جدول المدرسة'!J146='خطة المدرسة'!$F147:$H147),'خطة المدرسة'!$I147,'خطة المدرسة'!$M147))</f>
        <v/>
      </c>
      <c r="K146" s="25" t="str">
        <f t="array" ref="K146">IF('جدول المدرسة'!K146="","",IF(OR('جدول المدرسة'!K146='خطة المدرسة'!$F147:$H147),'خطة المدرسة'!$I147,'خطة المدرسة'!$M147))</f>
        <v/>
      </c>
      <c r="L146" s="25" t="str">
        <f t="array" ref="L146">IF('جدول المدرسة'!L146="","",IF(OR('جدول المدرسة'!L146='خطة المدرسة'!$F147:$H147),'خطة المدرسة'!$I147,'خطة المدرسة'!$M147))</f>
        <v/>
      </c>
      <c r="M146" s="25" t="str">
        <f t="array" ref="M146">IF('جدول المدرسة'!M146="","",IF(OR('جدول المدرسة'!M146='خطة المدرسة'!$F147:$H147),'خطة المدرسة'!$I147,'خطة المدرسة'!$M147))</f>
        <v/>
      </c>
      <c r="N146" s="25" t="str">
        <f t="array" ref="N146">IF('جدول المدرسة'!N146="","",IF(OR('جدول المدرسة'!N146='خطة المدرسة'!$F147:$H147),'خطة المدرسة'!$I147,'خطة المدرسة'!$M147))</f>
        <v/>
      </c>
      <c r="O146" s="25" t="str">
        <f t="array" ref="O146">IF('جدول المدرسة'!O146="","",IF(OR('جدول المدرسة'!O146='خطة المدرسة'!$F147:$H147),'خطة المدرسة'!$I147,'خطة المدرسة'!$M147))</f>
        <v/>
      </c>
      <c r="P146" s="25" t="str">
        <f t="array" ref="P146">IF('جدول المدرسة'!P146="","",IF(OR('جدول المدرسة'!P146='خطة المدرسة'!$F147:$H147),'خطة المدرسة'!$I147,'خطة المدرسة'!$M147))</f>
        <v/>
      </c>
      <c r="Q146" s="25" t="str">
        <f t="array" ref="Q146">IF('جدول المدرسة'!Q146="","",IF(OR('جدول المدرسة'!Q146='خطة المدرسة'!$F147:$H147),'خطة المدرسة'!$I147,'خطة المدرسة'!$M147))</f>
        <v/>
      </c>
      <c r="R146" s="25" t="str">
        <f t="array" ref="R146">IF('جدول المدرسة'!R146="","",IF(OR('جدول المدرسة'!R146='خطة المدرسة'!$F147:$H147),'خطة المدرسة'!$I147,'خطة المدرسة'!$M147))</f>
        <v/>
      </c>
      <c r="S146" s="25" t="str">
        <f t="array" ref="S146">IF('جدول المدرسة'!S146="","",IF(OR('جدول المدرسة'!S146='خطة المدرسة'!$F147:$H147),'خطة المدرسة'!$I147,'خطة المدرسة'!$M147))</f>
        <v/>
      </c>
      <c r="T146" s="25" t="str">
        <f t="array" ref="T146">IF('جدول المدرسة'!T146="","",IF(OR('جدول المدرسة'!T146='خطة المدرسة'!$F147:$H147),'خطة المدرسة'!$I147,'خطة المدرسة'!$M147))</f>
        <v/>
      </c>
      <c r="U146" s="25" t="str">
        <f t="array" ref="U146">IF('جدول المدرسة'!U146="","",IF(OR('جدول المدرسة'!U146='خطة المدرسة'!$F147:$H147),'خطة المدرسة'!$I147,'خطة المدرسة'!$M147))</f>
        <v/>
      </c>
      <c r="V146" s="25" t="str">
        <f t="array" ref="V146">IF('جدول المدرسة'!V146="","",IF(OR('جدول المدرسة'!V146='خطة المدرسة'!$F147:$H147),'خطة المدرسة'!$I147,'خطة المدرسة'!$M147))</f>
        <v/>
      </c>
      <c r="W146" s="25" t="str">
        <f t="array" ref="W146">IF('جدول المدرسة'!W146="","",IF(OR('جدول المدرسة'!W146='خطة المدرسة'!$F147:$H147),'خطة المدرسة'!$I147,'خطة المدرسة'!$M147))</f>
        <v/>
      </c>
      <c r="X146" s="25" t="str">
        <f t="array" ref="X146">IF('جدول المدرسة'!X146="","",IF(OR('جدول المدرسة'!X146='خطة المدرسة'!$F147:$H147),'خطة المدرسة'!$I147,'خطة المدرسة'!$M147))</f>
        <v/>
      </c>
      <c r="Y146" s="25" t="str">
        <f t="array" ref="Y146">IF('جدول المدرسة'!Y146="","",IF(OR('جدول المدرسة'!Y146='خطة المدرسة'!$F147:$H147),'خطة المدرسة'!$I147,'خطة المدرسة'!$M147))</f>
        <v/>
      </c>
      <c r="Z146" s="25" t="str">
        <f t="array" ref="Z146">IF('جدول المدرسة'!Z146="","",IF(OR('جدول المدرسة'!Z146='خطة المدرسة'!$F147:$H147),'خطة المدرسة'!$I147,'خطة المدرسة'!$M147))</f>
        <v/>
      </c>
      <c r="AA146" s="25" t="str">
        <f t="array" ref="AA146">IF('جدول المدرسة'!AA146="","",IF(OR('جدول المدرسة'!AA146='خطة المدرسة'!$F147:$H147),'خطة المدرسة'!$I147,'خطة المدرسة'!$M147))</f>
        <v/>
      </c>
      <c r="AB146" s="25" t="str">
        <f t="array" ref="AB146">IF('جدول المدرسة'!AB146="","",IF(OR('جدول المدرسة'!AB146='خطة المدرسة'!$F147:$H147),'خطة المدرسة'!$I147,'خطة المدرسة'!$M147))</f>
        <v/>
      </c>
      <c r="AC146" s="25" t="str">
        <f t="array" ref="AC146">IF('جدول المدرسة'!AC146="","",IF(OR('جدول المدرسة'!AC146='خطة المدرسة'!$F147:$H147),'خطة المدرسة'!$I147,'خطة المدرسة'!$M147))</f>
        <v/>
      </c>
      <c r="AD146" s="25" t="str">
        <f t="array" ref="AD146">IF('جدول المدرسة'!AD146="","",IF(OR('جدول المدرسة'!AD146='خطة المدرسة'!$F147:$H147),'خطة المدرسة'!$I147,'خطة المدرسة'!$M147))</f>
        <v/>
      </c>
      <c r="AE146" s="25" t="str">
        <f t="array" ref="AE146">IF('جدول المدرسة'!AE146="","",IF(OR('جدول المدرسة'!AE146='خطة المدرسة'!$F147:$H147),'خطة المدرسة'!$I147,'خطة المدرسة'!$M147))</f>
        <v/>
      </c>
      <c r="AF146" s="25" t="str">
        <f t="array" ref="AF146">IF('جدول المدرسة'!AF146="","",IF(OR('جدول المدرسة'!AF146='خطة المدرسة'!$F147:$H147),'خطة المدرسة'!$I147,'خطة المدرسة'!$M147))</f>
        <v/>
      </c>
      <c r="AG146" s="25" t="str">
        <f t="array" ref="AG146">IF('جدول المدرسة'!AG146="","",IF(OR('جدول المدرسة'!AG146='خطة المدرسة'!$F147:$H147),'خطة المدرسة'!$I147,'خطة المدرسة'!$M147))</f>
        <v/>
      </c>
      <c r="AH146" s="25" t="str">
        <f t="array" ref="AH146">IF('جدول المدرسة'!AH146="","",IF(OR('جدول المدرسة'!AH146='خطة المدرسة'!$F147:$H147),'خطة المدرسة'!$I147,'خطة المدرسة'!$M147))</f>
        <v/>
      </c>
      <c r="AI146" s="25" t="str">
        <f t="array" ref="AI146">IF('جدول المدرسة'!AI146="","",IF(OR('جدول المدرسة'!AI146='خطة المدرسة'!$F147:$H147),'خطة المدرسة'!$I147,'خطة المدرسة'!$M147))</f>
        <v/>
      </c>
      <c r="AJ146" s="25" t="str">
        <f t="array" ref="AJ146">IF('جدول المدرسة'!AJ146="","",IF(OR('جدول المدرسة'!AJ146='خطة المدرسة'!$F147:$H147),'خطة المدرسة'!$I147,'خطة المدرسة'!$M147))</f>
        <v/>
      </c>
      <c r="AK146" s="25" t="str">
        <f t="array" ref="AK146">IF('جدول المدرسة'!AK146="","",IF(OR('جدول المدرسة'!AK146='خطة المدرسة'!$F147:$H147),'خطة المدرسة'!$I147,'خطة المدرسة'!$M147))</f>
        <v/>
      </c>
      <c r="AL146" s="25" t="str">
        <f t="array" ref="AL146">IF('جدول المدرسة'!AL146="","",IF(OR('جدول المدرسة'!AL146='خطة المدرسة'!$F147:$H147),'خطة المدرسة'!$I147,'خطة المدرسة'!$M147))</f>
        <v/>
      </c>
      <c r="AM146" s="25" t="str">
        <f t="array" ref="AM146">IF('جدول المدرسة'!AM146="","",IF(OR('جدول المدرسة'!AM146='خطة المدرسة'!$F147:$H147),'خطة المدرسة'!$I147,'خطة المدرسة'!$M147))</f>
        <v/>
      </c>
      <c r="AN146" s="25" t="str">
        <f t="array" ref="AN146">IF('جدول المدرسة'!AN146="","",IF(OR('جدول المدرسة'!AN146='خطة المدرسة'!$F147:$H147),'خطة المدرسة'!$I147,'خطة المدرسة'!$M147))</f>
        <v/>
      </c>
      <c r="AO146" s="25" t="str">
        <f t="array" ref="AO146">IF('جدول المدرسة'!AO146="","",IF(OR('جدول المدرسة'!AO146='خطة المدرسة'!$F147:$H147),'خطة المدرسة'!$I147,'خطة المدرسة'!$M147))</f>
        <v/>
      </c>
      <c r="AP146" s="25" t="str">
        <f t="array" ref="AP146">IF('جدول المدرسة'!AP146="","",IF(OR('جدول المدرسة'!AP146='خطة المدرسة'!$F147:$H147),'خطة المدرسة'!$I147,'خطة المدرسة'!$M147))</f>
        <v/>
      </c>
      <c r="AQ146" s="25" t="str">
        <f t="array" ref="AQ146">IF('جدول المدرسة'!AQ146="","",IF(OR('جدول المدرسة'!AQ146='خطة المدرسة'!$F147:$H147),'خطة المدرسة'!$I147,'خطة المدرسة'!$M147))</f>
        <v/>
      </c>
      <c r="AR146" s="25" t="str">
        <f t="array" ref="AR146">IF('جدول المدرسة'!AR146="","",IF(OR('جدول المدرسة'!AR146='خطة المدرسة'!$F147:$H147),'خطة المدرسة'!$I147,'خطة المدرسة'!$M147))</f>
        <v/>
      </c>
      <c r="AS146" s="25" t="str">
        <f t="array" ref="AS146">IF('جدول المدرسة'!AS146="","",IF(OR('جدول المدرسة'!AS146='خطة المدرسة'!$F147:$H147),'خطة المدرسة'!$I147,'خطة المدرسة'!$M147))</f>
        <v/>
      </c>
      <c r="AT146" s="25" t="str">
        <f t="array" ref="AT146">IF('جدول المدرسة'!AT146="","",IF(OR('جدول المدرسة'!AT146='خطة المدرسة'!$F147:$H147),'خطة المدرسة'!$I147,'خطة المدرسة'!$M147))</f>
        <v/>
      </c>
      <c r="AU146" s="25" t="str">
        <f t="array" ref="AU146">IF('جدول المدرسة'!AU146="","",IF(OR('جدول المدرسة'!AU146='خطة المدرسة'!$F147:$H147),'خطة المدرسة'!$I147,'خطة المدرسة'!$M147))</f>
        <v/>
      </c>
      <c r="AV146" s="25" t="str">
        <f t="array" ref="AV146">IF('جدول المدرسة'!AV146="","",IF(OR('جدول المدرسة'!AV146='خطة المدرسة'!$F147:$H147),'خطة المدرسة'!$I147,'خطة المدرسة'!$M147))</f>
        <v/>
      </c>
      <c r="AW146" s="25" t="str">
        <f t="array" ref="AW146">IF('جدول المدرسة'!AW146="","",IF(OR('جدول المدرسة'!AW146='خطة المدرسة'!$F147:$H147),'خطة المدرسة'!$I147,'خطة المدرسة'!$M147))</f>
        <v/>
      </c>
    </row>
    <row r="147" spans="1:49" ht="18" x14ac:dyDescent="0.2">
      <c r="A147" s="8">
        <v>143</v>
      </c>
      <c r="B147" s="8" t="str">
        <f>'خطة المدرسة'!B148</f>
        <v>مدرس 143</v>
      </c>
      <c r="C147" s="8" t="str">
        <f>'خطة المدرسة'!C148</f>
        <v>م 143</v>
      </c>
      <c r="D147" s="5" t="s">
        <v>181</v>
      </c>
      <c r="E147" s="2">
        <f>'خطة المدرسة'!D148</f>
        <v>0</v>
      </c>
      <c r="F147" s="17">
        <f>'خطة المدرسة'!E148</f>
        <v>0</v>
      </c>
      <c r="G147" s="8"/>
      <c r="H147" s="25" t="str">
        <f t="array" ref="H147">IF('جدول المدرسة'!H147="","",IF(OR('جدول المدرسة'!H147='خطة المدرسة'!$F148:$H148),'خطة المدرسة'!$I148,'خطة المدرسة'!$M148))</f>
        <v/>
      </c>
      <c r="I147" s="25" t="str">
        <f t="array" ref="I147">IF('جدول المدرسة'!I147="","",IF(OR('جدول المدرسة'!I147='خطة المدرسة'!$F148:$H148),'خطة المدرسة'!$I148,'خطة المدرسة'!$M148))</f>
        <v/>
      </c>
      <c r="J147" s="25" t="str">
        <f t="array" ref="J147">IF('جدول المدرسة'!J147="","",IF(OR('جدول المدرسة'!J147='خطة المدرسة'!$F148:$H148),'خطة المدرسة'!$I148,'خطة المدرسة'!$M148))</f>
        <v/>
      </c>
      <c r="K147" s="25" t="str">
        <f t="array" ref="K147">IF('جدول المدرسة'!K147="","",IF(OR('جدول المدرسة'!K147='خطة المدرسة'!$F148:$H148),'خطة المدرسة'!$I148,'خطة المدرسة'!$M148))</f>
        <v/>
      </c>
      <c r="L147" s="25" t="str">
        <f t="array" ref="L147">IF('جدول المدرسة'!L147="","",IF(OR('جدول المدرسة'!L147='خطة المدرسة'!$F148:$H148),'خطة المدرسة'!$I148,'خطة المدرسة'!$M148))</f>
        <v/>
      </c>
      <c r="M147" s="25" t="str">
        <f t="array" ref="M147">IF('جدول المدرسة'!M147="","",IF(OR('جدول المدرسة'!M147='خطة المدرسة'!$F148:$H148),'خطة المدرسة'!$I148,'خطة المدرسة'!$M148))</f>
        <v/>
      </c>
      <c r="N147" s="25" t="str">
        <f t="array" ref="N147">IF('جدول المدرسة'!N147="","",IF(OR('جدول المدرسة'!N147='خطة المدرسة'!$F148:$H148),'خطة المدرسة'!$I148,'خطة المدرسة'!$M148))</f>
        <v/>
      </c>
      <c r="O147" s="25" t="str">
        <f t="array" ref="O147">IF('جدول المدرسة'!O147="","",IF(OR('جدول المدرسة'!O147='خطة المدرسة'!$F148:$H148),'خطة المدرسة'!$I148,'خطة المدرسة'!$M148))</f>
        <v/>
      </c>
      <c r="P147" s="25" t="str">
        <f t="array" ref="P147">IF('جدول المدرسة'!P147="","",IF(OR('جدول المدرسة'!P147='خطة المدرسة'!$F148:$H148),'خطة المدرسة'!$I148,'خطة المدرسة'!$M148))</f>
        <v/>
      </c>
      <c r="Q147" s="25" t="str">
        <f t="array" ref="Q147">IF('جدول المدرسة'!Q147="","",IF(OR('جدول المدرسة'!Q147='خطة المدرسة'!$F148:$H148),'خطة المدرسة'!$I148,'خطة المدرسة'!$M148))</f>
        <v/>
      </c>
      <c r="R147" s="25" t="str">
        <f t="array" ref="R147">IF('جدول المدرسة'!R147="","",IF(OR('جدول المدرسة'!R147='خطة المدرسة'!$F148:$H148),'خطة المدرسة'!$I148,'خطة المدرسة'!$M148))</f>
        <v/>
      </c>
      <c r="S147" s="25" t="str">
        <f t="array" ref="S147">IF('جدول المدرسة'!S147="","",IF(OR('جدول المدرسة'!S147='خطة المدرسة'!$F148:$H148),'خطة المدرسة'!$I148,'خطة المدرسة'!$M148))</f>
        <v/>
      </c>
      <c r="T147" s="25" t="str">
        <f t="array" ref="T147">IF('جدول المدرسة'!T147="","",IF(OR('جدول المدرسة'!T147='خطة المدرسة'!$F148:$H148),'خطة المدرسة'!$I148,'خطة المدرسة'!$M148))</f>
        <v/>
      </c>
      <c r="U147" s="25" t="str">
        <f t="array" ref="U147">IF('جدول المدرسة'!U147="","",IF(OR('جدول المدرسة'!U147='خطة المدرسة'!$F148:$H148),'خطة المدرسة'!$I148,'خطة المدرسة'!$M148))</f>
        <v/>
      </c>
      <c r="V147" s="25" t="str">
        <f t="array" ref="V147">IF('جدول المدرسة'!V147="","",IF(OR('جدول المدرسة'!V147='خطة المدرسة'!$F148:$H148),'خطة المدرسة'!$I148,'خطة المدرسة'!$M148))</f>
        <v/>
      </c>
      <c r="W147" s="25" t="str">
        <f t="array" ref="W147">IF('جدول المدرسة'!W147="","",IF(OR('جدول المدرسة'!W147='خطة المدرسة'!$F148:$H148),'خطة المدرسة'!$I148,'خطة المدرسة'!$M148))</f>
        <v/>
      </c>
      <c r="X147" s="25" t="str">
        <f t="array" ref="X147">IF('جدول المدرسة'!X147="","",IF(OR('جدول المدرسة'!X147='خطة المدرسة'!$F148:$H148),'خطة المدرسة'!$I148,'خطة المدرسة'!$M148))</f>
        <v/>
      </c>
      <c r="Y147" s="25" t="str">
        <f t="array" ref="Y147">IF('جدول المدرسة'!Y147="","",IF(OR('جدول المدرسة'!Y147='خطة المدرسة'!$F148:$H148),'خطة المدرسة'!$I148,'خطة المدرسة'!$M148))</f>
        <v/>
      </c>
      <c r="Z147" s="25" t="str">
        <f t="array" ref="Z147">IF('جدول المدرسة'!Z147="","",IF(OR('جدول المدرسة'!Z147='خطة المدرسة'!$F148:$H148),'خطة المدرسة'!$I148,'خطة المدرسة'!$M148))</f>
        <v/>
      </c>
      <c r="AA147" s="25" t="str">
        <f t="array" ref="AA147">IF('جدول المدرسة'!AA147="","",IF(OR('جدول المدرسة'!AA147='خطة المدرسة'!$F148:$H148),'خطة المدرسة'!$I148,'خطة المدرسة'!$M148))</f>
        <v/>
      </c>
      <c r="AB147" s="25" t="str">
        <f t="array" ref="AB147">IF('جدول المدرسة'!AB147="","",IF(OR('جدول المدرسة'!AB147='خطة المدرسة'!$F148:$H148),'خطة المدرسة'!$I148,'خطة المدرسة'!$M148))</f>
        <v/>
      </c>
      <c r="AC147" s="25" t="str">
        <f t="array" ref="AC147">IF('جدول المدرسة'!AC147="","",IF(OR('جدول المدرسة'!AC147='خطة المدرسة'!$F148:$H148),'خطة المدرسة'!$I148,'خطة المدرسة'!$M148))</f>
        <v/>
      </c>
      <c r="AD147" s="25" t="str">
        <f t="array" ref="AD147">IF('جدول المدرسة'!AD147="","",IF(OR('جدول المدرسة'!AD147='خطة المدرسة'!$F148:$H148),'خطة المدرسة'!$I148,'خطة المدرسة'!$M148))</f>
        <v/>
      </c>
      <c r="AE147" s="25" t="str">
        <f t="array" ref="AE147">IF('جدول المدرسة'!AE147="","",IF(OR('جدول المدرسة'!AE147='خطة المدرسة'!$F148:$H148),'خطة المدرسة'!$I148,'خطة المدرسة'!$M148))</f>
        <v/>
      </c>
      <c r="AF147" s="25" t="str">
        <f t="array" ref="AF147">IF('جدول المدرسة'!AF147="","",IF(OR('جدول المدرسة'!AF147='خطة المدرسة'!$F148:$H148),'خطة المدرسة'!$I148,'خطة المدرسة'!$M148))</f>
        <v/>
      </c>
      <c r="AG147" s="25" t="str">
        <f t="array" ref="AG147">IF('جدول المدرسة'!AG147="","",IF(OR('جدول المدرسة'!AG147='خطة المدرسة'!$F148:$H148),'خطة المدرسة'!$I148,'خطة المدرسة'!$M148))</f>
        <v/>
      </c>
      <c r="AH147" s="25" t="str">
        <f t="array" ref="AH147">IF('جدول المدرسة'!AH147="","",IF(OR('جدول المدرسة'!AH147='خطة المدرسة'!$F148:$H148),'خطة المدرسة'!$I148,'خطة المدرسة'!$M148))</f>
        <v/>
      </c>
      <c r="AI147" s="25" t="str">
        <f t="array" ref="AI147">IF('جدول المدرسة'!AI147="","",IF(OR('جدول المدرسة'!AI147='خطة المدرسة'!$F148:$H148),'خطة المدرسة'!$I148,'خطة المدرسة'!$M148))</f>
        <v/>
      </c>
      <c r="AJ147" s="25" t="str">
        <f t="array" ref="AJ147">IF('جدول المدرسة'!AJ147="","",IF(OR('جدول المدرسة'!AJ147='خطة المدرسة'!$F148:$H148),'خطة المدرسة'!$I148,'خطة المدرسة'!$M148))</f>
        <v/>
      </c>
      <c r="AK147" s="25" t="str">
        <f t="array" ref="AK147">IF('جدول المدرسة'!AK147="","",IF(OR('جدول المدرسة'!AK147='خطة المدرسة'!$F148:$H148),'خطة المدرسة'!$I148,'خطة المدرسة'!$M148))</f>
        <v/>
      </c>
      <c r="AL147" s="25" t="str">
        <f t="array" ref="AL147">IF('جدول المدرسة'!AL147="","",IF(OR('جدول المدرسة'!AL147='خطة المدرسة'!$F148:$H148),'خطة المدرسة'!$I148,'خطة المدرسة'!$M148))</f>
        <v/>
      </c>
      <c r="AM147" s="25" t="str">
        <f t="array" ref="AM147">IF('جدول المدرسة'!AM147="","",IF(OR('جدول المدرسة'!AM147='خطة المدرسة'!$F148:$H148),'خطة المدرسة'!$I148,'خطة المدرسة'!$M148))</f>
        <v/>
      </c>
      <c r="AN147" s="25" t="str">
        <f t="array" ref="AN147">IF('جدول المدرسة'!AN147="","",IF(OR('جدول المدرسة'!AN147='خطة المدرسة'!$F148:$H148),'خطة المدرسة'!$I148,'خطة المدرسة'!$M148))</f>
        <v/>
      </c>
      <c r="AO147" s="25" t="str">
        <f t="array" ref="AO147">IF('جدول المدرسة'!AO147="","",IF(OR('جدول المدرسة'!AO147='خطة المدرسة'!$F148:$H148),'خطة المدرسة'!$I148,'خطة المدرسة'!$M148))</f>
        <v/>
      </c>
      <c r="AP147" s="25" t="str">
        <f t="array" ref="AP147">IF('جدول المدرسة'!AP147="","",IF(OR('جدول المدرسة'!AP147='خطة المدرسة'!$F148:$H148),'خطة المدرسة'!$I148,'خطة المدرسة'!$M148))</f>
        <v/>
      </c>
      <c r="AQ147" s="25" t="str">
        <f t="array" ref="AQ147">IF('جدول المدرسة'!AQ147="","",IF(OR('جدول المدرسة'!AQ147='خطة المدرسة'!$F148:$H148),'خطة المدرسة'!$I148,'خطة المدرسة'!$M148))</f>
        <v/>
      </c>
      <c r="AR147" s="25" t="str">
        <f t="array" ref="AR147">IF('جدول المدرسة'!AR147="","",IF(OR('جدول المدرسة'!AR147='خطة المدرسة'!$F148:$H148),'خطة المدرسة'!$I148,'خطة المدرسة'!$M148))</f>
        <v/>
      </c>
      <c r="AS147" s="25" t="str">
        <f t="array" ref="AS147">IF('جدول المدرسة'!AS147="","",IF(OR('جدول المدرسة'!AS147='خطة المدرسة'!$F148:$H148),'خطة المدرسة'!$I148,'خطة المدرسة'!$M148))</f>
        <v/>
      </c>
      <c r="AT147" s="25" t="str">
        <f t="array" ref="AT147">IF('جدول المدرسة'!AT147="","",IF(OR('جدول المدرسة'!AT147='خطة المدرسة'!$F148:$H148),'خطة المدرسة'!$I148,'خطة المدرسة'!$M148))</f>
        <v/>
      </c>
      <c r="AU147" s="25" t="str">
        <f t="array" ref="AU147">IF('جدول المدرسة'!AU147="","",IF(OR('جدول المدرسة'!AU147='خطة المدرسة'!$F148:$H148),'خطة المدرسة'!$I148,'خطة المدرسة'!$M148))</f>
        <v/>
      </c>
      <c r="AV147" s="25" t="str">
        <f t="array" ref="AV147">IF('جدول المدرسة'!AV147="","",IF(OR('جدول المدرسة'!AV147='خطة المدرسة'!$F148:$H148),'خطة المدرسة'!$I148,'خطة المدرسة'!$M148))</f>
        <v/>
      </c>
      <c r="AW147" s="25" t="str">
        <f t="array" ref="AW147">IF('جدول المدرسة'!AW147="","",IF(OR('جدول المدرسة'!AW147='خطة المدرسة'!$F148:$H148),'خطة المدرسة'!$I148,'خطة المدرسة'!$M148))</f>
        <v/>
      </c>
    </row>
    <row r="148" spans="1:49" ht="18" x14ac:dyDescent="0.2">
      <c r="A148" s="8">
        <v>144</v>
      </c>
      <c r="B148" s="8" t="str">
        <f>'خطة المدرسة'!B149</f>
        <v>مدرس 144</v>
      </c>
      <c r="C148" s="8" t="str">
        <f>'خطة المدرسة'!C149</f>
        <v>م 144</v>
      </c>
      <c r="D148" s="5" t="s">
        <v>181</v>
      </c>
      <c r="E148" s="2">
        <f>'خطة المدرسة'!D149</f>
        <v>0</v>
      </c>
      <c r="F148" s="17">
        <f>'خطة المدرسة'!E149</f>
        <v>0</v>
      </c>
      <c r="G148" s="8"/>
      <c r="H148" s="25" t="str">
        <f t="array" ref="H148">IF('جدول المدرسة'!H148="","",IF(OR('جدول المدرسة'!H148='خطة المدرسة'!$F149:$H149),'خطة المدرسة'!$I149,'خطة المدرسة'!$M149))</f>
        <v/>
      </c>
      <c r="I148" s="25" t="str">
        <f t="array" ref="I148">IF('جدول المدرسة'!I148="","",IF(OR('جدول المدرسة'!I148='خطة المدرسة'!$F149:$H149),'خطة المدرسة'!$I149,'خطة المدرسة'!$M149))</f>
        <v/>
      </c>
      <c r="J148" s="25" t="str">
        <f t="array" ref="J148">IF('جدول المدرسة'!J148="","",IF(OR('جدول المدرسة'!J148='خطة المدرسة'!$F149:$H149),'خطة المدرسة'!$I149,'خطة المدرسة'!$M149))</f>
        <v/>
      </c>
      <c r="K148" s="25" t="str">
        <f t="array" ref="K148">IF('جدول المدرسة'!K148="","",IF(OR('جدول المدرسة'!K148='خطة المدرسة'!$F149:$H149),'خطة المدرسة'!$I149,'خطة المدرسة'!$M149))</f>
        <v/>
      </c>
      <c r="L148" s="25" t="str">
        <f t="array" ref="L148">IF('جدول المدرسة'!L148="","",IF(OR('جدول المدرسة'!L148='خطة المدرسة'!$F149:$H149),'خطة المدرسة'!$I149,'خطة المدرسة'!$M149))</f>
        <v/>
      </c>
      <c r="M148" s="25" t="str">
        <f t="array" ref="M148">IF('جدول المدرسة'!M148="","",IF(OR('جدول المدرسة'!M148='خطة المدرسة'!$F149:$H149),'خطة المدرسة'!$I149,'خطة المدرسة'!$M149))</f>
        <v/>
      </c>
      <c r="N148" s="25" t="str">
        <f t="array" ref="N148">IF('جدول المدرسة'!N148="","",IF(OR('جدول المدرسة'!N148='خطة المدرسة'!$F149:$H149),'خطة المدرسة'!$I149,'خطة المدرسة'!$M149))</f>
        <v/>
      </c>
      <c r="O148" s="25" t="str">
        <f t="array" ref="O148">IF('جدول المدرسة'!O148="","",IF(OR('جدول المدرسة'!O148='خطة المدرسة'!$F149:$H149),'خطة المدرسة'!$I149,'خطة المدرسة'!$M149))</f>
        <v/>
      </c>
      <c r="P148" s="25" t="str">
        <f t="array" ref="P148">IF('جدول المدرسة'!P148="","",IF(OR('جدول المدرسة'!P148='خطة المدرسة'!$F149:$H149),'خطة المدرسة'!$I149,'خطة المدرسة'!$M149))</f>
        <v/>
      </c>
      <c r="Q148" s="25" t="str">
        <f t="array" ref="Q148">IF('جدول المدرسة'!Q148="","",IF(OR('جدول المدرسة'!Q148='خطة المدرسة'!$F149:$H149),'خطة المدرسة'!$I149,'خطة المدرسة'!$M149))</f>
        <v/>
      </c>
      <c r="R148" s="25" t="str">
        <f t="array" ref="R148">IF('جدول المدرسة'!R148="","",IF(OR('جدول المدرسة'!R148='خطة المدرسة'!$F149:$H149),'خطة المدرسة'!$I149,'خطة المدرسة'!$M149))</f>
        <v/>
      </c>
      <c r="S148" s="25" t="str">
        <f t="array" ref="S148">IF('جدول المدرسة'!S148="","",IF(OR('جدول المدرسة'!S148='خطة المدرسة'!$F149:$H149),'خطة المدرسة'!$I149,'خطة المدرسة'!$M149))</f>
        <v/>
      </c>
      <c r="T148" s="25" t="str">
        <f t="array" ref="T148">IF('جدول المدرسة'!T148="","",IF(OR('جدول المدرسة'!T148='خطة المدرسة'!$F149:$H149),'خطة المدرسة'!$I149,'خطة المدرسة'!$M149))</f>
        <v/>
      </c>
      <c r="U148" s="25" t="str">
        <f t="array" ref="U148">IF('جدول المدرسة'!U148="","",IF(OR('جدول المدرسة'!U148='خطة المدرسة'!$F149:$H149),'خطة المدرسة'!$I149,'خطة المدرسة'!$M149))</f>
        <v/>
      </c>
      <c r="V148" s="25" t="str">
        <f t="array" ref="V148">IF('جدول المدرسة'!V148="","",IF(OR('جدول المدرسة'!V148='خطة المدرسة'!$F149:$H149),'خطة المدرسة'!$I149,'خطة المدرسة'!$M149))</f>
        <v/>
      </c>
      <c r="W148" s="25" t="str">
        <f t="array" ref="W148">IF('جدول المدرسة'!W148="","",IF(OR('جدول المدرسة'!W148='خطة المدرسة'!$F149:$H149),'خطة المدرسة'!$I149,'خطة المدرسة'!$M149))</f>
        <v/>
      </c>
      <c r="X148" s="25" t="str">
        <f t="array" ref="X148">IF('جدول المدرسة'!X148="","",IF(OR('جدول المدرسة'!X148='خطة المدرسة'!$F149:$H149),'خطة المدرسة'!$I149,'خطة المدرسة'!$M149))</f>
        <v/>
      </c>
      <c r="Y148" s="25" t="str">
        <f t="array" ref="Y148">IF('جدول المدرسة'!Y148="","",IF(OR('جدول المدرسة'!Y148='خطة المدرسة'!$F149:$H149),'خطة المدرسة'!$I149,'خطة المدرسة'!$M149))</f>
        <v/>
      </c>
      <c r="Z148" s="25" t="str">
        <f t="array" ref="Z148">IF('جدول المدرسة'!Z148="","",IF(OR('جدول المدرسة'!Z148='خطة المدرسة'!$F149:$H149),'خطة المدرسة'!$I149,'خطة المدرسة'!$M149))</f>
        <v/>
      </c>
      <c r="AA148" s="25" t="str">
        <f t="array" ref="AA148">IF('جدول المدرسة'!AA148="","",IF(OR('جدول المدرسة'!AA148='خطة المدرسة'!$F149:$H149),'خطة المدرسة'!$I149,'خطة المدرسة'!$M149))</f>
        <v/>
      </c>
      <c r="AB148" s="25" t="str">
        <f t="array" ref="AB148">IF('جدول المدرسة'!AB148="","",IF(OR('جدول المدرسة'!AB148='خطة المدرسة'!$F149:$H149),'خطة المدرسة'!$I149,'خطة المدرسة'!$M149))</f>
        <v/>
      </c>
      <c r="AC148" s="25" t="str">
        <f t="array" ref="AC148">IF('جدول المدرسة'!AC148="","",IF(OR('جدول المدرسة'!AC148='خطة المدرسة'!$F149:$H149),'خطة المدرسة'!$I149,'خطة المدرسة'!$M149))</f>
        <v/>
      </c>
      <c r="AD148" s="25" t="str">
        <f t="array" ref="AD148">IF('جدول المدرسة'!AD148="","",IF(OR('جدول المدرسة'!AD148='خطة المدرسة'!$F149:$H149),'خطة المدرسة'!$I149,'خطة المدرسة'!$M149))</f>
        <v/>
      </c>
      <c r="AE148" s="25" t="str">
        <f t="array" ref="AE148">IF('جدول المدرسة'!AE148="","",IF(OR('جدول المدرسة'!AE148='خطة المدرسة'!$F149:$H149),'خطة المدرسة'!$I149,'خطة المدرسة'!$M149))</f>
        <v/>
      </c>
      <c r="AF148" s="25" t="str">
        <f t="array" ref="AF148">IF('جدول المدرسة'!AF148="","",IF(OR('جدول المدرسة'!AF148='خطة المدرسة'!$F149:$H149),'خطة المدرسة'!$I149,'خطة المدرسة'!$M149))</f>
        <v/>
      </c>
      <c r="AG148" s="25" t="str">
        <f t="array" ref="AG148">IF('جدول المدرسة'!AG148="","",IF(OR('جدول المدرسة'!AG148='خطة المدرسة'!$F149:$H149),'خطة المدرسة'!$I149,'خطة المدرسة'!$M149))</f>
        <v/>
      </c>
      <c r="AH148" s="25" t="str">
        <f t="array" ref="AH148">IF('جدول المدرسة'!AH148="","",IF(OR('جدول المدرسة'!AH148='خطة المدرسة'!$F149:$H149),'خطة المدرسة'!$I149,'خطة المدرسة'!$M149))</f>
        <v/>
      </c>
      <c r="AI148" s="25" t="str">
        <f t="array" ref="AI148">IF('جدول المدرسة'!AI148="","",IF(OR('جدول المدرسة'!AI148='خطة المدرسة'!$F149:$H149),'خطة المدرسة'!$I149,'خطة المدرسة'!$M149))</f>
        <v/>
      </c>
      <c r="AJ148" s="25" t="str">
        <f t="array" ref="AJ148">IF('جدول المدرسة'!AJ148="","",IF(OR('جدول المدرسة'!AJ148='خطة المدرسة'!$F149:$H149),'خطة المدرسة'!$I149,'خطة المدرسة'!$M149))</f>
        <v/>
      </c>
      <c r="AK148" s="25" t="str">
        <f t="array" ref="AK148">IF('جدول المدرسة'!AK148="","",IF(OR('جدول المدرسة'!AK148='خطة المدرسة'!$F149:$H149),'خطة المدرسة'!$I149,'خطة المدرسة'!$M149))</f>
        <v/>
      </c>
      <c r="AL148" s="25" t="str">
        <f t="array" ref="AL148">IF('جدول المدرسة'!AL148="","",IF(OR('جدول المدرسة'!AL148='خطة المدرسة'!$F149:$H149),'خطة المدرسة'!$I149,'خطة المدرسة'!$M149))</f>
        <v/>
      </c>
      <c r="AM148" s="25" t="str">
        <f t="array" ref="AM148">IF('جدول المدرسة'!AM148="","",IF(OR('جدول المدرسة'!AM148='خطة المدرسة'!$F149:$H149),'خطة المدرسة'!$I149,'خطة المدرسة'!$M149))</f>
        <v/>
      </c>
      <c r="AN148" s="25" t="str">
        <f t="array" ref="AN148">IF('جدول المدرسة'!AN148="","",IF(OR('جدول المدرسة'!AN148='خطة المدرسة'!$F149:$H149),'خطة المدرسة'!$I149,'خطة المدرسة'!$M149))</f>
        <v/>
      </c>
      <c r="AO148" s="25" t="str">
        <f t="array" ref="AO148">IF('جدول المدرسة'!AO148="","",IF(OR('جدول المدرسة'!AO148='خطة المدرسة'!$F149:$H149),'خطة المدرسة'!$I149,'خطة المدرسة'!$M149))</f>
        <v/>
      </c>
      <c r="AP148" s="25" t="str">
        <f t="array" ref="AP148">IF('جدول المدرسة'!AP148="","",IF(OR('جدول المدرسة'!AP148='خطة المدرسة'!$F149:$H149),'خطة المدرسة'!$I149,'خطة المدرسة'!$M149))</f>
        <v/>
      </c>
      <c r="AQ148" s="25" t="str">
        <f t="array" ref="AQ148">IF('جدول المدرسة'!AQ148="","",IF(OR('جدول المدرسة'!AQ148='خطة المدرسة'!$F149:$H149),'خطة المدرسة'!$I149,'خطة المدرسة'!$M149))</f>
        <v/>
      </c>
      <c r="AR148" s="25" t="str">
        <f t="array" ref="AR148">IF('جدول المدرسة'!AR148="","",IF(OR('جدول المدرسة'!AR148='خطة المدرسة'!$F149:$H149),'خطة المدرسة'!$I149,'خطة المدرسة'!$M149))</f>
        <v/>
      </c>
      <c r="AS148" s="25" t="str">
        <f t="array" ref="AS148">IF('جدول المدرسة'!AS148="","",IF(OR('جدول المدرسة'!AS148='خطة المدرسة'!$F149:$H149),'خطة المدرسة'!$I149,'خطة المدرسة'!$M149))</f>
        <v/>
      </c>
      <c r="AT148" s="25" t="str">
        <f t="array" ref="AT148">IF('جدول المدرسة'!AT148="","",IF(OR('جدول المدرسة'!AT148='خطة المدرسة'!$F149:$H149),'خطة المدرسة'!$I149,'خطة المدرسة'!$M149))</f>
        <v/>
      </c>
      <c r="AU148" s="25" t="str">
        <f t="array" ref="AU148">IF('جدول المدرسة'!AU148="","",IF(OR('جدول المدرسة'!AU148='خطة المدرسة'!$F149:$H149),'خطة المدرسة'!$I149,'خطة المدرسة'!$M149))</f>
        <v/>
      </c>
      <c r="AV148" s="25" t="str">
        <f t="array" ref="AV148">IF('جدول المدرسة'!AV148="","",IF(OR('جدول المدرسة'!AV148='خطة المدرسة'!$F149:$H149),'خطة المدرسة'!$I149,'خطة المدرسة'!$M149))</f>
        <v/>
      </c>
      <c r="AW148" s="25" t="str">
        <f t="array" ref="AW148">IF('جدول المدرسة'!AW148="","",IF(OR('جدول المدرسة'!AW148='خطة المدرسة'!$F149:$H149),'خطة المدرسة'!$I149,'خطة المدرسة'!$M149))</f>
        <v/>
      </c>
    </row>
    <row r="149" spans="1:49" ht="18" x14ac:dyDescent="0.2">
      <c r="A149" s="8">
        <v>145</v>
      </c>
      <c r="B149" s="8" t="str">
        <f>'خطة المدرسة'!B150</f>
        <v>مدرس 145</v>
      </c>
      <c r="C149" s="8" t="str">
        <f>'خطة المدرسة'!C150</f>
        <v>م 145</v>
      </c>
      <c r="D149" s="5" t="s">
        <v>181</v>
      </c>
      <c r="E149" s="2">
        <f>'خطة المدرسة'!D150</f>
        <v>0</v>
      </c>
      <c r="F149" s="17">
        <f>'خطة المدرسة'!E150</f>
        <v>0</v>
      </c>
      <c r="G149" s="8"/>
      <c r="H149" s="25" t="str">
        <f t="array" ref="H149">IF('جدول المدرسة'!H149="","",IF(OR('جدول المدرسة'!H149='خطة المدرسة'!$F150:$H150),'خطة المدرسة'!$I150,'خطة المدرسة'!$M150))</f>
        <v/>
      </c>
      <c r="I149" s="25" t="str">
        <f t="array" ref="I149">IF('جدول المدرسة'!I149="","",IF(OR('جدول المدرسة'!I149='خطة المدرسة'!$F150:$H150),'خطة المدرسة'!$I150,'خطة المدرسة'!$M150))</f>
        <v/>
      </c>
      <c r="J149" s="25" t="str">
        <f t="array" ref="J149">IF('جدول المدرسة'!J149="","",IF(OR('جدول المدرسة'!J149='خطة المدرسة'!$F150:$H150),'خطة المدرسة'!$I150,'خطة المدرسة'!$M150))</f>
        <v/>
      </c>
      <c r="K149" s="25" t="str">
        <f t="array" ref="K149">IF('جدول المدرسة'!K149="","",IF(OR('جدول المدرسة'!K149='خطة المدرسة'!$F150:$H150),'خطة المدرسة'!$I150,'خطة المدرسة'!$M150))</f>
        <v/>
      </c>
      <c r="L149" s="25" t="str">
        <f t="array" ref="L149">IF('جدول المدرسة'!L149="","",IF(OR('جدول المدرسة'!L149='خطة المدرسة'!$F150:$H150),'خطة المدرسة'!$I150,'خطة المدرسة'!$M150))</f>
        <v/>
      </c>
      <c r="M149" s="25" t="str">
        <f t="array" ref="M149">IF('جدول المدرسة'!M149="","",IF(OR('جدول المدرسة'!M149='خطة المدرسة'!$F150:$H150),'خطة المدرسة'!$I150,'خطة المدرسة'!$M150))</f>
        <v/>
      </c>
      <c r="N149" s="25" t="str">
        <f t="array" ref="N149">IF('جدول المدرسة'!N149="","",IF(OR('جدول المدرسة'!N149='خطة المدرسة'!$F150:$H150),'خطة المدرسة'!$I150,'خطة المدرسة'!$M150))</f>
        <v/>
      </c>
      <c r="O149" s="25" t="str">
        <f t="array" ref="O149">IF('جدول المدرسة'!O149="","",IF(OR('جدول المدرسة'!O149='خطة المدرسة'!$F150:$H150),'خطة المدرسة'!$I150,'خطة المدرسة'!$M150))</f>
        <v/>
      </c>
      <c r="P149" s="25" t="str">
        <f t="array" ref="P149">IF('جدول المدرسة'!P149="","",IF(OR('جدول المدرسة'!P149='خطة المدرسة'!$F150:$H150),'خطة المدرسة'!$I150,'خطة المدرسة'!$M150))</f>
        <v/>
      </c>
      <c r="Q149" s="25" t="str">
        <f t="array" ref="Q149">IF('جدول المدرسة'!Q149="","",IF(OR('جدول المدرسة'!Q149='خطة المدرسة'!$F150:$H150),'خطة المدرسة'!$I150,'خطة المدرسة'!$M150))</f>
        <v/>
      </c>
      <c r="R149" s="25" t="str">
        <f t="array" ref="R149">IF('جدول المدرسة'!R149="","",IF(OR('جدول المدرسة'!R149='خطة المدرسة'!$F150:$H150),'خطة المدرسة'!$I150,'خطة المدرسة'!$M150))</f>
        <v/>
      </c>
      <c r="S149" s="25" t="str">
        <f t="array" ref="S149">IF('جدول المدرسة'!S149="","",IF(OR('جدول المدرسة'!S149='خطة المدرسة'!$F150:$H150),'خطة المدرسة'!$I150,'خطة المدرسة'!$M150))</f>
        <v/>
      </c>
      <c r="T149" s="25" t="str">
        <f t="array" ref="T149">IF('جدول المدرسة'!T149="","",IF(OR('جدول المدرسة'!T149='خطة المدرسة'!$F150:$H150),'خطة المدرسة'!$I150,'خطة المدرسة'!$M150))</f>
        <v/>
      </c>
      <c r="U149" s="25" t="str">
        <f t="array" ref="U149">IF('جدول المدرسة'!U149="","",IF(OR('جدول المدرسة'!U149='خطة المدرسة'!$F150:$H150),'خطة المدرسة'!$I150,'خطة المدرسة'!$M150))</f>
        <v/>
      </c>
      <c r="V149" s="25" t="str">
        <f t="array" ref="V149">IF('جدول المدرسة'!V149="","",IF(OR('جدول المدرسة'!V149='خطة المدرسة'!$F150:$H150),'خطة المدرسة'!$I150,'خطة المدرسة'!$M150))</f>
        <v/>
      </c>
      <c r="W149" s="25" t="str">
        <f t="array" ref="W149">IF('جدول المدرسة'!W149="","",IF(OR('جدول المدرسة'!W149='خطة المدرسة'!$F150:$H150),'خطة المدرسة'!$I150,'خطة المدرسة'!$M150))</f>
        <v/>
      </c>
      <c r="X149" s="25" t="str">
        <f t="array" ref="X149">IF('جدول المدرسة'!X149="","",IF(OR('جدول المدرسة'!X149='خطة المدرسة'!$F150:$H150),'خطة المدرسة'!$I150,'خطة المدرسة'!$M150))</f>
        <v/>
      </c>
      <c r="Y149" s="25" t="str">
        <f t="array" ref="Y149">IF('جدول المدرسة'!Y149="","",IF(OR('جدول المدرسة'!Y149='خطة المدرسة'!$F150:$H150),'خطة المدرسة'!$I150,'خطة المدرسة'!$M150))</f>
        <v/>
      </c>
      <c r="Z149" s="25" t="str">
        <f t="array" ref="Z149">IF('جدول المدرسة'!Z149="","",IF(OR('جدول المدرسة'!Z149='خطة المدرسة'!$F150:$H150),'خطة المدرسة'!$I150,'خطة المدرسة'!$M150))</f>
        <v/>
      </c>
      <c r="AA149" s="25" t="str">
        <f t="array" ref="AA149">IF('جدول المدرسة'!AA149="","",IF(OR('جدول المدرسة'!AA149='خطة المدرسة'!$F150:$H150),'خطة المدرسة'!$I150,'خطة المدرسة'!$M150))</f>
        <v/>
      </c>
      <c r="AB149" s="25" t="str">
        <f t="array" ref="AB149">IF('جدول المدرسة'!AB149="","",IF(OR('جدول المدرسة'!AB149='خطة المدرسة'!$F150:$H150),'خطة المدرسة'!$I150,'خطة المدرسة'!$M150))</f>
        <v/>
      </c>
      <c r="AC149" s="25" t="str">
        <f t="array" ref="AC149">IF('جدول المدرسة'!AC149="","",IF(OR('جدول المدرسة'!AC149='خطة المدرسة'!$F150:$H150),'خطة المدرسة'!$I150,'خطة المدرسة'!$M150))</f>
        <v/>
      </c>
      <c r="AD149" s="25" t="str">
        <f t="array" ref="AD149">IF('جدول المدرسة'!AD149="","",IF(OR('جدول المدرسة'!AD149='خطة المدرسة'!$F150:$H150),'خطة المدرسة'!$I150,'خطة المدرسة'!$M150))</f>
        <v/>
      </c>
      <c r="AE149" s="25" t="str">
        <f t="array" ref="AE149">IF('جدول المدرسة'!AE149="","",IF(OR('جدول المدرسة'!AE149='خطة المدرسة'!$F150:$H150),'خطة المدرسة'!$I150,'خطة المدرسة'!$M150))</f>
        <v/>
      </c>
      <c r="AF149" s="25" t="str">
        <f t="array" ref="AF149">IF('جدول المدرسة'!AF149="","",IF(OR('جدول المدرسة'!AF149='خطة المدرسة'!$F150:$H150),'خطة المدرسة'!$I150,'خطة المدرسة'!$M150))</f>
        <v/>
      </c>
      <c r="AG149" s="25" t="str">
        <f t="array" ref="AG149">IF('جدول المدرسة'!AG149="","",IF(OR('جدول المدرسة'!AG149='خطة المدرسة'!$F150:$H150),'خطة المدرسة'!$I150,'خطة المدرسة'!$M150))</f>
        <v/>
      </c>
      <c r="AH149" s="25" t="str">
        <f t="array" ref="AH149">IF('جدول المدرسة'!AH149="","",IF(OR('جدول المدرسة'!AH149='خطة المدرسة'!$F150:$H150),'خطة المدرسة'!$I150,'خطة المدرسة'!$M150))</f>
        <v/>
      </c>
      <c r="AI149" s="25" t="str">
        <f t="array" ref="AI149">IF('جدول المدرسة'!AI149="","",IF(OR('جدول المدرسة'!AI149='خطة المدرسة'!$F150:$H150),'خطة المدرسة'!$I150,'خطة المدرسة'!$M150))</f>
        <v/>
      </c>
      <c r="AJ149" s="25" t="str">
        <f t="array" ref="AJ149">IF('جدول المدرسة'!AJ149="","",IF(OR('جدول المدرسة'!AJ149='خطة المدرسة'!$F150:$H150),'خطة المدرسة'!$I150,'خطة المدرسة'!$M150))</f>
        <v/>
      </c>
      <c r="AK149" s="25" t="str">
        <f t="array" ref="AK149">IF('جدول المدرسة'!AK149="","",IF(OR('جدول المدرسة'!AK149='خطة المدرسة'!$F150:$H150),'خطة المدرسة'!$I150,'خطة المدرسة'!$M150))</f>
        <v/>
      </c>
      <c r="AL149" s="25" t="str">
        <f t="array" ref="AL149">IF('جدول المدرسة'!AL149="","",IF(OR('جدول المدرسة'!AL149='خطة المدرسة'!$F150:$H150),'خطة المدرسة'!$I150,'خطة المدرسة'!$M150))</f>
        <v/>
      </c>
      <c r="AM149" s="25" t="str">
        <f t="array" ref="AM149">IF('جدول المدرسة'!AM149="","",IF(OR('جدول المدرسة'!AM149='خطة المدرسة'!$F150:$H150),'خطة المدرسة'!$I150,'خطة المدرسة'!$M150))</f>
        <v/>
      </c>
      <c r="AN149" s="25" t="str">
        <f t="array" ref="AN149">IF('جدول المدرسة'!AN149="","",IF(OR('جدول المدرسة'!AN149='خطة المدرسة'!$F150:$H150),'خطة المدرسة'!$I150,'خطة المدرسة'!$M150))</f>
        <v/>
      </c>
      <c r="AO149" s="25" t="str">
        <f t="array" ref="AO149">IF('جدول المدرسة'!AO149="","",IF(OR('جدول المدرسة'!AO149='خطة المدرسة'!$F150:$H150),'خطة المدرسة'!$I150,'خطة المدرسة'!$M150))</f>
        <v/>
      </c>
      <c r="AP149" s="25" t="str">
        <f t="array" ref="AP149">IF('جدول المدرسة'!AP149="","",IF(OR('جدول المدرسة'!AP149='خطة المدرسة'!$F150:$H150),'خطة المدرسة'!$I150,'خطة المدرسة'!$M150))</f>
        <v/>
      </c>
      <c r="AQ149" s="25" t="str">
        <f t="array" ref="AQ149">IF('جدول المدرسة'!AQ149="","",IF(OR('جدول المدرسة'!AQ149='خطة المدرسة'!$F150:$H150),'خطة المدرسة'!$I150,'خطة المدرسة'!$M150))</f>
        <v/>
      </c>
      <c r="AR149" s="25" t="str">
        <f t="array" ref="AR149">IF('جدول المدرسة'!AR149="","",IF(OR('جدول المدرسة'!AR149='خطة المدرسة'!$F150:$H150),'خطة المدرسة'!$I150,'خطة المدرسة'!$M150))</f>
        <v/>
      </c>
      <c r="AS149" s="25" t="str">
        <f t="array" ref="AS149">IF('جدول المدرسة'!AS149="","",IF(OR('جدول المدرسة'!AS149='خطة المدرسة'!$F150:$H150),'خطة المدرسة'!$I150,'خطة المدرسة'!$M150))</f>
        <v/>
      </c>
      <c r="AT149" s="25" t="str">
        <f t="array" ref="AT149">IF('جدول المدرسة'!AT149="","",IF(OR('جدول المدرسة'!AT149='خطة المدرسة'!$F150:$H150),'خطة المدرسة'!$I150,'خطة المدرسة'!$M150))</f>
        <v/>
      </c>
      <c r="AU149" s="25" t="str">
        <f t="array" ref="AU149">IF('جدول المدرسة'!AU149="","",IF(OR('جدول المدرسة'!AU149='خطة المدرسة'!$F150:$H150),'خطة المدرسة'!$I150,'خطة المدرسة'!$M150))</f>
        <v/>
      </c>
      <c r="AV149" s="25" t="str">
        <f t="array" ref="AV149">IF('جدول المدرسة'!AV149="","",IF(OR('جدول المدرسة'!AV149='خطة المدرسة'!$F150:$H150),'خطة المدرسة'!$I150,'خطة المدرسة'!$M150))</f>
        <v/>
      </c>
      <c r="AW149" s="25" t="str">
        <f t="array" ref="AW149">IF('جدول المدرسة'!AW149="","",IF(OR('جدول المدرسة'!AW149='خطة المدرسة'!$F150:$H150),'خطة المدرسة'!$I150,'خطة المدرسة'!$M150))</f>
        <v/>
      </c>
    </row>
    <row r="150" spans="1:49" ht="18" x14ac:dyDescent="0.2">
      <c r="A150" s="8">
        <v>146</v>
      </c>
      <c r="B150" s="8" t="str">
        <f>'خطة المدرسة'!B151</f>
        <v>مدرس 146</v>
      </c>
      <c r="C150" s="8" t="str">
        <f>'خطة المدرسة'!C151</f>
        <v>م 146</v>
      </c>
      <c r="D150" s="5" t="s">
        <v>181</v>
      </c>
      <c r="E150" s="2">
        <f>'خطة المدرسة'!D151</f>
        <v>0</v>
      </c>
      <c r="F150" s="17">
        <f>'خطة المدرسة'!E151</f>
        <v>0</v>
      </c>
      <c r="G150" s="8"/>
      <c r="H150" s="25" t="str">
        <f t="array" ref="H150">IF('جدول المدرسة'!H150="","",IF(OR('جدول المدرسة'!H150='خطة المدرسة'!$F151:$H151),'خطة المدرسة'!$I151,'خطة المدرسة'!$M151))</f>
        <v/>
      </c>
      <c r="I150" s="25" t="str">
        <f t="array" ref="I150">IF('جدول المدرسة'!I150="","",IF(OR('جدول المدرسة'!I150='خطة المدرسة'!$F151:$H151),'خطة المدرسة'!$I151,'خطة المدرسة'!$M151))</f>
        <v/>
      </c>
      <c r="J150" s="25" t="str">
        <f t="array" ref="J150">IF('جدول المدرسة'!J150="","",IF(OR('جدول المدرسة'!J150='خطة المدرسة'!$F151:$H151),'خطة المدرسة'!$I151,'خطة المدرسة'!$M151))</f>
        <v/>
      </c>
      <c r="K150" s="25" t="str">
        <f t="array" ref="K150">IF('جدول المدرسة'!K150="","",IF(OR('جدول المدرسة'!K150='خطة المدرسة'!$F151:$H151),'خطة المدرسة'!$I151,'خطة المدرسة'!$M151))</f>
        <v/>
      </c>
      <c r="L150" s="25" t="str">
        <f t="array" ref="L150">IF('جدول المدرسة'!L150="","",IF(OR('جدول المدرسة'!L150='خطة المدرسة'!$F151:$H151),'خطة المدرسة'!$I151,'خطة المدرسة'!$M151))</f>
        <v/>
      </c>
      <c r="M150" s="25" t="str">
        <f t="array" ref="M150">IF('جدول المدرسة'!M150="","",IF(OR('جدول المدرسة'!M150='خطة المدرسة'!$F151:$H151),'خطة المدرسة'!$I151,'خطة المدرسة'!$M151))</f>
        <v/>
      </c>
      <c r="N150" s="25" t="str">
        <f t="array" ref="N150">IF('جدول المدرسة'!N150="","",IF(OR('جدول المدرسة'!N150='خطة المدرسة'!$F151:$H151),'خطة المدرسة'!$I151,'خطة المدرسة'!$M151))</f>
        <v/>
      </c>
      <c r="O150" s="25" t="str">
        <f t="array" ref="O150">IF('جدول المدرسة'!O150="","",IF(OR('جدول المدرسة'!O150='خطة المدرسة'!$F151:$H151),'خطة المدرسة'!$I151,'خطة المدرسة'!$M151))</f>
        <v/>
      </c>
      <c r="P150" s="25" t="str">
        <f t="array" ref="P150">IF('جدول المدرسة'!P150="","",IF(OR('جدول المدرسة'!P150='خطة المدرسة'!$F151:$H151),'خطة المدرسة'!$I151,'خطة المدرسة'!$M151))</f>
        <v/>
      </c>
      <c r="Q150" s="25" t="str">
        <f t="array" ref="Q150">IF('جدول المدرسة'!Q150="","",IF(OR('جدول المدرسة'!Q150='خطة المدرسة'!$F151:$H151),'خطة المدرسة'!$I151,'خطة المدرسة'!$M151))</f>
        <v/>
      </c>
      <c r="R150" s="25" t="str">
        <f t="array" ref="R150">IF('جدول المدرسة'!R150="","",IF(OR('جدول المدرسة'!R150='خطة المدرسة'!$F151:$H151),'خطة المدرسة'!$I151,'خطة المدرسة'!$M151))</f>
        <v/>
      </c>
      <c r="S150" s="25" t="str">
        <f t="array" ref="S150">IF('جدول المدرسة'!S150="","",IF(OR('جدول المدرسة'!S150='خطة المدرسة'!$F151:$H151),'خطة المدرسة'!$I151,'خطة المدرسة'!$M151))</f>
        <v/>
      </c>
      <c r="T150" s="25" t="str">
        <f t="array" ref="T150">IF('جدول المدرسة'!T150="","",IF(OR('جدول المدرسة'!T150='خطة المدرسة'!$F151:$H151),'خطة المدرسة'!$I151,'خطة المدرسة'!$M151))</f>
        <v/>
      </c>
      <c r="U150" s="25" t="str">
        <f t="array" ref="U150">IF('جدول المدرسة'!U150="","",IF(OR('جدول المدرسة'!U150='خطة المدرسة'!$F151:$H151),'خطة المدرسة'!$I151,'خطة المدرسة'!$M151))</f>
        <v/>
      </c>
      <c r="V150" s="25" t="str">
        <f t="array" ref="V150">IF('جدول المدرسة'!V150="","",IF(OR('جدول المدرسة'!V150='خطة المدرسة'!$F151:$H151),'خطة المدرسة'!$I151,'خطة المدرسة'!$M151))</f>
        <v/>
      </c>
      <c r="W150" s="25" t="str">
        <f t="array" ref="W150">IF('جدول المدرسة'!W150="","",IF(OR('جدول المدرسة'!W150='خطة المدرسة'!$F151:$H151),'خطة المدرسة'!$I151,'خطة المدرسة'!$M151))</f>
        <v/>
      </c>
      <c r="X150" s="25" t="str">
        <f t="array" ref="X150">IF('جدول المدرسة'!X150="","",IF(OR('جدول المدرسة'!X150='خطة المدرسة'!$F151:$H151),'خطة المدرسة'!$I151,'خطة المدرسة'!$M151))</f>
        <v/>
      </c>
      <c r="Y150" s="25" t="str">
        <f t="array" ref="Y150">IF('جدول المدرسة'!Y150="","",IF(OR('جدول المدرسة'!Y150='خطة المدرسة'!$F151:$H151),'خطة المدرسة'!$I151,'خطة المدرسة'!$M151))</f>
        <v/>
      </c>
      <c r="Z150" s="25" t="str">
        <f t="array" ref="Z150">IF('جدول المدرسة'!Z150="","",IF(OR('جدول المدرسة'!Z150='خطة المدرسة'!$F151:$H151),'خطة المدرسة'!$I151,'خطة المدرسة'!$M151))</f>
        <v/>
      </c>
      <c r="AA150" s="25" t="str">
        <f t="array" ref="AA150">IF('جدول المدرسة'!AA150="","",IF(OR('جدول المدرسة'!AA150='خطة المدرسة'!$F151:$H151),'خطة المدرسة'!$I151,'خطة المدرسة'!$M151))</f>
        <v/>
      </c>
      <c r="AB150" s="25" t="str">
        <f t="array" ref="AB150">IF('جدول المدرسة'!AB150="","",IF(OR('جدول المدرسة'!AB150='خطة المدرسة'!$F151:$H151),'خطة المدرسة'!$I151,'خطة المدرسة'!$M151))</f>
        <v/>
      </c>
      <c r="AC150" s="25" t="str">
        <f t="array" ref="AC150">IF('جدول المدرسة'!AC150="","",IF(OR('جدول المدرسة'!AC150='خطة المدرسة'!$F151:$H151),'خطة المدرسة'!$I151,'خطة المدرسة'!$M151))</f>
        <v/>
      </c>
      <c r="AD150" s="25" t="str">
        <f t="array" ref="AD150">IF('جدول المدرسة'!AD150="","",IF(OR('جدول المدرسة'!AD150='خطة المدرسة'!$F151:$H151),'خطة المدرسة'!$I151,'خطة المدرسة'!$M151))</f>
        <v/>
      </c>
      <c r="AE150" s="25" t="str">
        <f t="array" ref="AE150">IF('جدول المدرسة'!AE150="","",IF(OR('جدول المدرسة'!AE150='خطة المدرسة'!$F151:$H151),'خطة المدرسة'!$I151,'خطة المدرسة'!$M151))</f>
        <v/>
      </c>
      <c r="AF150" s="25" t="str">
        <f t="array" ref="AF150">IF('جدول المدرسة'!AF150="","",IF(OR('جدول المدرسة'!AF150='خطة المدرسة'!$F151:$H151),'خطة المدرسة'!$I151,'خطة المدرسة'!$M151))</f>
        <v/>
      </c>
      <c r="AG150" s="25" t="str">
        <f t="array" ref="AG150">IF('جدول المدرسة'!AG150="","",IF(OR('جدول المدرسة'!AG150='خطة المدرسة'!$F151:$H151),'خطة المدرسة'!$I151,'خطة المدرسة'!$M151))</f>
        <v/>
      </c>
      <c r="AH150" s="25" t="str">
        <f t="array" ref="AH150">IF('جدول المدرسة'!AH150="","",IF(OR('جدول المدرسة'!AH150='خطة المدرسة'!$F151:$H151),'خطة المدرسة'!$I151,'خطة المدرسة'!$M151))</f>
        <v/>
      </c>
      <c r="AI150" s="25" t="str">
        <f t="array" ref="AI150">IF('جدول المدرسة'!AI150="","",IF(OR('جدول المدرسة'!AI150='خطة المدرسة'!$F151:$H151),'خطة المدرسة'!$I151,'خطة المدرسة'!$M151))</f>
        <v/>
      </c>
      <c r="AJ150" s="25" t="str">
        <f t="array" ref="AJ150">IF('جدول المدرسة'!AJ150="","",IF(OR('جدول المدرسة'!AJ150='خطة المدرسة'!$F151:$H151),'خطة المدرسة'!$I151,'خطة المدرسة'!$M151))</f>
        <v/>
      </c>
      <c r="AK150" s="25" t="str">
        <f t="array" ref="AK150">IF('جدول المدرسة'!AK150="","",IF(OR('جدول المدرسة'!AK150='خطة المدرسة'!$F151:$H151),'خطة المدرسة'!$I151,'خطة المدرسة'!$M151))</f>
        <v/>
      </c>
      <c r="AL150" s="25" t="str">
        <f t="array" ref="AL150">IF('جدول المدرسة'!AL150="","",IF(OR('جدول المدرسة'!AL150='خطة المدرسة'!$F151:$H151),'خطة المدرسة'!$I151,'خطة المدرسة'!$M151))</f>
        <v/>
      </c>
      <c r="AM150" s="25" t="str">
        <f t="array" ref="AM150">IF('جدول المدرسة'!AM150="","",IF(OR('جدول المدرسة'!AM150='خطة المدرسة'!$F151:$H151),'خطة المدرسة'!$I151,'خطة المدرسة'!$M151))</f>
        <v/>
      </c>
      <c r="AN150" s="25" t="str">
        <f t="array" ref="AN150">IF('جدول المدرسة'!AN150="","",IF(OR('جدول المدرسة'!AN150='خطة المدرسة'!$F151:$H151),'خطة المدرسة'!$I151,'خطة المدرسة'!$M151))</f>
        <v/>
      </c>
      <c r="AO150" s="25" t="str">
        <f t="array" ref="AO150">IF('جدول المدرسة'!AO150="","",IF(OR('جدول المدرسة'!AO150='خطة المدرسة'!$F151:$H151),'خطة المدرسة'!$I151,'خطة المدرسة'!$M151))</f>
        <v/>
      </c>
      <c r="AP150" s="25" t="str">
        <f t="array" ref="AP150">IF('جدول المدرسة'!AP150="","",IF(OR('جدول المدرسة'!AP150='خطة المدرسة'!$F151:$H151),'خطة المدرسة'!$I151,'خطة المدرسة'!$M151))</f>
        <v/>
      </c>
      <c r="AQ150" s="25" t="str">
        <f t="array" ref="AQ150">IF('جدول المدرسة'!AQ150="","",IF(OR('جدول المدرسة'!AQ150='خطة المدرسة'!$F151:$H151),'خطة المدرسة'!$I151,'خطة المدرسة'!$M151))</f>
        <v/>
      </c>
      <c r="AR150" s="25" t="str">
        <f t="array" ref="AR150">IF('جدول المدرسة'!AR150="","",IF(OR('جدول المدرسة'!AR150='خطة المدرسة'!$F151:$H151),'خطة المدرسة'!$I151,'خطة المدرسة'!$M151))</f>
        <v/>
      </c>
      <c r="AS150" s="25" t="str">
        <f t="array" ref="AS150">IF('جدول المدرسة'!AS150="","",IF(OR('جدول المدرسة'!AS150='خطة المدرسة'!$F151:$H151),'خطة المدرسة'!$I151,'خطة المدرسة'!$M151))</f>
        <v/>
      </c>
      <c r="AT150" s="25" t="str">
        <f t="array" ref="AT150">IF('جدول المدرسة'!AT150="","",IF(OR('جدول المدرسة'!AT150='خطة المدرسة'!$F151:$H151),'خطة المدرسة'!$I151,'خطة المدرسة'!$M151))</f>
        <v/>
      </c>
      <c r="AU150" s="25" t="str">
        <f t="array" ref="AU150">IF('جدول المدرسة'!AU150="","",IF(OR('جدول المدرسة'!AU150='خطة المدرسة'!$F151:$H151),'خطة المدرسة'!$I151,'خطة المدرسة'!$M151))</f>
        <v/>
      </c>
      <c r="AV150" s="25" t="str">
        <f t="array" ref="AV150">IF('جدول المدرسة'!AV150="","",IF(OR('جدول المدرسة'!AV150='خطة المدرسة'!$F151:$H151),'خطة المدرسة'!$I151,'خطة المدرسة'!$M151))</f>
        <v/>
      </c>
      <c r="AW150" s="25" t="str">
        <f t="array" ref="AW150">IF('جدول المدرسة'!AW150="","",IF(OR('جدول المدرسة'!AW150='خطة المدرسة'!$F151:$H151),'خطة المدرسة'!$I151,'خطة المدرسة'!$M151))</f>
        <v/>
      </c>
    </row>
    <row r="151" spans="1:49" ht="18" x14ac:dyDescent="0.2">
      <c r="A151" s="8">
        <v>147</v>
      </c>
      <c r="B151" s="8" t="str">
        <f>'خطة المدرسة'!B152</f>
        <v>مدرس 147</v>
      </c>
      <c r="C151" s="8" t="str">
        <f>'خطة المدرسة'!C152</f>
        <v>م 147</v>
      </c>
      <c r="D151" s="5" t="s">
        <v>181</v>
      </c>
      <c r="E151" s="2">
        <f>'خطة المدرسة'!D152</f>
        <v>0</v>
      </c>
      <c r="F151" s="17">
        <f>'خطة المدرسة'!E152</f>
        <v>0</v>
      </c>
      <c r="G151" s="8"/>
      <c r="H151" s="25" t="str">
        <f t="array" ref="H151">IF('جدول المدرسة'!H151="","",IF(OR('جدول المدرسة'!H151='خطة المدرسة'!$F152:$H152),'خطة المدرسة'!$I152,'خطة المدرسة'!$M152))</f>
        <v/>
      </c>
      <c r="I151" s="25" t="str">
        <f t="array" ref="I151">IF('جدول المدرسة'!I151="","",IF(OR('جدول المدرسة'!I151='خطة المدرسة'!$F152:$H152),'خطة المدرسة'!$I152,'خطة المدرسة'!$M152))</f>
        <v/>
      </c>
      <c r="J151" s="25" t="str">
        <f t="array" ref="J151">IF('جدول المدرسة'!J151="","",IF(OR('جدول المدرسة'!J151='خطة المدرسة'!$F152:$H152),'خطة المدرسة'!$I152,'خطة المدرسة'!$M152))</f>
        <v/>
      </c>
      <c r="K151" s="25" t="str">
        <f t="array" ref="K151">IF('جدول المدرسة'!K151="","",IF(OR('جدول المدرسة'!K151='خطة المدرسة'!$F152:$H152),'خطة المدرسة'!$I152,'خطة المدرسة'!$M152))</f>
        <v/>
      </c>
      <c r="L151" s="25" t="str">
        <f t="array" ref="L151">IF('جدول المدرسة'!L151="","",IF(OR('جدول المدرسة'!L151='خطة المدرسة'!$F152:$H152),'خطة المدرسة'!$I152,'خطة المدرسة'!$M152))</f>
        <v/>
      </c>
      <c r="M151" s="25" t="str">
        <f t="array" ref="M151">IF('جدول المدرسة'!M151="","",IF(OR('جدول المدرسة'!M151='خطة المدرسة'!$F152:$H152),'خطة المدرسة'!$I152,'خطة المدرسة'!$M152))</f>
        <v/>
      </c>
      <c r="N151" s="25" t="str">
        <f t="array" ref="N151">IF('جدول المدرسة'!N151="","",IF(OR('جدول المدرسة'!N151='خطة المدرسة'!$F152:$H152),'خطة المدرسة'!$I152,'خطة المدرسة'!$M152))</f>
        <v/>
      </c>
      <c r="O151" s="25" t="str">
        <f t="array" ref="O151">IF('جدول المدرسة'!O151="","",IF(OR('جدول المدرسة'!O151='خطة المدرسة'!$F152:$H152),'خطة المدرسة'!$I152,'خطة المدرسة'!$M152))</f>
        <v/>
      </c>
      <c r="P151" s="25" t="str">
        <f t="array" ref="P151">IF('جدول المدرسة'!P151="","",IF(OR('جدول المدرسة'!P151='خطة المدرسة'!$F152:$H152),'خطة المدرسة'!$I152,'خطة المدرسة'!$M152))</f>
        <v/>
      </c>
      <c r="Q151" s="25" t="str">
        <f t="array" ref="Q151">IF('جدول المدرسة'!Q151="","",IF(OR('جدول المدرسة'!Q151='خطة المدرسة'!$F152:$H152),'خطة المدرسة'!$I152,'خطة المدرسة'!$M152))</f>
        <v/>
      </c>
      <c r="R151" s="25" t="str">
        <f t="array" ref="R151">IF('جدول المدرسة'!R151="","",IF(OR('جدول المدرسة'!R151='خطة المدرسة'!$F152:$H152),'خطة المدرسة'!$I152,'خطة المدرسة'!$M152))</f>
        <v/>
      </c>
      <c r="S151" s="25" t="str">
        <f t="array" ref="S151">IF('جدول المدرسة'!S151="","",IF(OR('جدول المدرسة'!S151='خطة المدرسة'!$F152:$H152),'خطة المدرسة'!$I152,'خطة المدرسة'!$M152))</f>
        <v/>
      </c>
      <c r="T151" s="25" t="str">
        <f t="array" ref="T151">IF('جدول المدرسة'!T151="","",IF(OR('جدول المدرسة'!T151='خطة المدرسة'!$F152:$H152),'خطة المدرسة'!$I152,'خطة المدرسة'!$M152))</f>
        <v/>
      </c>
      <c r="U151" s="25" t="str">
        <f t="array" ref="U151">IF('جدول المدرسة'!U151="","",IF(OR('جدول المدرسة'!U151='خطة المدرسة'!$F152:$H152),'خطة المدرسة'!$I152,'خطة المدرسة'!$M152))</f>
        <v/>
      </c>
      <c r="V151" s="25" t="str">
        <f t="array" ref="V151">IF('جدول المدرسة'!V151="","",IF(OR('جدول المدرسة'!V151='خطة المدرسة'!$F152:$H152),'خطة المدرسة'!$I152,'خطة المدرسة'!$M152))</f>
        <v/>
      </c>
      <c r="W151" s="25" t="str">
        <f t="array" ref="W151">IF('جدول المدرسة'!W151="","",IF(OR('جدول المدرسة'!W151='خطة المدرسة'!$F152:$H152),'خطة المدرسة'!$I152,'خطة المدرسة'!$M152))</f>
        <v/>
      </c>
      <c r="X151" s="25" t="str">
        <f t="array" ref="X151">IF('جدول المدرسة'!X151="","",IF(OR('جدول المدرسة'!X151='خطة المدرسة'!$F152:$H152),'خطة المدرسة'!$I152,'خطة المدرسة'!$M152))</f>
        <v/>
      </c>
      <c r="Y151" s="25" t="str">
        <f t="array" ref="Y151">IF('جدول المدرسة'!Y151="","",IF(OR('جدول المدرسة'!Y151='خطة المدرسة'!$F152:$H152),'خطة المدرسة'!$I152,'خطة المدرسة'!$M152))</f>
        <v/>
      </c>
      <c r="Z151" s="25" t="str">
        <f t="array" ref="Z151">IF('جدول المدرسة'!Z151="","",IF(OR('جدول المدرسة'!Z151='خطة المدرسة'!$F152:$H152),'خطة المدرسة'!$I152,'خطة المدرسة'!$M152))</f>
        <v/>
      </c>
      <c r="AA151" s="25" t="str">
        <f t="array" ref="AA151">IF('جدول المدرسة'!AA151="","",IF(OR('جدول المدرسة'!AA151='خطة المدرسة'!$F152:$H152),'خطة المدرسة'!$I152,'خطة المدرسة'!$M152))</f>
        <v/>
      </c>
      <c r="AB151" s="25" t="str">
        <f t="array" ref="AB151">IF('جدول المدرسة'!AB151="","",IF(OR('جدول المدرسة'!AB151='خطة المدرسة'!$F152:$H152),'خطة المدرسة'!$I152,'خطة المدرسة'!$M152))</f>
        <v/>
      </c>
      <c r="AC151" s="25" t="str">
        <f t="array" ref="AC151">IF('جدول المدرسة'!AC151="","",IF(OR('جدول المدرسة'!AC151='خطة المدرسة'!$F152:$H152),'خطة المدرسة'!$I152,'خطة المدرسة'!$M152))</f>
        <v/>
      </c>
      <c r="AD151" s="25" t="str">
        <f t="array" ref="AD151">IF('جدول المدرسة'!AD151="","",IF(OR('جدول المدرسة'!AD151='خطة المدرسة'!$F152:$H152),'خطة المدرسة'!$I152,'خطة المدرسة'!$M152))</f>
        <v/>
      </c>
      <c r="AE151" s="25" t="str">
        <f t="array" ref="AE151">IF('جدول المدرسة'!AE151="","",IF(OR('جدول المدرسة'!AE151='خطة المدرسة'!$F152:$H152),'خطة المدرسة'!$I152,'خطة المدرسة'!$M152))</f>
        <v/>
      </c>
      <c r="AF151" s="25" t="str">
        <f t="array" ref="AF151">IF('جدول المدرسة'!AF151="","",IF(OR('جدول المدرسة'!AF151='خطة المدرسة'!$F152:$H152),'خطة المدرسة'!$I152,'خطة المدرسة'!$M152))</f>
        <v/>
      </c>
      <c r="AG151" s="25" t="str">
        <f t="array" ref="AG151">IF('جدول المدرسة'!AG151="","",IF(OR('جدول المدرسة'!AG151='خطة المدرسة'!$F152:$H152),'خطة المدرسة'!$I152,'خطة المدرسة'!$M152))</f>
        <v/>
      </c>
      <c r="AH151" s="25" t="str">
        <f t="array" ref="AH151">IF('جدول المدرسة'!AH151="","",IF(OR('جدول المدرسة'!AH151='خطة المدرسة'!$F152:$H152),'خطة المدرسة'!$I152,'خطة المدرسة'!$M152))</f>
        <v/>
      </c>
      <c r="AI151" s="25" t="str">
        <f t="array" ref="AI151">IF('جدول المدرسة'!AI151="","",IF(OR('جدول المدرسة'!AI151='خطة المدرسة'!$F152:$H152),'خطة المدرسة'!$I152,'خطة المدرسة'!$M152))</f>
        <v/>
      </c>
      <c r="AJ151" s="25" t="str">
        <f t="array" ref="AJ151">IF('جدول المدرسة'!AJ151="","",IF(OR('جدول المدرسة'!AJ151='خطة المدرسة'!$F152:$H152),'خطة المدرسة'!$I152,'خطة المدرسة'!$M152))</f>
        <v/>
      </c>
      <c r="AK151" s="25" t="str">
        <f t="array" ref="AK151">IF('جدول المدرسة'!AK151="","",IF(OR('جدول المدرسة'!AK151='خطة المدرسة'!$F152:$H152),'خطة المدرسة'!$I152,'خطة المدرسة'!$M152))</f>
        <v/>
      </c>
      <c r="AL151" s="25" t="str">
        <f t="array" ref="AL151">IF('جدول المدرسة'!AL151="","",IF(OR('جدول المدرسة'!AL151='خطة المدرسة'!$F152:$H152),'خطة المدرسة'!$I152,'خطة المدرسة'!$M152))</f>
        <v/>
      </c>
      <c r="AM151" s="25" t="str">
        <f t="array" ref="AM151">IF('جدول المدرسة'!AM151="","",IF(OR('جدول المدرسة'!AM151='خطة المدرسة'!$F152:$H152),'خطة المدرسة'!$I152,'خطة المدرسة'!$M152))</f>
        <v/>
      </c>
      <c r="AN151" s="25" t="str">
        <f t="array" ref="AN151">IF('جدول المدرسة'!AN151="","",IF(OR('جدول المدرسة'!AN151='خطة المدرسة'!$F152:$H152),'خطة المدرسة'!$I152,'خطة المدرسة'!$M152))</f>
        <v/>
      </c>
      <c r="AO151" s="25" t="str">
        <f t="array" ref="AO151">IF('جدول المدرسة'!AO151="","",IF(OR('جدول المدرسة'!AO151='خطة المدرسة'!$F152:$H152),'خطة المدرسة'!$I152,'خطة المدرسة'!$M152))</f>
        <v/>
      </c>
      <c r="AP151" s="25" t="str">
        <f t="array" ref="AP151">IF('جدول المدرسة'!AP151="","",IF(OR('جدول المدرسة'!AP151='خطة المدرسة'!$F152:$H152),'خطة المدرسة'!$I152,'خطة المدرسة'!$M152))</f>
        <v/>
      </c>
      <c r="AQ151" s="25" t="str">
        <f t="array" ref="AQ151">IF('جدول المدرسة'!AQ151="","",IF(OR('جدول المدرسة'!AQ151='خطة المدرسة'!$F152:$H152),'خطة المدرسة'!$I152,'خطة المدرسة'!$M152))</f>
        <v/>
      </c>
      <c r="AR151" s="25" t="str">
        <f t="array" ref="AR151">IF('جدول المدرسة'!AR151="","",IF(OR('جدول المدرسة'!AR151='خطة المدرسة'!$F152:$H152),'خطة المدرسة'!$I152,'خطة المدرسة'!$M152))</f>
        <v/>
      </c>
      <c r="AS151" s="25" t="str">
        <f t="array" ref="AS151">IF('جدول المدرسة'!AS151="","",IF(OR('جدول المدرسة'!AS151='خطة المدرسة'!$F152:$H152),'خطة المدرسة'!$I152,'خطة المدرسة'!$M152))</f>
        <v/>
      </c>
      <c r="AT151" s="25" t="str">
        <f t="array" ref="AT151">IF('جدول المدرسة'!AT151="","",IF(OR('جدول المدرسة'!AT151='خطة المدرسة'!$F152:$H152),'خطة المدرسة'!$I152,'خطة المدرسة'!$M152))</f>
        <v/>
      </c>
      <c r="AU151" s="25" t="str">
        <f t="array" ref="AU151">IF('جدول المدرسة'!AU151="","",IF(OR('جدول المدرسة'!AU151='خطة المدرسة'!$F152:$H152),'خطة المدرسة'!$I152,'خطة المدرسة'!$M152))</f>
        <v/>
      </c>
      <c r="AV151" s="25" t="str">
        <f t="array" ref="AV151">IF('جدول المدرسة'!AV151="","",IF(OR('جدول المدرسة'!AV151='خطة المدرسة'!$F152:$H152),'خطة المدرسة'!$I152,'خطة المدرسة'!$M152))</f>
        <v/>
      </c>
      <c r="AW151" s="25" t="str">
        <f t="array" ref="AW151">IF('جدول المدرسة'!AW151="","",IF(OR('جدول المدرسة'!AW151='خطة المدرسة'!$F152:$H152),'خطة المدرسة'!$I152,'خطة المدرسة'!$M152))</f>
        <v/>
      </c>
    </row>
    <row r="152" spans="1:49" ht="18" x14ac:dyDescent="0.2">
      <c r="A152" s="8">
        <v>148</v>
      </c>
      <c r="B152" s="8" t="str">
        <f>'خطة المدرسة'!B153</f>
        <v>مدرس 148</v>
      </c>
      <c r="C152" s="8" t="str">
        <f>'خطة المدرسة'!C153</f>
        <v>م 148</v>
      </c>
      <c r="D152" s="5" t="s">
        <v>181</v>
      </c>
      <c r="E152" s="2">
        <f>'خطة المدرسة'!D153</f>
        <v>0</v>
      </c>
      <c r="F152" s="17">
        <f>'خطة المدرسة'!E153</f>
        <v>0</v>
      </c>
      <c r="G152" s="8"/>
      <c r="H152" s="25" t="str">
        <f t="array" ref="H152">IF('جدول المدرسة'!H152="","",IF(OR('جدول المدرسة'!H152='خطة المدرسة'!$F153:$H153),'خطة المدرسة'!$I153,'خطة المدرسة'!$M153))</f>
        <v/>
      </c>
      <c r="I152" s="25" t="str">
        <f t="array" ref="I152">IF('جدول المدرسة'!I152="","",IF(OR('جدول المدرسة'!I152='خطة المدرسة'!$F153:$H153),'خطة المدرسة'!$I153,'خطة المدرسة'!$M153))</f>
        <v/>
      </c>
      <c r="J152" s="25" t="str">
        <f t="array" ref="J152">IF('جدول المدرسة'!J152="","",IF(OR('جدول المدرسة'!J152='خطة المدرسة'!$F153:$H153),'خطة المدرسة'!$I153,'خطة المدرسة'!$M153))</f>
        <v/>
      </c>
      <c r="K152" s="25" t="str">
        <f t="array" ref="K152">IF('جدول المدرسة'!K152="","",IF(OR('جدول المدرسة'!K152='خطة المدرسة'!$F153:$H153),'خطة المدرسة'!$I153,'خطة المدرسة'!$M153))</f>
        <v/>
      </c>
      <c r="L152" s="25" t="str">
        <f t="array" ref="L152">IF('جدول المدرسة'!L152="","",IF(OR('جدول المدرسة'!L152='خطة المدرسة'!$F153:$H153),'خطة المدرسة'!$I153,'خطة المدرسة'!$M153))</f>
        <v/>
      </c>
      <c r="M152" s="25" t="str">
        <f t="array" ref="M152">IF('جدول المدرسة'!M152="","",IF(OR('جدول المدرسة'!M152='خطة المدرسة'!$F153:$H153),'خطة المدرسة'!$I153,'خطة المدرسة'!$M153))</f>
        <v/>
      </c>
      <c r="N152" s="25" t="str">
        <f t="array" ref="N152">IF('جدول المدرسة'!N152="","",IF(OR('جدول المدرسة'!N152='خطة المدرسة'!$F153:$H153),'خطة المدرسة'!$I153,'خطة المدرسة'!$M153))</f>
        <v/>
      </c>
      <c r="O152" s="25" t="str">
        <f t="array" ref="O152">IF('جدول المدرسة'!O152="","",IF(OR('جدول المدرسة'!O152='خطة المدرسة'!$F153:$H153),'خطة المدرسة'!$I153,'خطة المدرسة'!$M153))</f>
        <v/>
      </c>
      <c r="P152" s="25" t="str">
        <f t="array" ref="P152">IF('جدول المدرسة'!P152="","",IF(OR('جدول المدرسة'!P152='خطة المدرسة'!$F153:$H153),'خطة المدرسة'!$I153,'خطة المدرسة'!$M153))</f>
        <v/>
      </c>
      <c r="Q152" s="25" t="str">
        <f t="array" ref="Q152">IF('جدول المدرسة'!Q152="","",IF(OR('جدول المدرسة'!Q152='خطة المدرسة'!$F153:$H153),'خطة المدرسة'!$I153,'خطة المدرسة'!$M153))</f>
        <v/>
      </c>
      <c r="R152" s="25" t="str">
        <f t="array" ref="R152">IF('جدول المدرسة'!R152="","",IF(OR('جدول المدرسة'!R152='خطة المدرسة'!$F153:$H153),'خطة المدرسة'!$I153,'خطة المدرسة'!$M153))</f>
        <v/>
      </c>
      <c r="S152" s="25" t="str">
        <f t="array" ref="S152">IF('جدول المدرسة'!S152="","",IF(OR('جدول المدرسة'!S152='خطة المدرسة'!$F153:$H153),'خطة المدرسة'!$I153,'خطة المدرسة'!$M153))</f>
        <v/>
      </c>
      <c r="T152" s="25" t="str">
        <f t="array" ref="T152">IF('جدول المدرسة'!T152="","",IF(OR('جدول المدرسة'!T152='خطة المدرسة'!$F153:$H153),'خطة المدرسة'!$I153,'خطة المدرسة'!$M153))</f>
        <v/>
      </c>
      <c r="U152" s="25" t="str">
        <f t="array" ref="U152">IF('جدول المدرسة'!U152="","",IF(OR('جدول المدرسة'!U152='خطة المدرسة'!$F153:$H153),'خطة المدرسة'!$I153,'خطة المدرسة'!$M153))</f>
        <v/>
      </c>
      <c r="V152" s="25" t="str">
        <f t="array" ref="V152">IF('جدول المدرسة'!V152="","",IF(OR('جدول المدرسة'!V152='خطة المدرسة'!$F153:$H153),'خطة المدرسة'!$I153,'خطة المدرسة'!$M153))</f>
        <v/>
      </c>
      <c r="W152" s="25" t="str">
        <f t="array" ref="W152">IF('جدول المدرسة'!W152="","",IF(OR('جدول المدرسة'!W152='خطة المدرسة'!$F153:$H153),'خطة المدرسة'!$I153,'خطة المدرسة'!$M153))</f>
        <v/>
      </c>
      <c r="X152" s="25" t="str">
        <f t="array" ref="X152">IF('جدول المدرسة'!X152="","",IF(OR('جدول المدرسة'!X152='خطة المدرسة'!$F153:$H153),'خطة المدرسة'!$I153,'خطة المدرسة'!$M153))</f>
        <v/>
      </c>
      <c r="Y152" s="25" t="str">
        <f t="array" ref="Y152">IF('جدول المدرسة'!Y152="","",IF(OR('جدول المدرسة'!Y152='خطة المدرسة'!$F153:$H153),'خطة المدرسة'!$I153,'خطة المدرسة'!$M153))</f>
        <v/>
      </c>
      <c r="Z152" s="25" t="str">
        <f t="array" ref="Z152">IF('جدول المدرسة'!Z152="","",IF(OR('جدول المدرسة'!Z152='خطة المدرسة'!$F153:$H153),'خطة المدرسة'!$I153,'خطة المدرسة'!$M153))</f>
        <v/>
      </c>
      <c r="AA152" s="25" t="str">
        <f t="array" ref="AA152">IF('جدول المدرسة'!AA152="","",IF(OR('جدول المدرسة'!AA152='خطة المدرسة'!$F153:$H153),'خطة المدرسة'!$I153,'خطة المدرسة'!$M153))</f>
        <v/>
      </c>
      <c r="AB152" s="25" t="str">
        <f t="array" ref="AB152">IF('جدول المدرسة'!AB152="","",IF(OR('جدول المدرسة'!AB152='خطة المدرسة'!$F153:$H153),'خطة المدرسة'!$I153,'خطة المدرسة'!$M153))</f>
        <v/>
      </c>
      <c r="AC152" s="25" t="str">
        <f t="array" ref="AC152">IF('جدول المدرسة'!AC152="","",IF(OR('جدول المدرسة'!AC152='خطة المدرسة'!$F153:$H153),'خطة المدرسة'!$I153,'خطة المدرسة'!$M153))</f>
        <v/>
      </c>
      <c r="AD152" s="25" t="str">
        <f t="array" ref="AD152">IF('جدول المدرسة'!AD152="","",IF(OR('جدول المدرسة'!AD152='خطة المدرسة'!$F153:$H153),'خطة المدرسة'!$I153,'خطة المدرسة'!$M153))</f>
        <v/>
      </c>
      <c r="AE152" s="25" t="str">
        <f t="array" ref="AE152">IF('جدول المدرسة'!AE152="","",IF(OR('جدول المدرسة'!AE152='خطة المدرسة'!$F153:$H153),'خطة المدرسة'!$I153,'خطة المدرسة'!$M153))</f>
        <v/>
      </c>
      <c r="AF152" s="25" t="str">
        <f t="array" ref="AF152">IF('جدول المدرسة'!AF152="","",IF(OR('جدول المدرسة'!AF152='خطة المدرسة'!$F153:$H153),'خطة المدرسة'!$I153,'خطة المدرسة'!$M153))</f>
        <v/>
      </c>
      <c r="AG152" s="25" t="str">
        <f t="array" ref="AG152">IF('جدول المدرسة'!AG152="","",IF(OR('جدول المدرسة'!AG152='خطة المدرسة'!$F153:$H153),'خطة المدرسة'!$I153,'خطة المدرسة'!$M153))</f>
        <v/>
      </c>
      <c r="AH152" s="25" t="str">
        <f t="array" ref="AH152">IF('جدول المدرسة'!AH152="","",IF(OR('جدول المدرسة'!AH152='خطة المدرسة'!$F153:$H153),'خطة المدرسة'!$I153,'خطة المدرسة'!$M153))</f>
        <v/>
      </c>
      <c r="AI152" s="25" t="str">
        <f t="array" ref="AI152">IF('جدول المدرسة'!AI152="","",IF(OR('جدول المدرسة'!AI152='خطة المدرسة'!$F153:$H153),'خطة المدرسة'!$I153,'خطة المدرسة'!$M153))</f>
        <v/>
      </c>
      <c r="AJ152" s="25" t="str">
        <f t="array" ref="AJ152">IF('جدول المدرسة'!AJ152="","",IF(OR('جدول المدرسة'!AJ152='خطة المدرسة'!$F153:$H153),'خطة المدرسة'!$I153,'خطة المدرسة'!$M153))</f>
        <v/>
      </c>
      <c r="AK152" s="25" t="str">
        <f t="array" ref="AK152">IF('جدول المدرسة'!AK152="","",IF(OR('جدول المدرسة'!AK152='خطة المدرسة'!$F153:$H153),'خطة المدرسة'!$I153,'خطة المدرسة'!$M153))</f>
        <v/>
      </c>
      <c r="AL152" s="25" t="str">
        <f t="array" ref="AL152">IF('جدول المدرسة'!AL152="","",IF(OR('جدول المدرسة'!AL152='خطة المدرسة'!$F153:$H153),'خطة المدرسة'!$I153,'خطة المدرسة'!$M153))</f>
        <v/>
      </c>
      <c r="AM152" s="25" t="str">
        <f t="array" ref="AM152">IF('جدول المدرسة'!AM152="","",IF(OR('جدول المدرسة'!AM152='خطة المدرسة'!$F153:$H153),'خطة المدرسة'!$I153,'خطة المدرسة'!$M153))</f>
        <v/>
      </c>
      <c r="AN152" s="25" t="str">
        <f t="array" ref="AN152">IF('جدول المدرسة'!AN152="","",IF(OR('جدول المدرسة'!AN152='خطة المدرسة'!$F153:$H153),'خطة المدرسة'!$I153,'خطة المدرسة'!$M153))</f>
        <v/>
      </c>
      <c r="AO152" s="25" t="str">
        <f t="array" ref="AO152">IF('جدول المدرسة'!AO152="","",IF(OR('جدول المدرسة'!AO152='خطة المدرسة'!$F153:$H153),'خطة المدرسة'!$I153,'خطة المدرسة'!$M153))</f>
        <v/>
      </c>
      <c r="AP152" s="25" t="str">
        <f t="array" ref="AP152">IF('جدول المدرسة'!AP152="","",IF(OR('جدول المدرسة'!AP152='خطة المدرسة'!$F153:$H153),'خطة المدرسة'!$I153,'خطة المدرسة'!$M153))</f>
        <v/>
      </c>
      <c r="AQ152" s="25" t="str">
        <f t="array" ref="AQ152">IF('جدول المدرسة'!AQ152="","",IF(OR('جدول المدرسة'!AQ152='خطة المدرسة'!$F153:$H153),'خطة المدرسة'!$I153,'خطة المدرسة'!$M153))</f>
        <v/>
      </c>
      <c r="AR152" s="25" t="str">
        <f t="array" ref="AR152">IF('جدول المدرسة'!AR152="","",IF(OR('جدول المدرسة'!AR152='خطة المدرسة'!$F153:$H153),'خطة المدرسة'!$I153,'خطة المدرسة'!$M153))</f>
        <v/>
      </c>
      <c r="AS152" s="25" t="str">
        <f t="array" ref="AS152">IF('جدول المدرسة'!AS152="","",IF(OR('جدول المدرسة'!AS152='خطة المدرسة'!$F153:$H153),'خطة المدرسة'!$I153,'خطة المدرسة'!$M153))</f>
        <v/>
      </c>
      <c r="AT152" s="25" t="str">
        <f t="array" ref="AT152">IF('جدول المدرسة'!AT152="","",IF(OR('جدول المدرسة'!AT152='خطة المدرسة'!$F153:$H153),'خطة المدرسة'!$I153,'خطة المدرسة'!$M153))</f>
        <v/>
      </c>
      <c r="AU152" s="25" t="str">
        <f t="array" ref="AU152">IF('جدول المدرسة'!AU152="","",IF(OR('جدول المدرسة'!AU152='خطة المدرسة'!$F153:$H153),'خطة المدرسة'!$I153,'خطة المدرسة'!$M153))</f>
        <v/>
      </c>
      <c r="AV152" s="25" t="str">
        <f t="array" ref="AV152">IF('جدول المدرسة'!AV152="","",IF(OR('جدول المدرسة'!AV152='خطة المدرسة'!$F153:$H153),'خطة المدرسة'!$I153,'خطة المدرسة'!$M153))</f>
        <v/>
      </c>
      <c r="AW152" s="25" t="str">
        <f t="array" ref="AW152">IF('جدول المدرسة'!AW152="","",IF(OR('جدول المدرسة'!AW152='خطة المدرسة'!$F153:$H153),'خطة المدرسة'!$I153,'خطة المدرسة'!$M153))</f>
        <v/>
      </c>
    </row>
    <row r="153" spans="1:49" ht="18" x14ac:dyDescent="0.2">
      <c r="A153" s="8">
        <v>149</v>
      </c>
      <c r="B153" s="8" t="str">
        <f>'خطة المدرسة'!B154</f>
        <v>مدرس 149</v>
      </c>
      <c r="C153" s="8" t="str">
        <f>'خطة المدرسة'!C154</f>
        <v>م 149</v>
      </c>
      <c r="D153" s="5" t="s">
        <v>181</v>
      </c>
      <c r="E153" s="2">
        <f>'خطة المدرسة'!D154</f>
        <v>0</v>
      </c>
      <c r="F153" s="17">
        <f>'خطة المدرسة'!E154</f>
        <v>0</v>
      </c>
      <c r="G153" s="8"/>
      <c r="H153" s="25" t="str">
        <f t="array" ref="H153">IF('جدول المدرسة'!H153="","",IF(OR('جدول المدرسة'!H153='خطة المدرسة'!$F154:$H154),'خطة المدرسة'!$I154,'خطة المدرسة'!$M154))</f>
        <v/>
      </c>
      <c r="I153" s="25" t="str">
        <f t="array" ref="I153">IF('جدول المدرسة'!I153="","",IF(OR('جدول المدرسة'!I153='خطة المدرسة'!$F154:$H154),'خطة المدرسة'!$I154,'خطة المدرسة'!$M154))</f>
        <v/>
      </c>
      <c r="J153" s="25" t="str">
        <f t="array" ref="J153">IF('جدول المدرسة'!J153="","",IF(OR('جدول المدرسة'!J153='خطة المدرسة'!$F154:$H154),'خطة المدرسة'!$I154,'خطة المدرسة'!$M154))</f>
        <v/>
      </c>
      <c r="K153" s="25" t="str">
        <f t="array" ref="K153">IF('جدول المدرسة'!K153="","",IF(OR('جدول المدرسة'!K153='خطة المدرسة'!$F154:$H154),'خطة المدرسة'!$I154,'خطة المدرسة'!$M154))</f>
        <v/>
      </c>
      <c r="L153" s="25" t="str">
        <f t="array" ref="L153">IF('جدول المدرسة'!L153="","",IF(OR('جدول المدرسة'!L153='خطة المدرسة'!$F154:$H154),'خطة المدرسة'!$I154,'خطة المدرسة'!$M154))</f>
        <v/>
      </c>
      <c r="M153" s="25" t="str">
        <f t="array" ref="M153">IF('جدول المدرسة'!M153="","",IF(OR('جدول المدرسة'!M153='خطة المدرسة'!$F154:$H154),'خطة المدرسة'!$I154,'خطة المدرسة'!$M154))</f>
        <v/>
      </c>
      <c r="N153" s="25" t="str">
        <f t="array" ref="N153">IF('جدول المدرسة'!N153="","",IF(OR('جدول المدرسة'!N153='خطة المدرسة'!$F154:$H154),'خطة المدرسة'!$I154,'خطة المدرسة'!$M154))</f>
        <v/>
      </c>
      <c r="O153" s="25" t="str">
        <f t="array" ref="O153">IF('جدول المدرسة'!O153="","",IF(OR('جدول المدرسة'!O153='خطة المدرسة'!$F154:$H154),'خطة المدرسة'!$I154,'خطة المدرسة'!$M154))</f>
        <v/>
      </c>
      <c r="P153" s="25" t="str">
        <f t="array" ref="P153">IF('جدول المدرسة'!P153="","",IF(OR('جدول المدرسة'!P153='خطة المدرسة'!$F154:$H154),'خطة المدرسة'!$I154,'خطة المدرسة'!$M154))</f>
        <v/>
      </c>
      <c r="Q153" s="25" t="str">
        <f t="array" ref="Q153">IF('جدول المدرسة'!Q153="","",IF(OR('جدول المدرسة'!Q153='خطة المدرسة'!$F154:$H154),'خطة المدرسة'!$I154,'خطة المدرسة'!$M154))</f>
        <v/>
      </c>
      <c r="R153" s="25" t="str">
        <f t="array" ref="R153">IF('جدول المدرسة'!R153="","",IF(OR('جدول المدرسة'!R153='خطة المدرسة'!$F154:$H154),'خطة المدرسة'!$I154,'خطة المدرسة'!$M154))</f>
        <v/>
      </c>
      <c r="S153" s="25" t="str">
        <f t="array" ref="S153">IF('جدول المدرسة'!S153="","",IF(OR('جدول المدرسة'!S153='خطة المدرسة'!$F154:$H154),'خطة المدرسة'!$I154,'خطة المدرسة'!$M154))</f>
        <v/>
      </c>
      <c r="T153" s="25" t="str">
        <f t="array" ref="T153">IF('جدول المدرسة'!T153="","",IF(OR('جدول المدرسة'!T153='خطة المدرسة'!$F154:$H154),'خطة المدرسة'!$I154,'خطة المدرسة'!$M154))</f>
        <v/>
      </c>
      <c r="U153" s="25" t="str">
        <f t="array" ref="U153">IF('جدول المدرسة'!U153="","",IF(OR('جدول المدرسة'!U153='خطة المدرسة'!$F154:$H154),'خطة المدرسة'!$I154,'خطة المدرسة'!$M154))</f>
        <v/>
      </c>
      <c r="V153" s="25" t="str">
        <f t="array" ref="V153">IF('جدول المدرسة'!V153="","",IF(OR('جدول المدرسة'!V153='خطة المدرسة'!$F154:$H154),'خطة المدرسة'!$I154,'خطة المدرسة'!$M154))</f>
        <v/>
      </c>
      <c r="W153" s="25" t="str">
        <f t="array" ref="W153">IF('جدول المدرسة'!W153="","",IF(OR('جدول المدرسة'!W153='خطة المدرسة'!$F154:$H154),'خطة المدرسة'!$I154,'خطة المدرسة'!$M154))</f>
        <v/>
      </c>
      <c r="X153" s="25" t="str">
        <f t="array" ref="X153">IF('جدول المدرسة'!X153="","",IF(OR('جدول المدرسة'!X153='خطة المدرسة'!$F154:$H154),'خطة المدرسة'!$I154,'خطة المدرسة'!$M154))</f>
        <v/>
      </c>
      <c r="Y153" s="25" t="str">
        <f t="array" ref="Y153">IF('جدول المدرسة'!Y153="","",IF(OR('جدول المدرسة'!Y153='خطة المدرسة'!$F154:$H154),'خطة المدرسة'!$I154,'خطة المدرسة'!$M154))</f>
        <v/>
      </c>
      <c r="Z153" s="25" t="str">
        <f t="array" ref="Z153">IF('جدول المدرسة'!Z153="","",IF(OR('جدول المدرسة'!Z153='خطة المدرسة'!$F154:$H154),'خطة المدرسة'!$I154,'خطة المدرسة'!$M154))</f>
        <v/>
      </c>
      <c r="AA153" s="25" t="str">
        <f t="array" ref="AA153">IF('جدول المدرسة'!AA153="","",IF(OR('جدول المدرسة'!AA153='خطة المدرسة'!$F154:$H154),'خطة المدرسة'!$I154,'خطة المدرسة'!$M154))</f>
        <v/>
      </c>
      <c r="AB153" s="25" t="str">
        <f t="array" ref="AB153">IF('جدول المدرسة'!AB153="","",IF(OR('جدول المدرسة'!AB153='خطة المدرسة'!$F154:$H154),'خطة المدرسة'!$I154,'خطة المدرسة'!$M154))</f>
        <v/>
      </c>
      <c r="AC153" s="25" t="str">
        <f t="array" ref="AC153">IF('جدول المدرسة'!AC153="","",IF(OR('جدول المدرسة'!AC153='خطة المدرسة'!$F154:$H154),'خطة المدرسة'!$I154,'خطة المدرسة'!$M154))</f>
        <v/>
      </c>
      <c r="AD153" s="25" t="str">
        <f t="array" ref="AD153">IF('جدول المدرسة'!AD153="","",IF(OR('جدول المدرسة'!AD153='خطة المدرسة'!$F154:$H154),'خطة المدرسة'!$I154,'خطة المدرسة'!$M154))</f>
        <v/>
      </c>
      <c r="AE153" s="25" t="str">
        <f t="array" ref="AE153">IF('جدول المدرسة'!AE153="","",IF(OR('جدول المدرسة'!AE153='خطة المدرسة'!$F154:$H154),'خطة المدرسة'!$I154,'خطة المدرسة'!$M154))</f>
        <v/>
      </c>
      <c r="AF153" s="25" t="str">
        <f t="array" ref="AF153">IF('جدول المدرسة'!AF153="","",IF(OR('جدول المدرسة'!AF153='خطة المدرسة'!$F154:$H154),'خطة المدرسة'!$I154,'خطة المدرسة'!$M154))</f>
        <v/>
      </c>
      <c r="AG153" s="25" t="str">
        <f t="array" ref="AG153">IF('جدول المدرسة'!AG153="","",IF(OR('جدول المدرسة'!AG153='خطة المدرسة'!$F154:$H154),'خطة المدرسة'!$I154,'خطة المدرسة'!$M154))</f>
        <v/>
      </c>
      <c r="AH153" s="25" t="str">
        <f t="array" ref="AH153">IF('جدول المدرسة'!AH153="","",IF(OR('جدول المدرسة'!AH153='خطة المدرسة'!$F154:$H154),'خطة المدرسة'!$I154,'خطة المدرسة'!$M154))</f>
        <v/>
      </c>
      <c r="AI153" s="25" t="str">
        <f t="array" ref="AI153">IF('جدول المدرسة'!AI153="","",IF(OR('جدول المدرسة'!AI153='خطة المدرسة'!$F154:$H154),'خطة المدرسة'!$I154,'خطة المدرسة'!$M154))</f>
        <v/>
      </c>
      <c r="AJ153" s="25" t="str">
        <f t="array" ref="AJ153">IF('جدول المدرسة'!AJ153="","",IF(OR('جدول المدرسة'!AJ153='خطة المدرسة'!$F154:$H154),'خطة المدرسة'!$I154,'خطة المدرسة'!$M154))</f>
        <v/>
      </c>
      <c r="AK153" s="25" t="str">
        <f t="array" ref="AK153">IF('جدول المدرسة'!AK153="","",IF(OR('جدول المدرسة'!AK153='خطة المدرسة'!$F154:$H154),'خطة المدرسة'!$I154,'خطة المدرسة'!$M154))</f>
        <v/>
      </c>
      <c r="AL153" s="25" t="str">
        <f t="array" ref="AL153">IF('جدول المدرسة'!AL153="","",IF(OR('جدول المدرسة'!AL153='خطة المدرسة'!$F154:$H154),'خطة المدرسة'!$I154,'خطة المدرسة'!$M154))</f>
        <v/>
      </c>
      <c r="AM153" s="25" t="str">
        <f t="array" ref="AM153">IF('جدول المدرسة'!AM153="","",IF(OR('جدول المدرسة'!AM153='خطة المدرسة'!$F154:$H154),'خطة المدرسة'!$I154,'خطة المدرسة'!$M154))</f>
        <v/>
      </c>
      <c r="AN153" s="25" t="str">
        <f t="array" ref="AN153">IF('جدول المدرسة'!AN153="","",IF(OR('جدول المدرسة'!AN153='خطة المدرسة'!$F154:$H154),'خطة المدرسة'!$I154,'خطة المدرسة'!$M154))</f>
        <v/>
      </c>
      <c r="AO153" s="25" t="str">
        <f t="array" ref="AO153">IF('جدول المدرسة'!AO153="","",IF(OR('جدول المدرسة'!AO153='خطة المدرسة'!$F154:$H154),'خطة المدرسة'!$I154,'خطة المدرسة'!$M154))</f>
        <v/>
      </c>
      <c r="AP153" s="25" t="str">
        <f t="array" ref="AP153">IF('جدول المدرسة'!AP153="","",IF(OR('جدول المدرسة'!AP153='خطة المدرسة'!$F154:$H154),'خطة المدرسة'!$I154,'خطة المدرسة'!$M154))</f>
        <v/>
      </c>
      <c r="AQ153" s="25" t="str">
        <f t="array" ref="AQ153">IF('جدول المدرسة'!AQ153="","",IF(OR('جدول المدرسة'!AQ153='خطة المدرسة'!$F154:$H154),'خطة المدرسة'!$I154,'خطة المدرسة'!$M154))</f>
        <v/>
      </c>
      <c r="AR153" s="25" t="str">
        <f t="array" ref="AR153">IF('جدول المدرسة'!AR153="","",IF(OR('جدول المدرسة'!AR153='خطة المدرسة'!$F154:$H154),'خطة المدرسة'!$I154,'خطة المدرسة'!$M154))</f>
        <v/>
      </c>
      <c r="AS153" s="25" t="str">
        <f t="array" ref="AS153">IF('جدول المدرسة'!AS153="","",IF(OR('جدول المدرسة'!AS153='خطة المدرسة'!$F154:$H154),'خطة المدرسة'!$I154,'خطة المدرسة'!$M154))</f>
        <v/>
      </c>
      <c r="AT153" s="25" t="str">
        <f t="array" ref="AT153">IF('جدول المدرسة'!AT153="","",IF(OR('جدول المدرسة'!AT153='خطة المدرسة'!$F154:$H154),'خطة المدرسة'!$I154,'خطة المدرسة'!$M154))</f>
        <v/>
      </c>
      <c r="AU153" s="25" t="str">
        <f t="array" ref="AU153">IF('جدول المدرسة'!AU153="","",IF(OR('جدول المدرسة'!AU153='خطة المدرسة'!$F154:$H154),'خطة المدرسة'!$I154,'خطة المدرسة'!$M154))</f>
        <v/>
      </c>
      <c r="AV153" s="25" t="str">
        <f t="array" ref="AV153">IF('جدول المدرسة'!AV153="","",IF(OR('جدول المدرسة'!AV153='خطة المدرسة'!$F154:$H154),'خطة المدرسة'!$I154,'خطة المدرسة'!$M154))</f>
        <v/>
      </c>
      <c r="AW153" s="25" t="str">
        <f t="array" ref="AW153">IF('جدول المدرسة'!AW153="","",IF(OR('جدول المدرسة'!AW153='خطة المدرسة'!$F154:$H154),'خطة المدرسة'!$I154,'خطة المدرسة'!$M154))</f>
        <v/>
      </c>
    </row>
    <row r="154" spans="1:49" ht="18" x14ac:dyDescent="0.2">
      <c r="A154" s="8">
        <v>150</v>
      </c>
      <c r="B154" s="8" t="str">
        <f>'خطة المدرسة'!B155</f>
        <v>مدرس 150</v>
      </c>
      <c r="C154" s="8" t="str">
        <f>'خطة المدرسة'!C155</f>
        <v>م 150</v>
      </c>
      <c r="D154" s="5" t="s">
        <v>181</v>
      </c>
      <c r="E154" s="2">
        <f>'خطة المدرسة'!D155</f>
        <v>0</v>
      </c>
      <c r="F154" s="17">
        <f>'خطة المدرسة'!E155</f>
        <v>0</v>
      </c>
      <c r="G154" s="8"/>
      <c r="H154" s="25" t="str">
        <f t="array" ref="H154">IF('جدول المدرسة'!H154="","",IF(OR('جدول المدرسة'!H154='خطة المدرسة'!$F155:$H155),'خطة المدرسة'!$I155,'خطة المدرسة'!$M155))</f>
        <v/>
      </c>
      <c r="I154" s="25" t="str">
        <f t="array" ref="I154">IF('جدول المدرسة'!I154="","",IF(OR('جدول المدرسة'!I154='خطة المدرسة'!$F155:$H155),'خطة المدرسة'!$I155,'خطة المدرسة'!$M155))</f>
        <v/>
      </c>
      <c r="J154" s="25" t="str">
        <f t="array" ref="J154">IF('جدول المدرسة'!J154="","",IF(OR('جدول المدرسة'!J154='خطة المدرسة'!$F155:$H155),'خطة المدرسة'!$I155,'خطة المدرسة'!$M155))</f>
        <v/>
      </c>
      <c r="K154" s="25" t="str">
        <f t="array" ref="K154">IF('جدول المدرسة'!K154="","",IF(OR('جدول المدرسة'!K154='خطة المدرسة'!$F155:$H155),'خطة المدرسة'!$I155,'خطة المدرسة'!$M155))</f>
        <v/>
      </c>
      <c r="L154" s="25" t="str">
        <f t="array" ref="L154">IF('جدول المدرسة'!L154="","",IF(OR('جدول المدرسة'!L154='خطة المدرسة'!$F155:$H155),'خطة المدرسة'!$I155,'خطة المدرسة'!$M155))</f>
        <v/>
      </c>
      <c r="M154" s="25" t="str">
        <f t="array" ref="M154">IF('جدول المدرسة'!M154="","",IF(OR('جدول المدرسة'!M154='خطة المدرسة'!$F155:$H155),'خطة المدرسة'!$I155,'خطة المدرسة'!$M155))</f>
        <v/>
      </c>
      <c r="N154" s="25" t="str">
        <f t="array" ref="N154">IF('جدول المدرسة'!N154="","",IF(OR('جدول المدرسة'!N154='خطة المدرسة'!$F155:$H155),'خطة المدرسة'!$I155,'خطة المدرسة'!$M155))</f>
        <v/>
      </c>
      <c r="O154" s="25" t="str">
        <f t="array" ref="O154">IF('جدول المدرسة'!O154="","",IF(OR('جدول المدرسة'!O154='خطة المدرسة'!$F155:$H155),'خطة المدرسة'!$I155,'خطة المدرسة'!$M155))</f>
        <v/>
      </c>
      <c r="P154" s="25" t="str">
        <f t="array" ref="P154">IF('جدول المدرسة'!P154="","",IF(OR('جدول المدرسة'!P154='خطة المدرسة'!$F155:$H155),'خطة المدرسة'!$I155,'خطة المدرسة'!$M155))</f>
        <v/>
      </c>
      <c r="Q154" s="25" t="str">
        <f t="array" ref="Q154">IF('جدول المدرسة'!Q154="","",IF(OR('جدول المدرسة'!Q154='خطة المدرسة'!$F155:$H155),'خطة المدرسة'!$I155,'خطة المدرسة'!$M155))</f>
        <v/>
      </c>
      <c r="R154" s="25" t="str">
        <f t="array" ref="R154">IF('جدول المدرسة'!R154="","",IF(OR('جدول المدرسة'!R154='خطة المدرسة'!$F155:$H155),'خطة المدرسة'!$I155,'خطة المدرسة'!$M155))</f>
        <v/>
      </c>
      <c r="S154" s="25" t="str">
        <f t="array" ref="S154">IF('جدول المدرسة'!S154="","",IF(OR('جدول المدرسة'!S154='خطة المدرسة'!$F155:$H155),'خطة المدرسة'!$I155,'خطة المدرسة'!$M155))</f>
        <v/>
      </c>
      <c r="T154" s="25" t="str">
        <f t="array" ref="T154">IF('جدول المدرسة'!T154="","",IF(OR('جدول المدرسة'!T154='خطة المدرسة'!$F155:$H155),'خطة المدرسة'!$I155,'خطة المدرسة'!$M155))</f>
        <v/>
      </c>
      <c r="U154" s="25" t="str">
        <f t="array" ref="U154">IF('جدول المدرسة'!U154="","",IF(OR('جدول المدرسة'!U154='خطة المدرسة'!$F155:$H155),'خطة المدرسة'!$I155,'خطة المدرسة'!$M155))</f>
        <v/>
      </c>
      <c r="V154" s="25" t="str">
        <f t="array" ref="V154">IF('جدول المدرسة'!V154="","",IF(OR('جدول المدرسة'!V154='خطة المدرسة'!$F155:$H155),'خطة المدرسة'!$I155,'خطة المدرسة'!$M155))</f>
        <v/>
      </c>
      <c r="W154" s="25" t="str">
        <f t="array" ref="W154">IF('جدول المدرسة'!W154="","",IF(OR('جدول المدرسة'!W154='خطة المدرسة'!$F155:$H155),'خطة المدرسة'!$I155,'خطة المدرسة'!$M155))</f>
        <v/>
      </c>
      <c r="X154" s="25" t="str">
        <f t="array" ref="X154">IF('جدول المدرسة'!X154="","",IF(OR('جدول المدرسة'!X154='خطة المدرسة'!$F155:$H155),'خطة المدرسة'!$I155,'خطة المدرسة'!$M155))</f>
        <v/>
      </c>
      <c r="Y154" s="25" t="str">
        <f t="array" ref="Y154">IF('جدول المدرسة'!Y154="","",IF(OR('جدول المدرسة'!Y154='خطة المدرسة'!$F155:$H155),'خطة المدرسة'!$I155,'خطة المدرسة'!$M155))</f>
        <v/>
      </c>
      <c r="Z154" s="25" t="str">
        <f t="array" ref="Z154">IF('جدول المدرسة'!Z154="","",IF(OR('جدول المدرسة'!Z154='خطة المدرسة'!$F155:$H155),'خطة المدرسة'!$I155,'خطة المدرسة'!$M155))</f>
        <v/>
      </c>
      <c r="AA154" s="25" t="str">
        <f t="array" ref="AA154">IF('جدول المدرسة'!AA154="","",IF(OR('جدول المدرسة'!AA154='خطة المدرسة'!$F155:$H155),'خطة المدرسة'!$I155,'خطة المدرسة'!$M155))</f>
        <v/>
      </c>
      <c r="AB154" s="25" t="str">
        <f t="array" ref="AB154">IF('جدول المدرسة'!AB154="","",IF(OR('جدول المدرسة'!AB154='خطة المدرسة'!$F155:$H155),'خطة المدرسة'!$I155,'خطة المدرسة'!$M155))</f>
        <v/>
      </c>
      <c r="AC154" s="25" t="str">
        <f t="array" ref="AC154">IF('جدول المدرسة'!AC154="","",IF(OR('جدول المدرسة'!AC154='خطة المدرسة'!$F155:$H155),'خطة المدرسة'!$I155,'خطة المدرسة'!$M155))</f>
        <v/>
      </c>
      <c r="AD154" s="25" t="str">
        <f t="array" ref="AD154">IF('جدول المدرسة'!AD154="","",IF(OR('جدول المدرسة'!AD154='خطة المدرسة'!$F155:$H155),'خطة المدرسة'!$I155,'خطة المدرسة'!$M155))</f>
        <v/>
      </c>
      <c r="AE154" s="25" t="str">
        <f t="array" ref="AE154">IF('جدول المدرسة'!AE154="","",IF(OR('جدول المدرسة'!AE154='خطة المدرسة'!$F155:$H155),'خطة المدرسة'!$I155,'خطة المدرسة'!$M155))</f>
        <v/>
      </c>
      <c r="AF154" s="25" t="str">
        <f t="array" ref="AF154">IF('جدول المدرسة'!AF154="","",IF(OR('جدول المدرسة'!AF154='خطة المدرسة'!$F155:$H155),'خطة المدرسة'!$I155,'خطة المدرسة'!$M155))</f>
        <v/>
      </c>
      <c r="AG154" s="25" t="str">
        <f t="array" ref="AG154">IF('جدول المدرسة'!AG154="","",IF(OR('جدول المدرسة'!AG154='خطة المدرسة'!$F155:$H155),'خطة المدرسة'!$I155,'خطة المدرسة'!$M155))</f>
        <v/>
      </c>
      <c r="AH154" s="25" t="str">
        <f t="array" ref="AH154">IF('جدول المدرسة'!AH154="","",IF(OR('جدول المدرسة'!AH154='خطة المدرسة'!$F155:$H155),'خطة المدرسة'!$I155,'خطة المدرسة'!$M155))</f>
        <v/>
      </c>
      <c r="AI154" s="25" t="str">
        <f t="array" ref="AI154">IF('جدول المدرسة'!AI154="","",IF(OR('جدول المدرسة'!AI154='خطة المدرسة'!$F155:$H155),'خطة المدرسة'!$I155,'خطة المدرسة'!$M155))</f>
        <v/>
      </c>
      <c r="AJ154" s="25" t="str">
        <f t="array" ref="AJ154">IF('جدول المدرسة'!AJ154="","",IF(OR('جدول المدرسة'!AJ154='خطة المدرسة'!$F155:$H155),'خطة المدرسة'!$I155,'خطة المدرسة'!$M155))</f>
        <v/>
      </c>
      <c r="AK154" s="25" t="str">
        <f t="array" ref="AK154">IF('جدول المدرسة'!AK154="","",IF(OR('جدول المدرسة'!AK154='خطة المدرسة'!$F155:$H155),'خطة المدرسة'!$I155,'خطة المدرسة'!$M155))</f>
        <v/>
      </c>
      <c r="AL154" s="25" t="str">
        <f t="array" ref="AL154">IF('جدول المدرسة'!AL154="","",IF(OR('جدول المدرسة'!AL154='خطة المدرسة'!$F155:$H155),'خطة المدرسة'!$I155,'خطة المدرسة'!$M155))</f>
        <v/>
      </c>
      <c r="AM154" s="25" t="str">
        <f t="array" ref="AM154">IF('جدول المدرسة'!AM154="","",IF(OR('جدول المدرسة'!AM154='خطة المدرسة'!$F155:$H155),'خطة المدرسة'!$I155,'خطة المدرسة'!$M155))</f>
        <v/>
      </c>
      <c r="AN154" s="25" t="str">
        <f t="array" ref="AN154">IF('جدول المدرسة'!AN154="","",IF(OR('جدول المدرسة'!AN154='خطة المدرسة'!$F155:$H155),'خطة المدرسة'!$I155,'خطة المدرسة'!$M155))</f>
        <v/>
      </c>
      <c r="AO154" s="25" t="str">
        <f t="array" ref="AO154">IF('جدول المدرسة'!AO154="","",IF(OR('جدول المدرسة'!AO154='خطة المدرسة'!$F155:$H155),'خطة المدرسة'!$I155,'خطة المدرسة'!$M155))</f>
        <v/>
      </c>
      <c r="AP154" s="25" t="str">
        <f t="array" ref="AP154">IF('جدول المدرسة'!AP154="","",IF(OR('جدول المدرسة'!AP154='خطة المدرسة'!$F155:$H155),'خطة المدرسة'!$I155,'خطة المدرسة'!$M155))</f>
        <v/>
      </c>
      <c r="AQ154" s="25" t="str">
        <f t="array" ref="AQ154">IF('جدول المدرسة'!AQ154="","",IF(OR('جدول المدرسة'!AQ154='خطة المدرسة'!$F155:$H155),'خطة المدرسة'!$I155,'خطة المدرسة'!$M155))</f>
        <v/>
      </c>
      <c r="AR154" s="25" t="str">
        <f t="array" ref="AR154">IF('جدول المدرسة'!AR154="","",IF(OR('جدول المدرسة'!AR154='خطة المدرسة'!$F155:$H155),'خطة المدرسة'!$I155,'خطة المدرسة'!$M155))</f>
        <v/>
      </c>
      <c r="AS154" s="25" t="str">
        <f t="array" ref="AS154">IF('جدول المدرسة'!AS154="","",IF(OR('جدول المدرسة'!AS154='خطة المدرسة'!$F155:$H155),'خطة المدرسة'!$I155,'خطة المدرسة'!$M155))</f>
        <v/>
      </c>
      <c r="AT154" s="25" t="str">
        <f t="array" ref="AT154">IF('جدول المدرسة'!AT154="","",IF(OR('جدول المدرسة'!AT154='خطة المدرسة'!$F155:$H155),'خطة المدرسة'!$I155,'خطة المدرسة'!$M155))</f>
        <v/>
      </c>
      <c r="AU154" s="25" t="str">
        <f t="array" ref="AU154">IF('جدول المدرسة'!AU154="","",IF(OR('جدول المدرسة'!AU154='خطة المدرسة'!$F155:$H155),'خطة المدرسة'!$I155,'خطة المدرسة'!$M155))</f>
        <v/>
      </c>
      <c r="AV154" s="25" t="str">
        <f t="array" ref="AV154">IF('جدول المدرسة'!AV154="","",IF(OR('جدول المدرسة'!AV154='خطة المدرسة'!$F155:$H155),'خطة المدرسة'!$I155,'خطة المدرسة'!$M155))</f>
        <v/>
      </c>
      <c r="AW154" s="25" t="str">
        <f t="array" ref="AW154">IF('جدول المدرسة'!AW154="","",IF(OR('جدول المدرسة'!AW154='خطة المدرسة'!$F155:$H155),'خطة المدرسة'!$I155,'خطة المدرسة'!$M155))</f>
        <v/>
      </c>
    </row>
  </sheetData>
  <mergeCells count="18">
    <mergeCell ref="A3:A4"/>
    <mergeCell ref="B3:B4"/>
    <mergeCell ref="C3:C4"/>
    <mergeCell ref="D3:D4"/>
    <mergeCell ref="E3:E4"/>
    <mergeCell ref="C1:S1"/>
    <mergeCell ref="T1:AG2"/>
    <mergeCell ref="C2:K2"/>
    <mergeCell ref="L2:M2"/>
    <mergeCell ref="N2:R2"/>
    <mergeCell ref="AJ3:AP3"/>
    <mergeCell ref="AQ3:AW3"/>
    <mergeCell ref="F3:F4"/>
    <mergeCell ref="G3:G4"/>
    <mergeCell ref="H3:N3"/>
    <mergeCell ref="O3:U3"/>
    <mergeCell ref="V3:AB3"/>
    <mergeCell ref="AC3:AI3"/>
  </mergeCells>
  <dataValidations count="1">
    <dataValidation type="list" allowBlank="1" showInputMessage="1" showErrorMessage="1" sqref="B2">
      <formula1>مدرسون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5</vt:i4>
      </vt:variant>
    </vt:vector>
  </HeadingPairs>
  <TitlesOfParts>
    <vt:vector size="13" baseType="lpstr">
      <vt:lpstr>خطة المدرسة</vt:lpstr>
      <vt:lpstr>جدول المدرسة</vt:lpstr>
      <vt:lpstr>جدول المدرسين</vt:lpstr>
      <vt:lpstr>جدول الفصول</vt:lpstr>
      <vt:lpstr>عام فصول</vt:lpstr>
      <vt:lpstr>الاشراف</vt:lpstr>
      <vt:lpstr>مواد</vt:lpstr>
      <vt:lpstr>مواد1</vt:lpstr>
      <vt:lpstr>فصول</vt:lpstr>
      <vt:lpstr>مدرسون</vt:lpstr>
      <vt:lpstr>مسلسل</vt:lpstr>
      <vt:lpstr>مواد</vt:lpstr>
      <vt:lpstr>موادى</vt:lpstr>
    </vt:vector>
  </TitlesOfParts>
  <Company>AA-Group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Expert</dc:creator>
  <cp:lastModifiedBy>asdf</cp:lastModifiedBy>
  <cp:lastPrinted>2014-10-23T12:26:35Z</cp:lastPrinted>
  <dcterms:created xsi:type="dcterms:W3CDTF">2014-10-21T13:55:06Z</dcterms:created>
  <dcterms:modified xsi:type="dcterms:W3CDTF">2014-10-23T18:40:44Z</dcterms:modified>
</cp:coreProperties>
</file>